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web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C:\Users\arnoc\Desktop\"/>
    </mc:Choice>
  </mc:AlternateContent>
  <xr:revisionPtr revIDLastSave="0" documentId="13_ncr:1_{30E3B972-1753-47BE-931A-40E0C8AA5DBC}" xr6:coauthVersionLast="47" xr6:coauthVersionMax="47" xr10:uidLastSave="{00000000-0000-0000-0000-000000000000}"/>
  <bookViews>
    <workbookView xWindow="-120" yWindow="-120" windowWidth="29040" windowHeight="15840" tabRatio="789" xr2:uid="{00000000-000D-0000-FFFF-FFFF00000000}"/>
  </bookViews>
  <sheets>
    <sheet name="Elosztók, hosszabbítók" sheetId="14" r:id="rId1"/>
    <sheet name="Széfek" sheetId="17" r:id="rId2"/>
    <sheet name="Vilgítástechnika" sheetId="16" r:id="rId3"/>
    <sheet name="Daye" sheetId="3" r:id="rId4"/>
    <sheet name="TOO rovarcsapdák" sheetId="11" r:id="rId5"/>
    <sheet name="TOO + IRIS kert" sheetId="12" r:id="rId6"/>
    <sheet name="Kötegelő, szigszalag" sheetId="15" r:id="rId7"/>
  </sheets>
  <externalReferences>
    <externalReference r:id="rId8"/>
    <externalReference r:id="rId9"/>
  </externalReferences>
  <definedNames>
    <definedName name="_xlnm._FilterDatabase" localSheetId="3" hidden="1">Daye!$A$1:$I$1</definedName>
    <definedName name="_xlnm._FilterDatabase" localSheetId="0" hidden="1">'Elosztók, hosszabbítók'!$A$1:$H$1</definedName>
    <definedName name="_xlnm._FilterDatabase" localSheetId="5" hidden="1">'TOO + IRIS kert'!$A$1:$H$8</definedName>
    <definedName name="_xlnm._FilterDatabase" localSheetId="4" hidden="1">'TOO rovarcsapdák'!$A$1:$H$8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3" i="17" l="1"/>
  <c r="E4" i="17"/>
  <c r="E5" i="17"/>
  <c r="E6" i="17"/>
  <c r="E7" i="17"/>
  <c r="E8" i="17"/>
  <c r="E9" i="17"/>
  <c r="E10" i="17"/>
  <c r="E11" i="17"/>
  <c r="E12" i="17"/>
  <c r="E13" i="17"/>
  <c r="E14" i="17"/>
  <c r="E15" i="17"/>
  <c r="E16" i="17"/>
  <c r="E17" i="17"/>
  <c r="E18" i="17"/>
  <c r="E19" i="17"/>
  <c r="E20" i="17"/>
  <c r="E21" i="17"/>
  <c r="E2" i="17"/>
  <c r="J72" i="14"/>
  <c r="J73" i="14"/>
  <c r="J74" i="14"/>
  <c r="J75" i="14"/>
  <c r="J76" i="14"/>
  <c r="J77" i="14"/>
  <c r="J78" i="14"/>
  <c r="J79" i="14"/>
  <c r="J80" i="14"/>
  <c r="J81" i="14"/>
  <c r="J71" i="14"/>
  <c r="J52" i="14"/>
  <c r="J53" i="14"/>
  <c r="J54" i="14"/>
  <c r="J55" i="14"/>
  <c r="J56" i="14"/>
  <c r="J57" i="14"/>
  <c r="J58" i="14"/>
  <c r="J59" i="14"/>
  <c r="J60" i="14"/>
  <c r="J61" i="14"/>
  <c r="J62" i="14"/>
  <c r="J63" i="14"/>
  <c r="J64" i="14"/>
  <c r="J65" i="14"/>
  <c r="J66" i="14"/>
  <c r="J67" i="14"/>
  <c r="J68" i="14"/>
  <c r="J69" i="14"/>
  <c r="J70" i="14"/>
  <c r="J51" i="14"/>
  <c r="F83" i="16" l="1"/>
  <c r="F82" i="16"/>
  <c r="F81" i="16"/>
  <c r="F80" i="16"/>
  <c r="F79" i="16"/>
  <c r="F78" i="16"/>
  <c r="F77" i="16"/>
  <c r="F76" i="16"/>
  <c r="F75" i="16"/>
  <c r="F74" i="16"/>
  <c r="F73" i="16"/>
  <c r="F72" i="16"/>
  <c r="F71" i="16"/>
  <c r="F70" i="16"/>
  <c r="F69" i="16"/>
  <c r="F68" i="16"/>
  <c r="F67" i="16"/>
  <c r="F66" i="16"/>
  <c r="F65" i="16"/>
  <c r="F64" i="16"/>
  <c r="F63" i="16"/>
  <c r="F62" i="16"/>
  <c r="F61" i="16"/>
  <c r="F58" i="16"/>
  <c r="F57" i="16"/>
  <c r="F56" i="16"/>
  <c r="F55" i="16"/>
  <c r="F54" i="16"/>
  <c r="F53" i="16"/>
  <c r="F52" i="16"/>
  <c r="F51" i="16"/>
  <c r="F50" i="16"/>
  <c r="F49" i="16"/>
  <c r="F48" i="16"/>
  <c r="F47" i="16"/>
  <c r="F46" i="16"/>
  <c r="F45" i="16"/>
  <c r="F44" i="16"/>
  <c r="F43" i="16"/>
  <c r="F42" i="16"/>
  <c r="F41" i="16"/>
  <c r="F40" i="16"/>
  <c r="F39" i="16"/>
  <c r="F38" i="16"/>
  <c r="F37" i="16"/>
  <c r="F36" i="16"/>
  <c r="F35" i="16"/>
  <c r="F34" i="16"/>
  <c r="F33" i="16"/>
  <c r="F32" i="16"/>
  <c r="F31" i="16"/>
  <c r="F30" i="16"/>
  <c r="F29" i="16"/>
  <c r="F28" i="16"/>
  <c r="F27" i="16"/>
  <c r="F26" i="16"/>
  <c r="F25" i="16"/>
  <c r="F24" i="16"/>
  <c r="F23" i="16"/>
  <c r="F22" i="16"/>
  <c r="F21" i="16"/>
  <c r="F20" i="16"/>
  <c r="F19" i="16"/>
  <c r="F18" i="16"/>
  <c r="F17" i="16"/>
  <c r="F16" i="16"/>
  <c r="F15" i="16"/>
  <c r="F14" i="16"/>
  <c r="F13" i="16"/>
  <c r="F12" i="16"/>
  <c r="F11" i="16"/>
  <c r="F10" i="16"/>
  <c r="F9" i="16"/>
  <c r="F8" i="16"/>
  <c r="F7" i="16"/>
  <c r="F6" i="16"/>
  <c r="F5" i="16"/>
  <c r="F4" i="16"/>
  <c r="F3" i="16"/>
  <c r="F2" i="16"/>
</calcChain>
</file>

<file path=xl/sharedStrings.xml><?xml version="1.0" encoding="utf-8"?>
<sst xmlns="http://schemas.openxmlformats.org/spreadsheetml/2006/main" count="1148" uniqueCount="741">
  <si>
    <t>Cikkszám</t>
  </si>
  <si>
    <t>Gyártói cikkszám</t>
  </si>
  <si>
    <t>Cikknév</t>
  </si>
  <si>
    <t>Termékadatok</t>
  </si>
  <si>
    <t>Termékkép</t>
  </si>
  <si>
    <t>Ajánlott normál bruttó eladási ár</t>
  </si>
  <si>
    <t>Kategória</t>
  </si>
  <si>
    <t>GS-SL003B-4LED</t>
  </si>
  <si>
    <t>TOO GS-SL003B-4LED (2db) kültéri szolár LED lámpa</t>
  </si>
  <si>
    <t>•	Anyag: ABS/PC műanyag
•	Doboz méret: 29 x 9.5 x 34cm
•	Súly: 355 g
•	Napelem: 5V/200mA (monokristályos szilikon)
•	Li-ion akkumulátor: 3.7V/2200mAh
•	Fényforrás: 4 x LED fehér színben
•	Fel/le kapcsoló gomb: Igen
•	Töltési idő: 8 óra
•	Világítási idő: 6 - 10 óra (teljes töltöttség mellett)
•	Extrák: Erős és mérsékelt megvilágítási mód
Állítható napelem és lámpa
Falra szerelhető</t>
  </si>
  <si>
    <t>Kerti kiegészítők</t>
  </si>
  <si>
    <t>GD-SL002B-36LED</t>
  </si>
  <si>
    <t>TOO GD-SL002B-36LED szolár LED dekorációs fáklya</t>
  </si>
  <si>
    <t>•	Anyag: ABS műanyag
•	Méret: 9 x 9 x 61 cm
•	Súly: 177 g
•	Napelem: 2.5V/100mA (monokristályos szilikon)
•	Ni-MH elem: 1.2V/200mAh AA
•	Fényforrás: 36 x LED melegfehér színben
•	Kapcsoló gomb: Igen
•	Töltési idő: 8 óra
•	Világítási idő: Akár 10 óra (teljes töltöttség mellett)
•	Extra: Állandó, táncoló és növekvő megvilágítási mód</t>
  </si>
  <si>
    <t>Rovarcsapdák</t>
  </si>
  <si>
    <t>MKL-001W-AL-12W</t>
  </si>
  <si>
    <t>MKL-004B-ABS-1W</t>
  </si>
  <si>
    <t>MKL-002W-AL-20W</t>
  </si>
  <si>
    <t>MKL-005N-ABS-1W</t>
  </si>
  <si>
    <t>MKL-006N-ABS-1W</t>
  </si>
  <si>
    <t>MKL-007B-USB-3.5W</t>
  </si>
  <si>
    <t>MKL-008W-USB-3.5W</t>
  </si>
  <si>
    <t>TOO MKL-001W-AL-12W elektromos rovarcsapda</t>
  </si>
  <si>
    <t>TOO MKL-004B-ABS-1W elektromos rovarcsapda</t>
  </si>
  <si>
    <t>TOO MKL-002W-AL-20W elektromos rovarcsapda</t>
  </si>
  <si>
    <t>TOO MKL-005N-ABS-1W elektromos rovarcsapda</t>
  </si>
  <si>
    <t>TOO MKL-006N-ABS-1W elektromos rovarcsapda</t>
  </si>
  <si>
    <t>TOO MKL-007B-USB-3.5W elektromos rovarcsapda</t>
  </si>
  <si>
    <t>TOO MKL-008W-USB-3.5W elektromos rovarcsapda</t>
  </si>
  <si>
    <t>• Anyag: Alumínium
• Méret: 27 x 10.5 x 24.5 cm
• Súly: 1.25 kg
• Teljesítmény: 12 W
• Hatótávolság: 30 m2
• Kapcsoló gomb: Be/Ki
• Tápellátás: ~ 230 V / 50-60Hz
• Tápkábel hossza: 1.1 m
• Szín: Ezüst
• UV fényforrás, mely vonzza a repülő rovarokat
• Keskeny, kompakt, biztonságos kivitel
• Tartós alumínium készülékház
• Környezetbarát</t>
  </si>
  <si>
    <t xml:space="preserve">
• Méret: 12.5 x 12.5 x 28.5 cm
• Súly: 530 g
• Teljesítmény: 1 W
• Tápellátás: ~ 230 V / 50-60Hz
• Hatótávolság: 20 m2
• Tápkábel hossza: 1.1 m
• Szín: Fekete
• UV fényforrás, mely vonzza a repülő rovarokat
• Csendes és biztonságos kialakítás
• Tartós ABS műanyag készülékház
• Környezetbarát</t>
  </si>
  <si>
    <t>• Anyag: Alumínium
• Méret: 38 x 10.5 x 29.5 cm
• Súly: 1.57 kg
• Teljesítmény: 20 W
• Tápellátás: ~ 230 V / 50-60Hz
• Hatótávolság: 50 m2
• Kapcsoló gomb: Be/Ki
• Tápkábel hossza: 1.1 m
• Szín: Ezüst
• UV fényforrás, mely vonzza a repülő rovarokat
• Keskeny, kompakt, biztonságos kivitel
• Tartós alumínium készülékház
• Környezetbarát</t>
  </si>
  <si>
    <t>• Méret: 13 x 13 x 23.5 cm
• Súly: 360 g
• Teljesítmény: 1 W
• Tápellátás: ~ 230 V / 50-60Hz
• Hatótávolság: 20 m2
• Tápkábel hossza: 1.1 m
• Szín: Barna</t>
  </si>
  <si>
    <t xml:space="preserve">• Anyag: ABS műanyag
• Méret: 13 x 13 x 14 cm
• Súly: 500 g
• Teljesítmény: 3.5 W
• Tápellátás: DC 5V / 50-60Hz
• Hatótávolság: 15 m2
• Tápkábel hossza: 1.8 m
• Kapcsoló gomb: Ki/Be
• Szín: Fekete
• UV fényforrás, mely vonzza a repülő rovarokat
• Ventilátoros rovargyűjtő 
• Kompakt, energiatakarékos és biztonságos kivitel
• Környezetbarát </t>
  </si>
  <si>
    <t>DY6682W20</t>
  </si>
  <si>
    <t>Daye DY6682W20 20m automata fali tömlődob</t>
  </si>
  <si>
    <t>DY6680W10</t>
  </si>
  <si>
    <t>Daye DY6680W10 10m automata fali tömlődob</t>
  </si>
  <si>
    <t>DY6215</t>
  </si>
  <si>
    <t>Daye DY6215 15m tömlődob szett</t>
  </si>
  <si>
    <t>DY631</t>
  </si>
  <si>
    <t>Daye DY631 fali tömlővezető</t>
  </si>
  <si>
    <t>DY632</t>
  </si>
  <si>
    <t>Daye DY632 fali tömlőtartó</t>
  </si>
  <si>
    <t>Daye DY633 leszúrható tömlővezető</t>
  </si>
  <si>
    <t>DY633</t>
  </si>
  <si>
    <t xml:space="preserve">
DY7062
</t>
  </si>
  <si>
    <t>Daye DY7062 3 az 1-ben négyszög esőztető</t>
  </si>
  <si>
    <t xml:space="preserve">
DY7022X
</t>
  </si>
  <si>
    <t>Daye DY7022X 17 fúvókás négyszög esőztető</t>
  </si>
  <si>
    <t>DY1013</t>
  </si>
  <si>
    <t>Daye DY1013 leszúrható impulzus esőztető</t>
  </si>
  <si>
    <t>DY1017</t>
  </si>
  <si>
    <t>Daye DY1017 háromlábú esőztető állvány</t>
  </si>
  <si>
    <t>DY6017</t>
  </si>
  <si>
    <t>Daye DY6017 impulzus kör- és szektoresőztető</t>
  </si>
  <si>
    <t>DY6021</t>
  </si>
  <si>
    <t>Daye DY6021 impulzus kör- és szektoresőztető</t>
  </si>
  <si>
    <t>DY2677</t>
  </si>
  <si>
    <t>Daye DY2677 süllyesztett impulzus esőztető</t>
  </si>
  <si>
    <t>DY1019</t>
  </si>
  <si>
    <t>Daye DY1019 leszúrható esőztető</t>
  </si>
  <si>
    <t>DY2073FTS</t>
  </si>
  <si>
    <t>Daye DY2073FTS mini kerti szerszámkészlet</t>
  </si>
  <si>
    <t>DY961</t>
  </si>
  <si>
    <t>Daye DY961 1,6l zöld locsolókanna</t>
  </si>
  <si>
    <t>DY6011</t>
  </si>
  <si>
    <t>Daye DY6011 8 funkciós talpas esőztető</t>
  </si>
  <si>
    <t>DY1015</t>
  </si>
  <si>
    <t>Daye DY1015 kétágú leszúrható szektoresőztető</t>
  </si>
  <si>
    <t>DY907</t>
  </si>
  <si>
    <t>Daye DY907 multifunkcionális öntözésvezérlő</t>
  </si>
  <si>
    <t>DY901</t>
  </si>
  <si>
    <t>Daye DY901 mechanikus öntözésvezérlő</t>
  </si>
  <si>
    <t>DY2084</t>
  </si>
  <si>
    <t>Daye DY2084 8 funkciós öntözőpisztoly</t>
  </si>
  <si>
    <t>DY2083</t>
  </si>
  <si>
    <t>Daye DY2083 állítható locsolópisztoly</t>
  </si>
  <si>
    <t>DY2372P</t>
  </si>
  <si>
    <t>Daye DY2372P 8 funkciós öntözőpisztoly szett</t>
  </si>
  <si>
    <t>DY2071D</t>
  </si>
  <si>
    <t>Daye DY2071D szabályozható locsolópisztoly</t>
  </si>
  <si>
    <t>DY2077</t>
  </si>
  <si>
    <t>Daye DY2077 7 funkciós öntözőpisztoly</t>
  </si>
  <si>
    <t>DY2307</t>
  </si>
  <si>
    <t>Daye DY2307 10 funkciós öntözőrúd</t>
  </si>
  <si>
    <t>DY202</t>
  </si>
  <si>
    <t>Daye DY202 teleszkópos háromlábú kerti zuhany</t>
  </si>
  <si>
    <t>DY5915</t>
  </si>
  <si>
    <t>Daye DY5915 locsolótömlő spirál</t>
  </si>
  <si>
    <t>DY8010DL</t>
  </si>
  <si>
    <t>Daye DY8010DL 1/2" prémium tömlőcsatlakozó</t>
  </si>
  <si>
    <t>DY8011DL</t>
  </si>
  <si>
    <t>Daye DY8011DL 1/2" vízmegállító rendszerrel prémium tömlőcsatlakozó</t>
  </si>
  <si>
    <t>DY8011SL</t>
  </si>
  <si>
    <t>Daye DY8011SL 1/2" vízmegállító rendszerrel tömlőcsatlakozó</t>
  </si>
  <si>
    <t>DY8029DL</t>
  </si>
  <si>
    <t>Daye DY8029DL 3/4" prémium tömlőcsatlakozó</t>
  </si>
  <si>
    <t>DY8030DL</t>
  </si>
  <si>
    <t>Daye DY8030DL 3/4" vízmegállító rendszerrel prémium tömlőcsatlakozó</t>
  </si>
  <si>
    <t>DY8030SL</t>
  </si>
  <si>
    <t>Daye DY8030SL 3/4" vízmegállító rendszerrel tömlőcsatlakozó</t>
  </si>
  <si>
    <t>DY8013DL</t>
  </si>
  <si>
    <t>Daye DY8013DL 3/4" prémium tömlőtoldó</t>
  </si>
  <si>
    <t>DY8014DL</t>
  </si>
  <si>
    <t>Daye DY8014DL 1/2" prémium tömlőtoldó</t>
  </si>
  <si>
    <t>DY8026DL</t>
  </si>
  <si>
    <t>Daye DY8026DL 1/2"&amp;3/4" prémium tömlőtoldó</t>
  </si>
  <si>
    <t>DY8010</t>
  </si>
  <si>
    <t>Daye DY8010 1/2" tömlőcsatlakozó</t>
  </si>
  <si>
    <t>DY8011</t>
  </si>
  <si>
    <t>Daye DY8011 1/2" vízmegállító rendszerrel tömlőcsatlakozó</t>
  </si>
  <si>
    <t>DY8029</t>
  </si>
  <si>
    <t>Daye DY8029 3/4" tömlőcsatlakozó</t>
  </si>
  <si>
    <t>DY8030</t>
  </si>
  <si>
    <t>Daye DY8030 vízmegállító rendszerrel 3/4" tömlőcsatlakozó</t>
  </si>
  <si>
    <t>DY8013</t>
  </si>
  <si>
    <t>Daye DY8013 3/4" tömlőtoldó</t>
  </si>
  <si>
    <t>DY8014</t>
  </si>
  <si>
    <t>Daye DY8014 1/2" tömlőtoldó</t>
  </si>
  <si>
    <t>DY8015</t>
  </si>
  <si>
    <t>Daye DY8015 tömlőelosztó Y-elem</t>
  </si>
  <si>
    <t>DY8016</t>
  </si>
  <si>
    <t>Daye DY8016 tömlőhosszabbító</t>
  </si>
  <si>
    <t>DY8023</t>
  </si>
  <si>
    <t>Daye DY8023 3/4"&amp;1" csapcsatlakozó</t>
  </si>
  <si>
    <t>DY8024</t>
  </si>
  <si>
    <t>Daye DY8024 1/2"&amp;3/4" csapcsatlakozó</t>
  </si>
  <si>
    <t>DY3011</t>
  </si>
  <si>
    <t>Daye DY3011 állítható locsolófej</t>
  </si>
  <si>
    <t>DY8025</t>
  </si>
  <si>
    <t>Daye DY8025 locsolócsatlakozó szett</t>
  </si>
  <si>
    <t>Teleszkópos háromlábú kerti zuhany
• Földbe szúrható, fém háromlábú állvány a megfelelő stabilitás érdekében
• Állítható dőlésszögű zuhanyfej
• Teleszkópos beállítás a megfelelő magasság kiválasztásához 172 és 229 cm között
• Állítható zuhanyerősség</t>
  </si>
  <si>
    <t>• Tartalma: Tömlőcsatlakozó, 1/2" és 3/4 csapcsatlakozó, locsolófej
* Falra szerelhető, 180°-ban elforgatható
• 20m tömlővel
• 1m kábellel</t>
  </si>
  <si>
    <t>• Tartalma: Tömlőcsatlakozó, 1/2" és 3/4 csapcsatlakozó, locsolófej
* Falra szerelhető, 180°-ban elforgatható
• 10m tömlővel
• 1m kábellel</t>
  </si>
  <si>
    <t>• Max. öntözési terület: 300 m2
• Max. öntözési terület átmérője: 9 m
• Szektortartomány: 0-360°-ig
• Víznyomás: min. 2 - max. 4 bar
• Teljesítmény: max. 8l/perc</t>
  </si>
  <si>
    <t>• 65cm hosszú rúd
• 10 féle állítható öntözési mód</t>
  </si>
  <si>
    <t>• Falra szerelhető tömlővezető</t>
  </si>
  <si>
    <t>• Falra szerelhető tömlőtartó</t>
  </si>
  <si>
    <t>• Földbe szúrható tömlővezető</t>
  </si>
  <si>
    <t>• Max. öntözési terület: 280 m2                                                 
• 19 db fúvóka
• Víznyomás: min. 2 - max. 4 bar
• Teljesítmény: max. 20l/perc
• Állítható öntözési tartomány</t>
  </si>
  <si>
    <t>• Max. öntözési terület: 318 m2
• 17 db fúvóka
• Víznyomás: min. 2 - max. 4 bar
• Teljesítmény: max. 20l/perc
• Állítható öntözési tartomány</t>
  </si>
  <si>
    <t>• Max. öntözési terület: 450 m2
• Max. öntözési terület átmérője: 12 m
• Állítható: 0-360°-ig
• Teljesítmény: max. 8l/perc</t>
  </si>
  <si>
    <t>• Max. öntözési terület: 353 m2
• Max. öntözési terület átmérője: 9 m
• Szektortartomány: 0-360°-ig
• Víznyomás: min. 2 - max. 4 bar
• Teljesítmény: max. 8l/perc</t>
  </si>
  <si>
    <t>• Hatótávolság: 10-15m
• Teljes vagy részleges ciklusú öntözés
• Kényelmes öntözés
• ~ 1,7 BAR nyomásnál 10 méteres vízsugár ~ 10 liter/perc
• ~ 2,1 BAR nyomásnál 11 méteres vízsugár ~ 10,6 liter/perc
• ~ 2,8 BAR nyomásnál 12 méteres vízsugár ~ 12 liter/perc
• ~ 3,4 BAR nyomásnál 15 méteres vízsugár ~ 13 liter/perc</t>
  </si>
  <si>
    <t xml:space="preserve">• Hatótávolság: 10m
</t>
  </si>
  <si>
    <t>• 1.6 literes öntöző kanna zöld színben</t>
  </si>
  <si>
    <t>• Gyors csatlakozás
• A tárcsa forgatásával 8 különböző szóráskép közül lehet választani</t>
  </si>
  <si>
    <t>• Max. öntözési terület: 177 m2
• Max. öntözési átmérő: 7.5 m
• Szektortartomány: 0-360°-ig
• Teljesítmény: max. 22l/perc</t>
  </si>
  <si>
    <t>• Egyszerű használat
• 16 féle előre programozott beállítás
• 6-9bar
• 12-24 óra, 1-180percig
• 2xAA elemmel működik (nem tartozék)</t>
  </si>
  <si>
    <t>• Az időzítő 0-120percig állítható
• A program letelte után automatikusan kikapcsol
• 6-9bar
• Elem nem szükséges az üzemeltetéséhez
• Egyszerű használat</t>
  </si>
  <si>
    <t>• Maximális hossz: 15m
• 7 különböző öntözési funkció</t>
  </si>
  <si>
    <t>• 7 különböző öntözési funkció</t>
  </si>
  <si>
    <t>• Tartalma: 3db tömlőcsatlakozó, vízstopos tömlőcsatlakozó, csapcsatlakozó, állítható locsolófej                                                   
• 15m tömlővel
• Rozsda- és korrózióálló</t>
  </si>
  <si>
    <t>• Tömlőhosszabbító Y-elem</t>
  </si>
  <si>
    <t>• Tartalma: mini gereblye, ásó, gyomláló és öntözőfej</t>
  </si>
  <si>
    <t>• 8 különböző öntözési funkció</t>
  </si>
  <si>
    <t>• Tartalma: tömlőcsatlakozó, vízstopos tömlőcsatlakozó, 1/2" és 3/4"-es csapcsatlakozó</t>
  </si>
  <si>
    <t>• Szabályozható öntözőpisztoly</t>
  </si>
  <si>
    <t>• Szabályozható locsolópisztoly</t>
  </si>
  <si>
    <t>• Max. öntözési terület: 625 m2
• Max. öntözési terület átmérője: 14 m
• Állítható szög: 0-360°-ig
• Víznyomás: min. 2 - max. 4 bar
• Teljesítmény: max. 18l/perc
• Magasság emelhető 94cm-ig</t>
  </si>
  <si>
    <t>• Tömlőhosszabbító</t>
  </si>
  <si>
    <t>• Szabályozható locsolófej</t>
  </si>
  <si>
    <t>• 1/2” és 3/4" csapcsatlakozókkal</t>
  </si>
  <si>
    <t xml:space="preserve">• Prémium kivitelű tömlőcsatlakozó, vízstopos 3/4"-os tömlővéghez </t>
  </si>
  <si>
    <t>• Prémium kivitelű tömlőcsatlakozó 3/4"-os tömlővéghez</t>
  </si>
  <si>
    <t>• Tömlőcsatlakozó, vízstopos 1/2"-os tömlővéghez</t>
  </si>
  <si>
    <t>• Prémium kivitelű tömlőcsatlakozó, vízstopos 1/2"-os tömlővéghez</t>
  </si>
  <si>
    <t>• Prémium kivitelű tömlőcsatlakozó fej 1/2"-os tömlővéghez</t>
  </si>
  <si>
    <t xml:space="preserve">• Tömlőcsatlakozó, vízstopos 3/4"-os tömlővéghez </t>
  </si>
  <si>
    <t>• Prémium kivitelű tömlőtoldó 3/4"-os tömlővéghez</t>
  </si>
  <si>
    <t>• Tömlőcsatlakozó 1/2"-os tömlővéghez</t>
  </si>
  <si>
    <t xml:space="preserve">• Tömlőcsatlakozó, vízstopos 1/2"-os tömlővéghez </t>
  </si>
  <si>
    <t>• Prémium kivitelű tömlőtoldó 1/2"-os tömlővéghez</t>
  </si>
  <si>
    <t>• Prémium kivitelű tömlőtoldó 1/2" és 3/4"-os tömlővéghez</t>
  </si>
  <si>
    <t>• Tömlőcsatlakozó 3/4"-os tömlővéghez</t>
  </si>
  <si>
    <t>• Tömlőcsatlakozó, vízstopos 3/4" -os tömlővéghez</t>
  </si>
  <si>
    <t>• Tömlőtoldó 3/4"-os tömlővéghez</t>
  </si>
  <si>
    <t>• Tömlőtoldó 1/2"-os tömlővéghez</t>
  </si>
  <si>
    <t>• Csapcsatlakozó 3/4" és 1"-os tömlővéghez</t>
  </si>
  <si>
    <t>• Csapcsatlakozó 1/2" és 3/4"-os tömlővéghez</t>
  </si>
  <si>
    <t>DL-019MC-100LED</t>
  </si>
  <si>
    <t>IRIS DL-019MC-100LED szolár LED dekorációs fényfüzér</t>
  </si>
  <si>
    <t>• Anyag: ABS műanyag
• Méret: 1220 cm hosszú
• Súly: 600 g
• Napelem: 2V/100mAh (polikristályos szilikon)
• Akkumulátor: 1,2V/600mAh Ni-MH elem
• Fényforrás: 100 x sokszínű LED
• Világítási idő: Akár 8 óra (teljes töltöttség mellett)
• Kapcsoló gomb: Be/Ki/Villanó fény
• Folyamatos és villanó fénymód</t>
  </si>
  <si>
    <t>DL-019WW-100LED</t>
  </si>
  <si>
    <t>IRIS DL-019WW-100LED szolár LED dekorációs fényfüzér</t>
  </si>
  <si>
    <t>• Anyag: ABS műanyag
• Méret: 1220 cm hosszú
• Súly: 600 g
• Napelem: 2V/100mAh (polikristályos szilikon)
• Akkumulátor: 1,2V/600mAh Ni-MH elem
• Fényforrás: 100 x meleg fehér színű LED
• Világítási idő: Akár 8 óra (teljes töltöttség mellett)
• Kapcsoló gomb: Be/Ki/Villanó fény
• Folyamatos és villanó fénymód</t>
  </si>
  <si>
    <t>DL-001RGB-CC</t>
  </si>
  <si>
    <t>IRIS DL-001RGB-CC (2 db) szolár LED dekorációs fény</t>
  </si>
  <si>
    <t>• Anyag: ABS műanyag, Rozsdamentes acél
• Méret: 10 x 5,5 x 80 cm
• Súly: 95 g
• Napelem: 2V/50mAh
• Akkumulátor: 1.2V/600mAh AAA Ni-MH
• Fényforrás: 1 x RGB LED
• Világítási idő: Akár 8 óra (teljes töltöttség mellett)
• Kapcsoló gomb: Be/Ki	
• Színváltoztató fényforrás</t>
  </si>
  <si>
    <t>DL-006WW-96LED</t>
  </si>
  <si>
    <t>IRIS DL-006WW-96LED szolár LED dekorációs fáklya</t>
  </si>
  <si>
    <t>• Anyag: ABS műanyag, polisztirol
• Méret: 12 x 12 x 32 cm
• Súly: 350 g
• Napelem: 5,5V (polikristályos szilikon)
• Akkumulátor: 3,7V/2200mAh Lithium elem
• Fényforrás: 96 x meleg fehér fényű LED
• Töltési idő: 8 óra
• Világítási idő: Akár 12 óra (teljes töltöttség mellett)
• Kapcsoló gomb: Be/Ki
• Láng imitáló fényeffekt
• Pislákoló, pulzáló, folyamatos fénymód</t>
  </si>
  <si>
    <t>DL-007CW-SBL</t>
  </si>
  <si>
    <t>IRIS DL-007CW-SBL (4 db) szolár LED dekorációs fény</t>
  </si>
  <si>
    <t xml:space="preserve">• Anyag: Rozsdamentes acél, műanyag
• Méret: 7,5 x 31 cm
• Súly: 75 g
• Napelem: Amorf szilikon
• Akkumulátor: 1,2V/600mAh AAA Ni-Mh elem
• Fényforrás: 1 x hideg fehér fényű LED
• Világítási idő: Akár 8 óra (teljes töltöttség mellett)
• Kapcsoló gomb: Be/Ki
	</t>
  </si>
  <si>
    <t>DL-009WW-B</t>
  </si>
  <si>
    <t>IRIS DL-009WW-B szolár LED dekorációs fáklya</t>
  </si>
  <si>
    <t xml:space="preserve">• Anyag: Rozsdamentes acél, bambusz
• Méret: 9 x 9 x 77 cm
• Súly: 200 g
• Napelem: 2V/60mAh (amorf szilikon)
• Akkumulátor: 1,2V/500mAh AAA elem
• Fényforrás: 1 x meleg fehér fényű LED
• Világítási idő: Akár 12 óra (teljes töltöttség mellett)
• Kapcsoló gomb: Be/Ki
	</t>
  </si>
  <si>
    <t>DL-010W-20LED</t>
  </si>
  <si>
    <t>IRIS DL-010W-20LED LED szolárlámpa</t>
  </si>
  <si>
    <t>• Anyag: ABS műanyag
• Méret: 14 x 8,5 x 28 cm
• Súly: 320 g
• Napelem: 5,5V/2W (monokristályos szilikon)
• Akkumulátor: 3,7V/2200mAh lítium elem
• Fényforrás: 20 x fehér LED, 280 Lumen
• Világítási idő: Akár 8 óra (teljes töltöttség mellett)
• Kapcsoló gomb: Mérsékelt fény/Ki/Erős fény
• Erős és mérsékelt megvilágítás</t>
  </si>
  <si>
    <t>DL-011RGB-90LED</t>
  </si>
  <si>
    <t>IRIS DL-011RGB-90LED (3 db) szolár LED dekorációs fény</t>
  </si>
  <si>
    <t>• Anyag: Rozsdamentes acél, műanyag
• Méret: 85 cm magas
• Súly: 100 g
• Napelem: 2V/80mAh (polikristályos szilikon)
• Akkumulátor: 1,2V/600mAh Ni-MH elem
• Fényforrás: 90 x RGB LED
• Világítási idő: Akár 8 óra (teljes töltöttség mellett)
• Kapcsoló gomb: Be/Ki</t>
  </si>
  <si>
    <t>MSL-016W-SBL</t>
  </si>
  <si>
    <t>IRIS MSL-016W-SBL napelemes mozgásérzékelő reflektor</t>
  </si>
  <si>
    <t>• Anyag: Alumínium ötvözet, ABS műanyag
• Méret: 14 x 12 x 22 cm
• Súly: 1 kg
• Napelem: 1,2W/9V (amorf szilikon)
• Akkumulátor: 7.4V/2200mAh Lítium elem
• Fényforrás: 1 x erős fehér fényű LED
• Mozgásérzékelő: Igen
• Érzékelés ideje: 5 – 120 mp
• Érzékelés távolsága: 2 – 12 m
• Szabályozható fényerő: 5LUX – 20LUX
• Kábel hossza: 5 m
• Választható mozgásérzékelő és állandó megvilágítás funkció
• Szabályozható mozgás érzékelési távolság és időtartam
• Állítható fényerő</t>
  </si>
  <si>
    <t>DL-014SB-SS-4LED</t>
  </si>
  <si>
    <t>IRIS DL-014SB-SS-4LED szolár LED dekorációs fény</t>
  </si>
  <si>
    <t>• Anyag: Műanyag
• Méret: 16,5 x 16,5 x 19 cm
• Súly: 200 g
• Napelem: 5,5V/200mAh (monokristályos szilikon)
• Akkumulátor: 1,2V/300mAh AAA Ni-MH elem
• Fényforrás: 4 x szuper fényes fehér LED
• Világítási idő: Akár 8 óra (teljes töltöttség mellett)
• Kapcsoló gomb: Be/Ki</t>
  </si>
  <si>
    <t>DL-020CW-SL-20LED</t>
  </si>
  <si>
    <t>IRIS DL-020CW-SL-20LED szolár LED dekorációs fényfüzér</t>
  </si>
  <si>
    <t xml:space="preserve">• Anyag: ABS műanyag
• Méret: 488 x 2 x 9,5 cm
• Súly: 305 g
• Napelem: 2V/80mAh (polikristályos szilikon)
• Akkumulátor: 1,2V/600mAh Ni-MH elem
• Fényforrás: 20 x hideg fehér fényű LED
• Világítási idő: Akár 8 óra (teljes töltöttség mellett)
• Kapcsoló gomb: Be/Ki/Villanó fény
• Folyamatos és villanó fénymód
</t>
  </si>
  <si>
    <t>DL-020RGB-SL-20LED</t>
  </si>
  <si>
    <t>IRIS DL-020RGB-SL-20LED szolár LED dekorációs fényfüzér</t>
  </si>
  <si>
    <t>• Anyag: ABS műanyag
• Méret: 488 x 2 x 9,5 cm
• Súly: 305 g
• Napelem: 2V/80mAh (polikristályos szilikon)
• Akkumulátor: 1,2V/600mAh Ni-MH elem
• Fényforrás: 20 x RGB LED
• Világítási idő: Akár 8 óra (teljes töltöttség mellett)
• Kapcsoló gomb: Be/Ki/Villanó fény
• Folyamatos és villanó fénymód</t>
  </si>
  <si>
    <t>MSL-018CW-BB-28LED</t>
  </si>
  <si>
    <t>IRIS MSL-018CW-BB-28LED napelemes mozgásérzékelő reflektor</t>
  </si>
  <si>
    <t>• Anyag: ABS műanyag
• Méret: 13,5 x 9,3 x 6,5 cm
• Súly: 170 g
• Napelem: 0,8W/5,5V (monokristályos szilikon)
• Akkumulátor: 3,7V/1200mAh Lítium elem
• Fényforrás: 28 x hideg fehér fényű LED
• Mozgásérzékelő: Igen (érzékelés: 120°)
• Érzékelés távolsága: 4 m
• Szín: Fekete</t>
  </si>
  <si>
    <t>MSL-018CW-WB-28LED</t>
  </si>
  <si>
    <t>IRIS MSL-018CW-WB-28LED napelemes mozgásérzékelő reflektor</t>
  </si>
  <si>
    <t>• Anyag: ABS műanyag
• Méret: 13,5 x 9,3 x 6,5 cm
• Súly: 170 g
• Napelem: 0,8W/5,5V (monokristályos szilikon)
• Akkumulátor: 3,7V/1200mAh Lítium elem
• Fényforrás: 28 x hideg fehér fényű LED
• Mozgásérzékelő: Igen (érzékelés: 120°)
• Érzékelés távolsága: 4 m
• Szín: Fehér</t>
  </si>
  <si>
    <t>DL-021RGB-SL-20LED</t>
  </si>
  <si>
    <t>IRIS DL-021RGB-SL-20LED szolár LED dekorációs fényfüzér</t>
  </si>
  <si>
    <t>• Anyag: ABS műanyag
• Méret: 540 x 2,5 x 9,5 cm
• Súly: 310 g
• Napelem: 2V/80mAh (polikristályos szilikon)
• Akkumulátor: 1,2V/600mAh Ni-MH elem
• Fényforrás: 20 x RGB LED
• Világítási idő: Akár 8 óra (teljes töltöttség mellett)
• Kapcsoló gomb: Be/Ki/Villanó fény
• Folyamatos és villanó fénymód</t>
  </si>
  <si>
    <t>DL-003RGB-CC</t>
  </si>
  <si>
    <t>IRIS DL-003RGB-CC szolár LED dekorációs fény</t>
  </si>
  <si>
    <t>• Anyag: Rozsdamentes acél
• Méret: 15 x 15 x 25 cm
• Súly: 400 g
• Napelem: 2V/60mAh (polikristályos szilikon)
• Akkumulátor: 1.2V/600mAh AA Ni-MH elem
• Fényforrás: 1 x RGB LED
• Világítási idő: Akár 8 óra (teljes töltöttség mellett)
• Kapcsoló gomb: Be/Ki
• Extra: Színváltoztató fényforrás</t>
  </si>
  <si>
    <t>PR-005-US</t>
  </si>
  <si>
    <t>TOO PR-005-US (2 db) kerti ultrahangos kártevő riasztó</t>
  </si>
  <si>
    <t>• Anyag: ABS műanyag
• Méret: 15 x 35 cm
• Súly: 220 g
• Napelem: 9x7cm (amorf szilikon)
• Akkumulátor: 1.2V/600mAh AA
• Frekvencia: 400 +/- 50 Hz
• Használható: Egerek, kígyók távoltartására
• Működési idő: Akár 8 óra (teljes töltöttség mellett)
• Kapcsoló gomb: Be/Ki
• Ultrahanggal működő környezetbarát megoldás</t>
  </si>
  <si>
    <t>PR-004-US</t>
  </si>
  <si>
    <t>TOO PR-004-US kerti ultrahangos kártevő riasztó</t>
  </si>
  <si>
    <t>• Anyag: ABS/PP műanyag
• Méret: 6.4 x 25.5 cm
• Súly: 70 g
• Napelem: 2V/60mAh (monokristályos szilikon)
• Akkumulátor: 1.2V/600mAh
• Frekvencia: 400 +/- 100 Hz
• Hatótávolság: 30 m
• Használható: Vakondok, egerek, kígyók távoltartására
• Működési idő: Akár 8 óra (teljes töltöttség mellett)
• Kapcsoló gomb: Be/Ki
• Ultrahanggal működő környezetbarát megoldás</t>
  </si>
  <si>
    <t>PR-012RGB-CC</t>
  </si>
  <si>
    <t>TOO PR-012RGB-CC kerti ultrahangos kártevő riasztó</t>
  </si>
  <si>
    <t>• Anyag: ABS műanyag
• Méret: 8 x 8 x 27,5 cm
• Súly: 85 g
• Napelem: 3V/80mAh (polikristályos szilikon)
• Akkumulátor: 1,2V/600mAh AAA Ni-MH elem
• Frekvencia: 400 +/- 50 Hz
• Hatótávolság: 300 m2
• Használható: Egerek, kígyók távoltartására
• Töltési idő: 8 óra
• Működési idő: Akár 8 óra (teljes töltöttség mellett)
• Fényforrás: 1 x RGB LED
• Kapcsoló gomb: Be/Ki
• Ultrahanggal működő környezetbarát megoldás, színváltoztató fényforrás</t>
  </si>
  <si>
    <t>PR-008-US</t>
  </si>
  <si>
    <t>TOO PR-008-US (2 db) kerti ultrahangos kártevő riasztó</t>
  </si>
  <si>
    <t>• Anyag: ABS műanyag, aluminium
• Méret: 15 x 15 x 38,5 cm
• Súly: 335 g
• Napelem: 9 x 7 cm (amorf szilikon)
• Akkumulátor: 1,2V/600mAh AA Ni-MH elem
• Frekvencia: 400 +/- 100 Hz
• Hatótávolság: 800 m2
• Használható: Egerek, kígyók távoltartására
• Töltési idő: 8 óra
• Működési idő: Akár 8 óra (teljes töltöttség mellett)
• Kapcsoló gomb: Be/Ki
• Ultrahanggal működő környezetbarát megoldás</t>
  </si>
  <si>
    <t>DL-002W-BL</t>
  </si>
  <si>
    <t>TOO DL-002W-BL (4 db) szolár LED dekorációs fény</t>
  </si>
  <si>
    <t>• Anyag: Rozsdamentes acél, Műanyag
• Méret: 4,7 x 4,7 x 36 cm
• Súly: 95 g
• Napelem: 2V/40mAh (amorf szilikon)
• Akkumulátor: 1.2V/600mAh Ni-MH
• Fényforrás: 1 x fehér LED
• Világítási idő: Akár 8 óra (teljes töltöttség mellett)
• Kapcsoló gomb: Be/Ki</t>
  </si>
  <si>
    <t>• Méret: 8.8 x 19.5 cm
• Súly: 280 g
• Teljesítmény: 1 W
• Tápellátás: 230 V / 50-60Hz
• Hatótávolság: 15 m2
• Tápkábel hossza: 1.1 m
• Szín: Barna
• Extrák: UV fényforrás, mely vonzza a repülő rovarokat
• Csendes és biztonságos kialakítás
• Tartós ABS műanyag készülékház
• Környezetbarát</t>
  </si>
  <si>
    <t>• Anyag: ABS műanyag
• Méret: 8.8 x 19.5 cm
• Súly: 280 g
• Teljesítmény: 1 W
• Tápellátás: DC 5 V / 50-60Hz
• Hatótávolság: 15 m2
• Tápkábel hossza: 1.1 m
• Szín: Barna
•  UV fényforrás, mely vonzza a repülő rovarokat
• Csendes és biztonságos kialakítás
• Tartós ABS műanyag készülékház
• Környezetbarát</t>
  </si>
  <si>
    <t>Nettó átadói ár</t>
  </si>
  <si>
    <t>Mennyiségi kedvezmény* nettó átadói ár</t>
  </si>
  <si>
    <t>Mennyiségi kedvezmény* limit (db)</t>
  </si>
  <si>
    <t>Termék jellemzők
Aljzatok száma: 	3
Üzemi feszültség: 	250 V
Max. áramerősség: 	16 A
Max. terhelhetőség: 	3500 W
Kábelhosszúság: 	1.8 m
Vezeték: 	3 x 1.5 mm2
Gyermekvédelemmel ellátott aljzatok: 	Igen
IP tanúsítvány: 	IP20
Szín: 	Ezüst
Extrák
USB A Töltő port: 	2 x 5V/ 2.4A Max. 12 Watt
Csatlakozók : 	HDMI, RJ45</t>
  </si>
  <si>
    <t>TOO DPS-114-3S 3-as asztalra rögzíthető elosztó</t>
  </si>
  <si>
    <t>Beépíthető hálózati elosztó</t>
  </si>
  <si>
    <t>Termék jellemzők
Aljzatok száma: 	3
Üzemi feszültség: 	250 V
Max. áramerősség: 	16 A
Max. terhelhetőség: 	3500 W
Kábelhosszúság: 	1.8 m
Vezeték: 	3 x 1.5 mm2
Gyermekvédelemmel ellátott aljzatok: 	Igen
IP tanúsítvány: 	IP20
Szín: 	Ezüst
Extrák
USB A Töltő port: 	2 x 5V/ 2.4A Max. 12 Watt
Csatlakozók: 	HDMI, RJ45</t>
  </si>
  <si>
    <t>TOO DPS-113-3S 3-as asztalra rögzíthető elosztó</t>
  </si>
  <si>
    <t>Termék jellemzők
Aljzatok száma: 	3
Üzemi feszültség: 	250 V
Max. áramerősség: 	16 A
Max. terhelhetőség: 	3500 W
Kábelhosszúság: 	1.8 m
Vezeték: 	3 x 1.5 mm2
Gyermekvédelemmel ellátott aljzatok: 	Igen
IP tanúsítvány: 	IP20
Beépítési furat (+/- 2mm): 	318 x 164 mm 
Szín: 	Ezüst
Extrák
USB A: 	2 x 5V/ 2.4A Max. 12 Watt
Csatlakozók: HDMI, RJ 45</t>
  </si>
  <si>
    <t>TOO RPS-110-3S 3-as rejtett négyzet alakú hálózati elosztó</t>
  </si>
  <si>
    <t xml:space="preserve">Termék jellemzők
Aljzatok száma: 	1
Üzemi feszültség: 	250 V
Max. áramerősség: 	16 A
Max. terhelhetőség: 	3500 W
Kábelhosszúság: 	1.8 m
Vezeték: 	3 x 1.5 mm2
Gyermekvédelemmel ellátott aljzatok: 	Igen
IP tanúsítvány: 	IP20
Beépítési furat (+/- 2mm): 	60 mm
Szín: 	Fekete
</t>
  </si>
  <si>
    <t>TOO GPS-203-1B süllyesztett hálózati elosztó</t>
  </si>
  <si>
    <t xml:space="preserve">Termék jellemzők
Aljzatok száma: 	1
Üzemi feszültség: 	250 V
Max. áramerősség: 	16 A
Max. terhelhetőség: 	3500 W
Kábelhosszúság: 	1.8 m
Vezeték: 	3 x 1.5 mm2
Gyermekvédelemmel ellátott aljzatok: 	Igen
IP tanúsítvány: 	IP20
Beépítési furat (+/- 2mm): 	60 mm
Szín: 	Fehér
</t>
  </si>
  <si>
    <t>TOO GPS-202-1W süllyesztett hálózati elosztó</t>
  </si>
  <si>
    <t>Termék jellemzők
Aljzatok száma: 	1
Üzemi feszültség: 	250 V
Max. áramerősség: 	16 A
Max. terhelhetőség: 	3500 W
Kábelhosszúság: 	1.8 m
Vezeték: 	3 x 1.5 mm2
Gyermekvédelemmel ellátott aljzatok: 	Igen
IP tanúsítvány: 	IP20
Beépítési furat (+/- 2mm): 	60 mm
Szín: 	Fekete
Extrák
USB Töltő port: 	5V/ 2.4A Max. 12 Watt</t>
  </si>
  <si>
    <t>TOO GPS-201-1B süllyesztett hálózati elosztó</t>
  </si>
  <si>
    <t>Termék jellemzők
Aljzatok száma: 	1
Üzemi feszültség: 	250 V
Max. áramerősség: 	16 A
Max. terhelhetőség: 	3500 W
Kábelhosszúság: 	1.8 m
Vezeték: 	3 x 1.5 mm2
Gyermekvédelemmel ellátott aljzatok: 	Igen
IP tanúsítvány: 	IP20
Beépítési furat (+/- 2mm): 	60 mm
Szín: 	Fehér
Extrák
USB Töltő port: 	5V/ 2.4A Max. 12 Watt</t>
  </si>
  <si>
    <t>TOO GPS-200-1W süllyesztett hálózati elosztó</t>
  </si>
  <si>
    <t>Termék jellemzők
Aljzatok száma: 	1
Üzemi feszültség: 	250 V
Max. áramerősség: 	16 A
Max. terhelhetőség: 	3500 W
Kábelhosszúság: 	1.8 m
Vezeték: 	3 x 1.5 mm2
Gyermekvédelemmel ellátott aljzatok: 	Igen
IP tanúsítvány: 	IP20
Beépítési furat (+/- 2mm): 	78 mm
Szín: 	Fekete
Extrák
USB Töltő port: 	5V/ 2.4A Max. 12 Watt
Vezetéknélküli töltés:	Qi 5W
Kábel elvezető nyílás</t>
  </si>
  <si>
    <t>TOO GPS-105-1B süllyesztett hálózati elosztó</t>
  </si>
  <si>
    <t>Termék jellemzők
Aljzatok száma: 	1
Üzemi feszültség: 	250 V
Max. áramerősség: 	16 A
Max. terhelhetőség: 	3500 W
Kábelhosszúság: 	1.8 m
Vezeték: 	3 x 1.5 mm2
Gyermekvédelemmel ellátott aljzatok: 	Igen
IP tanúsítvány: 	IP20
Beépítési furat (+/- 2mm): 	78 mm
Szín: 	Fehér
Extrák
USB A Töltő port:	5V/ 2.4A Max. 12 Watt
USB C Töltő port:	Max. 12V/ Max. 2.4A Max. 12 Watt
Vezetéknélküli töltés:	Qi 5W
Kábel elvezető nyílás</t>
  </si>
  <si>
    <t>TOO GPS-104-1W süllyesztett hálózati elosztó</t>
  </si>
  <si>
    <t>Termék jellemzők
Aljzatok száma: 	1
Üzemi feszültség: 	250 V
Max. áramerősség: 	16 A
Max. terhelhetőség: 	3500 W
Kábelhosszúság: 	1.8 m
Vezeték: 	3 x 1.5 mm2
Gyermekvédelemmel ellátott aljzatok: 	Igen
IP tanúsítvány: 	IP20
Beépítési furat (+/- 2mm): 	78 mm
Szín: 	Fekete
Extrák
USB Töltő port: 	5V/ 2.4A Max. 12 Watt
Vezetéknélküli töltés: 	Qi 5W
Csatlakozók: 	HDMI</t>
  </si>
  <si>
    <t>TOO GPS-103-1B süllyesztett hálózati elosztó</t>
  </si>
  <si>
    <t>Termék jellemzők
Aljzatok száma: 	1
Üzemi feszültség: 	250 V
Max. áramerősség: 	16 A
Max. terhelhetőség: 	3500 W
Kábelhosszúság: 	1.8 m
Vezeték: 	3 x 1.5 mm2
Gyermekvédelemmel ellátott aljzatok: 	Igen
IP tanúsítvány: 	IP20
Beépítési furat (+/- 2mm): 	80 mm
Szín: 	Fehér
Extrák
USB A Töltő port: 	5V/ 2.4A Max. 12 Watt
USB C Töltő port: 	Max. 12V/ Max. 2.4A Max. 12 Watt
Vezetéknélküli töltés: 	Qi 5W
Csatlakozók: 	HDMI</t>
  </si>
  <si>
    <t>TOO GPS-102-1W süllyesztett hálózati elosztó</t>
  </si>
  <si>
    <t>Termék jellemzők
Aljzatok száma: 	4
Üzemi feszültség: 	250 V
Max. áramerősség: 	16 A
Max. terhelhetőség: 	3500 W
Kábelhosszúság: 	1.8 m
Vezeték: 	3 x 1.5 mm2
Gyermekvédelemmel ellátott aljzatok: 	Igen
IP tanúsítvány: 	IP20
Beépítési furat (+/- 2mm): 	120 mm
Szín: 	Fekete
Extrák
USB Töltő port: 	2 x 5V/ 2.4A Max. 12 Watt
Vezetéknélküli töltés:	Qi 5W
Csatlakozók:	HDMI, RJ 46</t>
  </si>
  <si>
    <t>TOO PPS-101-4B 4-es rejtett hálózati elosztó</t>
  </si>
  <si>
    <t>Termék jellemzők
Aljzatok száma: 	4
Üzemi feszültség: 	250 V
Max. áramerősség: 	16 A
Max. terhelhetőség: 	3500 W
Kábelhosszúság: 	1.8 m
Vezeték: 	3 x 1.5 mm2
Gyermekvédelemmel ellátott aljzatok: 	Igen
IP tanúsítvány: 	IP20
Beépítési furat (+/- 2mm): 	120 mm
Szín: 	Fehér
Extrák
USB Töltő port: 	2 x 5V/ 2.4A Max. 12 Watt
Vezetéknélküli töltés:	Qi 5W
Csatlakozók:	HDMI, RJ 45</t>
  </si>
  <si>
    <t>TOO PPS-100-4W 4-es rejtett hálózati elosztó</t>
  </si>
  <si>
    <t>Termék jellemzők:
•	Aljzatok száma: 4
•	Üzemi feszültség: 250 V
•	Max. áramerősség: 16 A
•	Max. terhelhetőség: 3500 W
•	Kábelhosszúság: 1,8 M
•	Vezeték: 3 x 1,5 mm 2
•	Gyermekvédelemmel ellátott aljzatok
•	IP20 as tanusítvány
•	Magasság: 320 mm
•	Szélesség: 99,5 mm
•	Mélység: 51,7 mm
•	USB töltő: 2 x 5V/ 2.4A Max. 12 Watt
•	Szín: Ezüst</t>
  </si>
  <si>
    <t>TOO VPS-317-4S 4-es sarokelosztó</t>
  </si>
  <si>
    <t>Termék jellemzők:
•	Aljzatok száma: 4
•	Üzemi feszültség: 250 V
•	Max. áramerősség: 16 A
•	Max. terhelhetőség: 3500 W
•	Kábelhosszúság: 1,8 M
•	Vezeték: 3 x 1,5 mm 2
•	Gyermekvédelemmel ellátott aljzatok
•	IP20 as tanusítvány
•	Magasság: 320 mm
•	Szélesség: 99,5 mm
•	Mélység: 51,7 mm
•	Szín: Ezüst</t>
  </si>
  <si>
    <t>TOO VPS-316-4S 4-es sarokelosztó</t>
  </si>
  <si>
    <t>Termék jellemzők:
•	Aljzatok száma: 3
•	Üzemi feszültség: 250 V
•	Max. áramerősség: 16 A
•	Max. terhelhetőség: 3500 W
•	Kábelhosszúság: 1,8 M
•	Vezeték: 3 x 1,5 mm 2
•	Gyermekvédelemmel ellátott aljzatok
•	IP20 as tanusítvány
•	Magasság: 223 mm
•	Szélesség: 99,5 mm
•	Mélység: 50,8 mm
•	USB töltő: 2 x 5V/ 2.4A Max. 12 Watt
•	Szín: Ezüst</t>
  </si>
  <si>
    <t>TOO VPS-315-3S 3-as sarokelosztó</t>
  </si>
  <si>
    <t>Termék jellemzők:
•	Aljzatok száma: 3
•	Üzemi feszültség: 250 V
•	Max. áramerősség: 16 A
•	Max. terhelhetőség: 3500 W
•	Kábelhosszúság: 1,8 M
•	Vezeték: 3 x 1,5 mm 2
•	Gyermekvédelemmel ellátott aljzatok
•	IP20 as tanusítvány
•	Magasság: 224 mm
•	Szélesség: 100 mm
•	Mélység: 53 mm
•	Szín: Ezüst</t>
  </si>
  <si>
    <t>TOO VPS-314-3S 3-as sarokelosztó</t>
  </si>
  <si>
    <t>Termék jellemzők
Aljzatok száma: 	2
Üzemi feszültség: 	250 V
Max. áramerősség: 	16 A
Max. terhelhetőség: 	3500 W
Kábelhosszúság: 	1.8 m
Vezeték: 	3 x 1.5 mm2
Gyermekvédelemmel ellátott aljzatok: 	Igen
IP tanúsítvány: 	IP20
USB Töltő port: 	2 x 5V/ 2.4A Max. 12 Watt
Bluetooth hangszóró: 	Igen
Beépítési furat (+/- 2mm): 	60 mm
Szín: 	Fekete</t>
  </si>
  <si>
    <t>TOO PPS-313-2B 3-as rejtett hálózati elosztó</t>
  </si>
  <si>
    <t>Termék jellemzők
Aljzatok száma: 	3
Üzemi feszültség: 	250 V
Max. áramerősség: 	16 A
Max. terhelhetőség: 	3500 W
Kábelhosszúság: 	1.8 m
Vezeték: 	3 x 1.5 mm2
Gyermekvédelemmel ellátott aljzatok: 	Igen
IP tanúsítvány: 	IP20
USB A Töltő port: 	2 x 5V/ 2.4A Max. 12 Watt
Beépítési furat (+/- 2mm): 	60 mm
Szín: 	Fekete</t>
  </si>
  <si>
    <t>TOO PPS-312-3B 3-as rejtett hálózati elosztó</t>
  </si>
  <si>
    <t>Termék jellemzők:
•	Aljzatok száma: 5
•	Üzemi feszültség: 250 V
•	Max. áramerősség: 16 A
•	Max. terhelhetőség: 3500 W
•	Kábelhosszúság: 1,8 M
•	Vezeték: 3 x 1,5 mm 2
•	Gyermekvédelemmel ellátott aljzatok
•	IP20 as tanusítvány
•	Beépítési furat (+/- 2mm): 60 mm
•	Szín: Szálcsiszolt</t>
  </si>
  <si>
    <t>TOO PPS-311-5BR 5-ös rejtett hálózati elosztó</t>
  </si>
  <si>
    <t>Termék jellemzők:
•	Aljzatok száma: 5
•	Üzemi feszültség: 250 V
•	Max. áramerősség: 16 A
•	Max. terhelhetőség: 3500 W
•	Kábelhosszúság: 1,8 M
•	Vezeték: 3 x 1,5 mm 2
•	Gyermekvédelemmel ellátott aljzatok
•	IP20 as tanusítvány
•	Beépítési furat (+/- 2mm): 60 mm
•	Szín: Ezüst</t>
  </si>
  <si>
    <t>TOO PPS-310-5S 5-ös rejtett hálózati elosztó</t>
  </si>
  <si>
    <t>Termék jellemzők:
•	Aljzatok száma: 4
•	Üzemi feszültség: 250 V
•	Max. áramerősség: 16 A
•	Max. terhelhetőség: 3500 W
•	Kábelhosszúság: 1,8 M
•	Vezeték: 3 x 1,5 mm 2
•	Gyermekvédelemmel ellátott aljzatok
•	IP20 as tanusítvány
•	Beépítési furat (+/- 2mm): 60 mm
•	Szín: Szálcsiszolt</t>
  </si>
  <si>
    <t>TOO PPS-309-4BR 4-es rejtett hálózati elosztó</t>
  </si>
  <si>
    <t>Termék jellemzők:
•	Aljzatok száma: 3
•	Üzemi feszültség: 250 V
•	Max. áramerősség: 16 A
•	Max. terhelhetőség: 3500 W
•	Kábelhosszúság: 1,8 M
•	Vezeték: 3 x 1,5 mm 2
•	Gyermekvédelemmel ellátott aljzatok
•	IP20 as tanusítvány
•	Beépített kapcsoló: Van
•	Beépítési furat (+/- 2mm): 60 mm
•	Szín: Ezüst
•	USB töltő: 2 x 5V/ 2.4A Max. 12 Watt</t>
  </si>
  <si>
    <t>TOO PPS-307-3S 3-as rejtett hálózati elosztó</t>
  </si>
  <si>
    <t>Termék jellemzők:
•	Aljzatok száma: 3
•	Üzemi feszültség: 250 V
•	Max. áramerősség: 16 A
•	Max. terhelhetőség: 3500 W
•	Kábelhosszúság: 1,8 M
•	Vezeték: 3 x 1,5 mm 2
•	Gyermekvédelemmel ellátott aljzatok
•	IP20 as tanusítvány
•	Beépítési furat (+/- 2mm): 60 mm
•	Szín: Szálcsiszolt
•	USB töltő: 2 x 5V/ 2.4A Max. 12 Watt</t>
  </si>
  <si>
    <t>TOO PPS-306-3BR 3-as rejtett hálózati elosztó</t>
  </si>
  <si>
    <t>Termék jellemzők:
•	Aljzatok száma: 3
•	Üzemi feszültség: 250 V
•	Max. áramerősség: 16 A
•	Max. terhelhetőség: 3500 W
•	Kábelhosszúság: 1,8 M
•	Vezeték: 3 x 1,5 mm 2
•	Gyermekvédelemmel ellátott aljzatok
•	IP20 as tanusítvány
•	Beépítési furat (+/- 2mm): 60 mm
•	Szín: Króm
•	USB töltő: 2 x 5V/ 2.4A Max. 12 Watt</t>
  </si>
  <si>
    <t>TOO PPS-305-3C 3-as rejtett hálózati elosztó</t>
  </si>
  <si>
    <t>Termék jellemzők:
•	Aljzatok száma: 3
•	Üzemi feszültség: 250 V
•	Max. áramerősség: 16 A
•	Max. terhelhetőség: 3500 W
•	Kábelhosszúság: 1,8 M
•	Vezeték: 3 x 1,5 mm 2
•	Gyermekvédelemmel ellátott aljzatok
•	IP20 as tanusítvány
•	Beépítési furat (+/- 2mm): 60 mm
•	Szín: Ezüst
•	USB töltő: 2 x 5V/ 2.4A Max. 12 Watt</t>
  </si>
  <si>
    <t>TOO PPS-304-3S 3-as rejtett hálózati elosztó</t>
  </si>
  <si>
    <t>Termék jellemzők:
•	Aljzatok száma: 3
•	Üzemi feszültség: 250 V
•	Max. áramerősség: 16 A
•	Max. terhelhetőség: 3500 W
•	Kábelhosszúság: 1,8 M
•	Vezeték: 3 x 1,5 mm 2
•	Gyermekvédelemmel ellátott aljzatok
•	IP20 as tanusítvány
•	Beépített kapcsoló: Van
•	Beépítési furat (+/- 2mm): 60 mm
•	Szín: Ezüst</t>
  </si>
  <si>
    <t>TOO PPS-303-3S 3-as rejtett hálózati elosztó</t>
  </si>
  <si>
    <t>Termék jellemzők:
•	Aljzatok száma: 3
•	Üzemi feszültség: 250 V
•	Max. áramerősség: 16 A
•	Max. terhelhetőség: 3500 W
•	Kábelhosszúság: 1,8 M
•	Vezeték: 3 x 1,5 mm 2
•	Gyermekvédelemmel ellátott aljzatok
•	IP20 as tanusítvány
•	Beépítési furat (+/- 2mm): 60 mm
•	Szín: Szálcsiszolt</t>
  </si>
  <si>
    <t>TOO PPS-302-3BR 3-as rejtett hálózati elosztó</t>
  </si>
  <si>
    <t>• Aljzatok száma: 3
• Üzemi feszültség: 250 V
• Max. áramerősség: 16 A
• Max. terhelhetőség: 3500 W
• Kábelhosszúság: 1,8 M
• Vezeték: 3 x 1,5 mm 2
• Gyermekvédelemmel ellátott aljzatok
• IP20 as tanusítvány
• Beépítési furat (+/- 2mm): 60 mm
• Szín: Króm</t>
  </si>
  <si>
    <t>TOO PPS-301-3C IP20, 3x 2P+F, króm asztalba süllyeszthető elosztó</t>
  </si>
  <si>
    <t>• Aljzatok száma: 3
• Üzemi feszültség: 250 V
• Max. áramerősség: 16 A
• Max. terhelhetőség: 3500 W
• Kábelhosszúság: 1,8 M
• Vezeték: 3 x 1,5 mm 2
• Gyermekvédelemmel ellátott aljzatok
• IP20 as tanusítvány
• Beépítési furat (+/- 2mm): 60 mm
• Szín: Ezüst</t>
  </si>
  <si>
    <t>TOO PPS-300-3S IP20, 3x 2P+F, ezüst asztalba süllyeszthető elosztó</t>
  </si>
  <si>
    <t>Aljzatok száma: 6
Bemeneti feszültség: 250 V
Max. áramerősség: 16 A
Max. terhelhetőség: 3680 W
Vezeték: H05VV-F 3G 1.5 mm²
Vezeték hossza: 5 m
IP tanúsítvány:IP20
Felhasználás: Beltéri
Szín: Fehér</t>
  </si>
  <si>
    <t>TOO PSW-650S 6 aljzat 5 méter 3x1.5mm2 fehér kapcsolós elosztó</t>
  </si>
  <si>
    <t>Hálózati elosztó</t>
  </si>
  <si>
    <t>Aljzatok száma: 6
Bemeneti feszültség: 250 V
Max. áramerősség: 16 A
Max. terhelhetőség: 3680 W
Vezeték: H05VV-F 3G 1.5 mm²
Vezeték hossza: 3 m
IP tanúsítvány:IP20
Felhasználás: Beltéri
Szín: Fehér</t>
  </si>
  <si>
    <t>TOO PSW-630S 6 aljzat 3 méter 3x1.5mm2 fehér kapcsolós elosztó</t>
  </si>
  <si>
    <t>TOO PSW-630 6 aljzat 3 méter 3x1.5mm2 fehér elosztó</t>
  </si>
  <si>
    <t>Aljzatok száma: 6
Bemeneti feszültség: 250 V
Max. áramerősség: 16 A
Max. terhelhetőség: 3680 W
Vezeték: H05VV-F 3G 1.0 mm²
Vezeték hossza: 1.5 m
IP tanúsítvány:IP20
Felhasználás: Beltéri
Szín: Fehér</t>
  </si>
  <si>
    <t>TOO PSW-615S 6 aljzat 1.5 méter 3x1.0mm2 fehér kapcsolós elosztó</t>
  </si>
  <si>
    <t>TOO PSW-615 6 aljzat 1.5 méter 3x1.0mm2 fehér elosztó</t>
  </si>
  <si>
    <t>Aljzatok száma: 5
Bemeneti feszültség: 250 V
Max. áramerősség: 16 A
Max. terhelhetőség: 3680 W
Vezeték: H05VV-F 3G 1.5 mm²
Vezeték hossza: 5 m
IP tanúsítvány:IP20
Felhasználás: Beltéri
Szín: Fehér</t>
  </si>
  <si>
    <t>TOO PSW-550S 5 aljzat 5 méter 3x1.5mm2 fehér kapcsolós elosztó</t>
  </si>
  <si>
    <t>Aljzatok száma: 5
Bemeneti feszültség: 250 V
Max. áramerősség: 16 A
Max. terhelhetőség: 3680 W
Vezeték: H05VV-F 3G 1.5 mm²
Vezeték hossza: 3 m
IP tanúsítvány:IP20
Felhasználás: Beltéri
Szín: Fehér</t>
  </si>
  <si>
    <t>TOO PSW-530S 5 aljzat 3 méter 3x1.5mm2 fehér kapcsolós elosztó</t>
  </si>
  <si>
    <t>TOO PSW-530 5 aljzat 3 méter 3x1.5mm2 fehér elosztó</t>
  </si>
  <si>
    <t>Aljzatok száma: 5
Bemeneti feszültség: 250 V
Max. áramerősség: 16 A
Max. terhelhetőség: 3680 W
Vezeték: H05VV-F 3G 1.0 mm²
Vezeték hossza: 1.5 m
IP tanúsítvány:IP20
Felhasználás: Beltéri
Szín: Fehér</t>
  </si>
  <si>
    <t>TOO PSW-515S 5 aljzat 1.5 méter 3x1.0mm2 fehér kapcsolós elosztó</t>
  </si>
  <si>
    <t>TOO PSW-515 5 aljzat 1.5 méter 3x1.0mm2 fehér elosztó</t>
  </si>
  <si>
    <t>Aljzatok száma: 4
Bemeneti feszültség: 250 V
Max. áramerősség: 16 A
Max. terhelhetőség: 3680 W
Vezeték: H05VV-F 3G 1.5 mm²
Vezeték hossza: 3 m
IP tanúsítvány:IP20
Felhasználás: Beltéri
Szín: Fehér</t>
  </si>
  <si>
    <t>TOO PSW-430S 4 aljzat 3 méter 3x1.5mm2 fehér kapcsolós elosztó</t>
  </si>
  <si>
    <t>TOO PSW-430 4 aljzat 3 méter 3x1.5mm2 fehér elosztó</t>
  </si>
  <si>
    <t>Aljzatok száma: 4
Bemeneti feszültség: 250 V
Max. áramerősség: 16 A
Max. terhelhetőség: 3680 W
Vezeték: H05VV-F 3G 1.0 mm²
Vezeték hossza: 1.5 m
IP tanúsítvány:IP20
Felhasználás: Beltéri
Szín: Fehér</t>
  </si>
  <si>
    <t>TOO PSW-415S 4 aljzat 1.5 méter 3x1.0mm2 fehér kapcsolós elosztó</t>
  </si>
  <si>
    <t>TOO PSW-415 4 aljzat 1.5 méter 3x1.0mm2 fehér elosztó</t>
  </si>
  <si>
    <t>Aljzatok száma: 3
Bemeneti feszültség: 250 V
Max. áramerősség: 16 A
Max. terhelhetőség: 3680 W
Vezeték: H05VV-F 3G 1.5 mm²
Vezeték hossza: 5 m
IP tanúsítvány:IP20
Felhasználás: Beltéri
Szín: Fehér</t>
  </si>
  <si>
    <t>TOO PSW-350 3 aljzat 5 méter 3x1.5mm2 fehér elosztó</t>
  </si>
  <si>
    <t>Aljzatok száma: 3
Bemeneti feszültség: 250 V
Max. áramerősség: 16 A
Max. terhelhetőség: 3680 W
Vezeték: H05VV-F 3G 1.5 mm²
Vezeték hossza: 3 m
IP tanúsítvány:IP20
Felhasználás: Beltéri
Szín: Fehér</t>
  </si>
  <si>
    <t>TOO PSW-330S 3 aljzat 3 méter 3x1.5mm2 fehér kapcsolós elosztó</t>
  </si>
  <si>
    <t>TOO PSW-330 3 aljzat 3 méter 3x1.5mm2 fehér elosztó</t>
  </si>
  <si>
    <t>Aljzatok száma: 3
Bemeneti feszültség: 250 V
Max. áramerősség: 16 A
Max. terhelhetőség: 3680 W
Vezeték: H05VV-F 3G 1.0 mm²
Vezeték hossza: 1.5 m
IP tanúsítvány:IP20
Felhasználás: Beltéri
Szín: Fehér</t>
  </si>
  <si>
    <t>TOO PSW-315S 3 aljzat 1.5 méter 3x1.0mm2 fehér kapcsolós elosztó</t>
  </si>
  <si>
    <t>TOO PSW-315 3 aljzat 1.5 méter 3x1.0mm2 fehér elosztó</t>
  </si>
  <si>
    <t xml:space="preserve">Szélesség (max.) 
19,0 mm
Hosszúság (max.) 
20 m
Alap szín
Zöld-sárga
</t>
  </si>
  <si>
    <t>Ramiris 0,13 mm x 19 mm x 20 m zöld-sárga PVC szigetelőszalag</t>
  </si>
  <si>
    <t>Szigetelőszalag</t>
  </si>
  <si>
    <t xml:space="preserve">Szélesség (max.) 
19,0 mm
Hosszúság (max.) 
20 m
Alap szín
Zöld
</t>
  </si>
  <si>
    <t>Ramiris 0,13 mm x 19 mm x 20 m zöld PVC szigetelőszalag</t>
  </si>
  <si>
    <t xml:space="preserve">Szélesség (max.) 
19,0 mm
Hosszúság (max.) 
20 m
Alap szín
Piros
</t>
  </si>
  <si>
    <t>Ramiris 0,13 mm x 19 mm x 20 m piros PVC szigetelőszalag</t>
  </si>
  <si>
    <t xml:space="preserve">Szélesség (max.) 
19,0 mm
Hosszúság (max.) 
20 m
Alap szín
Kék
</t>
  </si>
  <si>
    <t>Ramiris 0,13 mm x 19 mm x 20 m kék PVC szigetelőszalag</t>
  </si>
  <si>
    <t xml:space="preserve">Szélesség (max.) 
19,0 mm
Hosszúság (max.) 
20 m
Alap szín
Fekete
</t>
  </si>
  <si>
    <t>Ramiris 0,13 mm x 19 mm x 20 m fekete PVC szigetelőszalag</t>
  </si>
  <si>
    <t xml:space="preserve">Szélesség (max.) 
19,0 mm
Hosszúság (max.) 
20 m
Alap szín
Fehér
</t>
  </si>
  <si>
    <t>Ramiris 0,13 mm x 19 mm x 20 m fehér PVC szigetelőszalag</t>
  </si>
  <si>
    <t xml:space="preserve">Szélesség (max.) 
13,0 mm
Magasság (max.) 
880 mm
Alap szín
Fehér
</t>
  </si>
  <si>
    <t>Iris Electric 100 db natúr 880x13,0mm kábelkötegelő, gyorskötöző, kötegelő</t>
  </si>
  <si>
    <t>Kábelkötegelő</t>
  </si>
  <si>
    <t xml:space="preserve">Szélesség (max.) 
9,0 mm
Magasság (max.) 
780 mm
Alap szín
Fehér
</t>
  </si>
  <si>
    <t>Iris Electric 100 db natúr 780x9,0mm kábelkötegelő, gyorskötöző, kötegelő</t>
  </si>
  <si>
    <t xml:space="preserve">Szélesség (max.) 
7,6 mm
Magasság (max.) 
450 mm
Alap szín
Fehér
</t>
  </si>
  <si>
    <t>Iris Electric 100 db natúr 450x7,6mm kábelkötegelő, gyorskötöző, kötegelő</t>
  </si>
  <si>
    <t xml:space="preserve">9,0 mm
Magasság (max.) 
430 mm
Alap szín
Fehér
</t>
  </si>
  <si>
    <t>Iris Electric 100 db natúr 430x9,0mm kábelkötegelő, gyorskötöző, kötegelő</t>
  </si>
  <si>
    <t xml:space="preserve">Szélesség (max.) 
4,8 mm
Magasság (max.) 
430 mm
Alap szín
Fehér
</t>
  </si>
  <si>
    <t>Iris Electric 100 db natúr 430x4,8mm kábelkötegelő, gyorskötöző, kötegelő</t>
  </si>
  <si>
    <t xml:space="preserve">Szélesség (max.) 
4,8 mm
Magasság (max.) 
390 mm
Alap szín
Fehér
</t>
  </si>
  <si>
    <t>Iris Electric 100 db natúr 390x4,8mm kábelkötegelő, gyorskötöző, kötegelő</t>
  </si>
  <si>
    <t xml:space="preserve">Szélesség (max.) 
7,6 mm
Magasság (max.) 
370 mm
Alap szín
Fehér
</t>
  </si>
  <si>
    <t>Iris Electric 100 db natúr 370x7,6mm kábelkötegelő, gyorskötöző, kötegelő</t>
  </si>
  <si>
    <t xml:space="preserve">Szélesség (max.) 
3,6 mm
Magasság (max.) 
370 mm
Alap szín
Fehér
</t>
  </si>
  <si>
    <t>Iris Electric 100 db natúr 370x3,6mm kábelkötegelő, gyorskötöző, kötegelő</t>
  </si>
  <si>
    <t xml:space="preserve">Szélesség (max.) 
7,6 mm
Magasság (max.) 
300 mm
Alap szín
Fehér
</t>
  </si>
  <si>
    <t>Iris Electric 100 db natúr 300x7,6mm kábelkötegelő, gyorskötöző, kötegelő</t>
  </si>
  <si>
    <t xml:space="preserve">Szélesség (max.) 
4,8 mm
Magasság (max.) 
300 mm
Alap szín
Fehér
</t>
  </si>
  <si>
    <t>Iris Electric 100 db natúr 300x4,8mm kábelkötegelő, gyorskötöző, kötegelő</t>
  </si>
  <si>
    <t xml:space="preserve">Szélesség (max.) 
3,6 mm
Magasság (max.) 
300 mm
Alap szín
Fehér
</t>
  </si>
  <si>
    <t>Iris Electric 100 db natúr 300x3,6mm kábelkötegelő, gyorskötöző, kötegelő</t>
  </si>
  <si>
    <t xml:space="preserve">Szélesség (max.) 
4,8 mm
Magasság (max.) 
280 mm
Alap szín
Fehér
</t>
  </si>
  <si>
    <t>Iris Electric 100 db natúr 280x4,8mm kábelkötegelő, gyorskötöző, kötegelő</t>
  </si>
  <si>
    <t xml:space="preserve">Szélesség (max.) 
7,6 mm
Magasság (max.) 
250 mm
Alap szín
Fehér
</t>
  </si>
  <si>
    <t>Iris Electric 100 db natúr 250x7,6mm kábelkötegelő, gyorskötöző, kötegelő</t>
  </si>
  <si>
    <t xml:space="preserve">Szélesség (max.) 
4,8 mm
Magasság (max.) 
250 mm
Alap szín
Fehér
</t>
  </si>
  <si>
    <t>Iris Electric 100 db natúr 250x4,8mm kábelkötegelő, gyorskötöző, kötegelő</t>
  </si>
  <si>
    <t xml:space="preserve">Szélesség (max.) 
13 mm
Magasság (max.) 
230 mm
Alap szín
Fehér
</t>
  </si>
  <si>
    <t>Iris Electric 100 db natúr 230x13,0mm kábelkötegelő, gyorskötöző, kötegelő</t>
  </si>
  <si>
    <t xml:space="preserve">Szélesség (max.) 
7,6 mm
Magasság (max.) 
200 mm
Alap szín
Fehér
</t>
  </si>
  <si>
    <t>Iris Electric 100 db natúr 200x7,6mm kábelkötegelő, gyorskötöző, kötegelő</t>
  </si>
  <si>
    <t xml:space="preserve">Szélesség (max.) 
4,8 mm
Magasság (max.) 
200 mm
Alap szín
Fehér
</t>
  </si>
  <si>
    <t>Iris Electric 100 db natúr 200x4,8mm kábelkötegelő, gyorskötöző, kötegelő</t>
  </si>
  <si>
    <t xml:space="preserve">Szélesség (max.) 
3,6 mm
Magasság (max.) 
200 mm
Alap szín
Fehér
</t>
  </si>
  <si>
    <t>Iris Electric 100 db natúr 200x3,6mm kábelkötegelő, gyorskötöző, kötegelő</t>
  </si>
  <si>
    <t xml:space="preserve">Szélesség (max.) 
2,5 mm
Magasság (max.) 
200 mm
Alap szín
Fehér
</t>
  </si>
  <si>
    <t>Iris Electric 100 db natúr 200x2,5mm kábelkötegelő, gyorskötöző, kötegelő</t>
  </si>
  <si>
    <t xml:space="preserve">Szélesség (max.) 
4,8 mm
Magasság (max.) 
190 mm
Alap szín
Fehér
</t>
  </si>
  <si>
    <t>Iris Electric 100 db natúr 190x4,8mm kábelkötegelő, gyorskötöző, kötegelő</t>
  </si>
  <si>
    <t xml:space="preserve">Szélesség (max.) 
3,6 mm
Magasság (max.) 
190 mm
Alap szín
Fehér
</t>
  </si>
  <si>
    <t>Iris Electric 100 db fehér 190x3,6mm kábelkötegelő, gyorskötöző, kötegelő</t>
  </si>
  <si>
    <t xml:space="preserve">Szélesség (max.) 
2,5 mm
Magasság (max.) 
160 mm
Alap szín
Fehér
</t>
  </si>
  <si>
    <t>Iris Electric 100 db natúr 160x2,5mm kábelkötegelő, gyorskötöző, kötegelő</t>
  </si>
  <si>
    <t xml:space="preserve">Szélesség (max.) 
2,5 mm
Magasság (max.) 
150 mm
Alap szín
Fehér
</t>
  </si>
  <si>
    <t>Iris Electric 100 db fehér 150x2,5mm kábelkötegelő, gyorskötöző, kötegelő</t>
  </si>
  <si>
    <t xml:space="preserve">Szélesség (max.) 
3,6 mm
Magasság (max.) 
140 mm
Alap szín
Fehér
</t>
  </si>
  <si>
    <t>Iris Electric 100 db natúr 140x3,6mm kábelkötegelő, gyorskötöző, kötegelő</t>
  </si>
  <si>
    <t xml:space="preserve">Szélesség (max.) 
2,5 mm
Magasság (max.) 
100 mm
Alap szín
Fekete
</t>
  </si>
  <si>
    <t>Iris Electric 100 db fehér 100x2,5mm kábelkötegelő, gyorskötöző, kötegelő</t>
  </si>
  <si>
    <t xml:space="preserve">Szélesség (max.) 
13,0 mm
Magasság (max.) 
880 mm
Alap szín
Fekete
</t>
  </si>
  <si>
    <t>Iris Electric 100 db fekete 880x13,0mm kábelkötegelő, gyorskötöző, kötegelő</t>
  </si>
  <si>
    <t xml:space="preserve">Szélesség (max.) 
9,0 mm
Magasság (max.) 
780 mm
Alap szín
Fekete
</t>
  </si>
  <si>
    <t>Iris Electric 100 db fekete 780x9,0mm kábelkötegelő, gyorskötöző, kötegelő</t>
  </si>
  <si>
    <t xml:space="preserve">Szélesség (max.) 
7,6 mm
Magasság (max.) 
450 mm
Alap szín
Fekete
</t>
  </si>
  <si>
    <t>Iris Electric 100 db fekete 450x7,6mm kábelkötegelő, gyorskötöző, kötegelő</t>
  </si>
  <si>
    <t xml:space="preserve">Szélesség (max.) 
3,6 mm
Magasság (max.) 
370 mm
Alap szín
Fekete
</t>
  </si>
  <si>
    <t>Iris Electric 100 db fekete 370x3,6mm kábelkötegelő, gyorskötöző, kötegelő</t>
  </si>
  <si>
    <t xml:space="preserve">Szélesség (max.) 
4,8 mm
Magasság (max.) 
300 mm
Alap szín
Fekete
</t>
  </si>
  <si>
    <t>Iris Electric 100 db fekete 300x4,8mm kábelkötegelő, gyorskötöző, kötegelő</t>
  </si>
  <si>
    <t xml:space="preserve">Szélesség (max.) 
3,6 mm
Magasság (max.) 
300 mm
Alap szín
Fekete
</t>
  </si>
  <si>
    <t>Iris Electric 100 db fekete 300x3,6mm kábelkötegelő, gyorskötöző, kötegelő</t>
  </si>
  <si>
    <t xml:space="preserve">Szélesség (max.) 
4,8 mm
Magasság (max.) 
280 mm
Alap szín
Fekete
</t>
  </si>
  <si>
    <t>Iris Electric 100 db fekete 280x4,8mm kábelkötegelő, gyorskötöző, kötegelő</t>
  </si>
  <si>
    <t xml:space="preserve">Szélesség (max.) 
4,8 mm
Magasság (max.) 
250 mm
Alap szín
Fekete
</t>
  </si>
  <si>
    <t>Iris Electric 100 db fekete 250x4,8mm kábelkötegelő, gyorskötöző, kötegelő</t>
  </si>
  <si>
    <t xml:space="preserve">Szélesség (max.) 
13 mm
Magasság (max.) 
230 mm
Alap szín
Fekete
</t>
  </si>
  <si>
    <t>Iris Electric 100 db fekete 230x13,0mm kábelkötegelő, gyorskötöző, kötegelő</t>
  </si>
  <si>
    <t xml:space="preserve">Szélesség (max.) 
4,8 mm
Magasság (max.) 
200 mm
Alap szín
Fekete
</t>
  </si>
  <si>
    <t>Iris Electric 100 db fekete 200x4,8mm kábelkötegelő, gyorskötöző, kötegelő</t>
  </si>
  <si>
    <t xml:space="preserve">Szélesség (max.) 
3,6 mm
Magasság (max.) 
200 mm
Alap szín
Fekete
</t>
  </si>
  <si>
    <t>Iris Electric 100 db fekete 200x3,6mm kábelkötegelő, gyorskötöző, kötegelő</t>
  </si>
  <si>
    <t xml:space="preserve">Szélesség (max.) 
2,5 mm
Magasság (max.) 
200 mm
Alap szín
Fekete
</t>
  </si>
  <si>
    <t>Iris Electric 100 db fekete 200x2,5mm kábelkötegelő, gyorskötöző, kötegelő</t>
  </si>
  <si>
    <t xml:space="preserve">Szélesség (max.) 
4,8 mm
Magasság (max.) 
190 mm
Alap szín
Fekete
</t>
  </si>
  <si>
    <t>Iris Electric 100 db fekete 190x4,8mm kábelkötegelő, gyorskötöző, kötegelő</t>
  </si>
  <si>
    <t xml:space="preserve">Szélesség (max.) 
3,6 mm
Magasság (max.) 
190 mm
Alap szín
Fekete
</t>
  </si>
  <si>
    <t>Iris Electric 100 db fekete 190x3,6mm kábelkötegelő, gyorskötöző, kötegelő</t>
  </si>
  <si>
    <t xml:space="preserve">Szélesség (max.) 
2,5 mm
Magasság (max.) 
160 mm
Alap szín
Fekete
</t>
  </si>
  <si>
    <t>Iris Electric 100 db fekete 160x2,5mm kábelkötegelő, gyorskötöző, kötegelő</t>
  </si>
  <si>
    <t xml:space="preserve">Szélesség (max.) 
2,5 mm
Magasság (max.) 
150 mm
Alap szín
Fekete
</t>
  </si>
  <si>
    <t>Iris Electric 100 db fekete 150x2,5mm kábelkötegelő, gyorskötöző, kötegelő</t>
  </si>
  <si>
    <t xml:space="preserve">Szélesség (max.) 
3,6 mm
Magasság (max.) 
140 mm
Alap szín
Fekete
</t>
  </si>
  <si>
    <t>Iris Electric 100 db fekete 140x3,6mm kábelkötegelő, gyorskötöző, kötegelő</t>
  </si>
  <si>
    <t>Iris Electric 100 db fekete 100x2,5mm kábelkötegelő, gyorskötöző, kötegelő</t>
  </si>
  <si>
    <t>IRIS Electric IEPS-3W-1,5M Hosszabbító elosztó 3 aljzattal, 1,5m fehér</t>
  </si>
  <si>
    <t>IRIS Electric IEPS-3W-1,5M-K Hosszabbító elosztó 3 aljzattal, kapcsolóval, 1,5m fehér</t>
  </si>
  <si>
    <t>IRIS Electric IEPS-3W-3M-K Hosszabbító elosztó 3 aljzattal, kapcsolóval, 3m fehér</t>
  </si>
  <si>
    <t>IRIS Electric IEPS-3W-5M-K Hosszabbító elosztó 3 aljzattal, kapcsolóval, 5m fehér</t>
  </si>
  <si>
    <t>IRIS Electric IEPS-5W-1,5M Hosszabbító elosztó 5 aljzattal, 1,5m fehér</t>
  </si>
  <si>
    <t>IRIS Electric IEPS-5W-1,5M-K Hosszabbító elosztó 5 aljzattal, kapcsolóval, 1,5m fehér</t>
  </si>
  <si>
    <t>IRIS Electric IEPS-5W-3M-K Hosszabbító elosztó 5 aljzattal, kapcsolóval, 3m fehér</t>
  </si>
  <si>
    <t>IRIS Electric IEPS-5W-5M-K Hosszabbító elosztó 5 aljzattal, kapcsolóval, 5m fehér</t>
  </si>
  <si>
    <t>IRIS Electric IEMT-001 fali elektromos mechanikus időzítő IP20</t>
  </si>
  <si>
    <t>IRIS Electric IEEC-3M-16A/230V Hosszabbító 3 méteres 16A/230V, IP20, fehér</t>
  </si>
  <si>
    <t>IRIS Electric IEEC-5M-16A/230V Hosszabbító 5 méteres 16A/230V, IP20, fehér</t>
  </si>
  <si>
    <t>IRIS Electric IEEC-10M-16A/230V Hosszabbító 10 méteres 16A/230V, IP20, fehér</t>
  </si>
  <si>
    <t>IRIS Electric IEEC-20M-16A/230V Hosszabbító 20 méteres 16A/230V, IP20, fehér</t>
  </si>
  <si>
    <t>IRIS Electric IEEC-20M-16A/250V Kültéri hosszabbító 20 méteres 16A/250V, H05RR-F, IP44, fekete</t>
  </si>
  <si>
    <t>IRIS Electric IEA-2W fali elosztó két aljzattal 2X16A</t>
  </si>
  <si>
    <t>IRIS Electric IEA-3W fali T elosztó 3 aljzattal 3X16A</t>
  </si>
  <si>
    <t>IRIS Electric IEA-1W-K kapcsolható fali aljzat 1X16A</t>
  </si>
  <si>
    <t>IRIS Electric IEA-3W-K fali elosztó kapcsolóval, 3 aljzat 81 földelt+2 földeletlen) 1X16A,2X2.5A</t>
  </si>
  <si>
    <t>IRIS Electric IEA-2W-M fali elosztó 2 földeletlen aljzattal 2X2.5A</t>
  </si>
  <si>
    <t>IRIS Electric IECH-001 Hosszabbító tartó, feltekerhető 30 méter hosszig</t>
  </si>
  <si>
    <t>TOO CEW-1100 10 méter 3x1.5mm2 fehér hosszabbító</t>
  </si>
  <si>
    <t>TOO CEW-1200 20 méter 3x1.5mm2 fehér hosszabbító</t>
  </si>
  <si>
    <t>TOO CEW-130 3 méter 3x1.5mm2 fehér hosszabbító</t>
  </si>
  <si>
    <t>TOO CEW-1300 30 méter 3x1.5mm2 fehér hosszabbító</t>
  </si>
  <si>
    <t>TOO CEW-150 5 méter 3x1.5mm2 fehér hosszabbító</t>
  </si>
  <si>
    <t>TOO CRB-4100 4 aljzat 10 méter 3x1.5mm2 fekete kábeldob</t>
  </si>
  <si>
    <t>TOO CRB-4250 4 aljzat 25 méter 3x1.5mm2 fekete kábeldob</t>
  </si>
  <si>
    <t>TOO CRB-4300 4 aljzat 30 méter 3x1.5mm2 fekete kábeldob</t>
  </si>
  <si>
    <t>TOO CRB-4400 4 aljzat 40 méter 3x1.5mm2 fekete kábeldob</t>
  </si>
  <si>
    <t>TOO ADW-200 2 aljzat fehér fali hálózati adapter</t>
  </si>
  <si>
    <t>TOO ADW-300 3 aljzat fehér fali hálózati adapter</t>
  </si>
  <si>
    <t>Iris Electric 100 db fekete 120x2,5mm kábelkötegelő, gyorskötöző, kötegelő</t>
  </si>
  <si>
    <t>Iris Electric 100 db fekete 430x4,8mm kábelkötegelő, gyorskötöző, kötegelő</t>
  </si>
  <si>
    <t>Iris Electric 100 db natúr 120x2,5mm kábelkötegelő, gyorskötöző, kötegelő</t>
  </si>
  <si>
    <t>3db schuko aljzat
230V 16A~ Max.3680W
Záróredőnnyel, kapcsoló nélkül
IP20
1,5m-es kábel</t>
  </si>
  <si>
    <t>Hosszabbító elosztó</t>
  </si>
  <si>
    <t>HAMAROSAN</t>
  </si>
  <si>
    <t>3db schuko aljzat
230V 16A~ Max.3680W
Záróredőnnyel, kapcsolóval
IP20
1,5m-es kábel</t>
  </si>
  <si>
    <t>3db schuko aljzat
230V 16A~ Max.3680W
Záróredőnnyel, kapcsolóval
IP20
3m-es kábel</t>
  </si>
  <si>
    <t>3db schuko aljzat
230V 16A~ Max.3680W
Záróredőnnyel, kapcsolóval
IP20
5m-es kábel</t>
  </si>
  <si>
    <t>5db schuko aljzat
230V 16A~ Max.3680W
Záróredőnnyel, kapcsoló nélkül
IP20
1,5m-es kábel</t>
  </si>
  <si>
    <t>5db schuko aljzat
230V 16A~ Max.3680W
Záróredőnnyel, kapcsolóval
IP20
1,5m-es kábel</t>
  </si>
  <si>
    <t>5db schuko aljzat
230V 16A~ Max.3680W
Záróredőnnyel, kapcsolóval
IP20
3m-es kábel</t>
  </si>
  <si>
    <t>5db schuko aljzat
230V 16A~ Max.3680W
Záróredőnnyel, kapcsolóval
IP20
5m-es kábel</t>
  </si>
  <si>
    <t>Mechanikus napi időzítő
15 perces szegmensek, összesen 96 beosztás
220-240V~50Hz
Főkapcsoló
Max terhelés:16A,3500W
IP20</t>
  </si>
  <si>
    <t>Mechanikus időzítő</t>
  </si>
  <si>
    <t>Schuko hosszabbító kábel
230V 16A~ Max.3680W
Záróredőnnyel
IP20
3m-es kábel</t>
  </si>
  <si>
    <t>Schuko hosszabbító kábel
230V 16A~ Max.3680W
Záróredőnnyel
IP20
5m-es kábel</t>
  </si>
  <si>
    <t>Schuko hosszabbító kábel
230V 16A~ Max.3680W
Záróredőnnyel
IP20
10m-es kábel</t>
  </si>
  <si>
    <t>Schuko hosszabbító kábel
230V 16A~ Max.3680W
Záróredőnnyel
IP20
20m-es kábel</t>
  </si>
  <si>
    <t>Kábel típusa: H05RR-F 3*1.5mm²
Védettség: IP44
Védőkupak: Gumi
Névleges feszültség: 250V
Névleges áramerősség:16A
Max. teljesítmény: 3500W
Minősítás: CE</t>
  </si>
  <si>
    <t>Kültéri hosszabbító</t>
  </si>
  <si>
    <t>2 X 16A kontinentális aljzat
Gyermekvédelemmel
Teljeítmény: 3500W 2X16A 250V~
Műanyag ház</t>
  </si>
  <si>
    <t>Fali elosztó</t>
  </si>
  <si>
    <t>Fali aljzat</t>
  </si>
  <si>
    <t>Hosszabbító tartó</t>
  </si>
  <si>
    <t>Kábeldob</t>
  </si>
  <si>
    <t>3 X 16A kontinentális aljzat
Gyermekvédelemmel
Teljesítmény: 3500W 2X16A 250V~
Műanyag ház</t>
  </si>
  <si>
    <t>1 X 16A kontinentális aljzat
Gyermekvédelemmel
Kapcsolóval
Teljesítmény: 3500W 16A 250V~
Műanyag ház</t>
  </si>
  <si>
    <t>1 X 16A, 2 x 2,5A kontinentális aljzat (1 földelt, 2 földeletlen)
Kapcsolóval
Műanyag ház</t>
  </si>
  <si>
    <t>2 x 2,5A földeletlen kontinentális aljzat
Gyermekvédelemmel
Teljesítmény: 1100W 2X2.5A 250V~
Műanyag ház</t>
  </si>
  <si>
    <t>Anyaga: műanyag
Maximum 30m kábelhosszig
Mérete: 24,8 x 24 x 13cm</t>
  </si>
  <si>
    <t>Kábel hosszúság
1000 cm
Funkció
Hosszabbító
Alap szín
Fehér</t>
  </si>
  <si>
    <t>Kábel hosszúság
2000 cm
Funkció
Hosszabbító
Alap szín
Fehér</t>
  </si>
  <si>
    <t>Kábel hosszúság
300 cm
Funkció
Hosszabbító
Alap szín
Fehér</t>
  </si>
  <si>
    <t>Kábel hosszúság
3000 cm
Funkció
Hosszabbító
Alap szín
Fehér</t>
  </si>
  <si>
    <t>Kábel hosszúság
500 cm
Funkció
Hosszabbító
Alap szín
Fehér</t>
  </si>
  <si>
    <t>Hosszabbító</t>
  </si>
  <si>
    <t>Kábel hosszúság
1000 cm
Formátum
Kábeldob
Alap szín
Fekete</t>
  </si>
  <si>
    <t>Kábel hosszúság
2500 cm
Formátum
Kábeldob
Alap szín
Fekete</t>
  </si>
  <si>
    <t>Kábel hosszúság
3000 cm
Formátum
Kábeldob
Alap szín
Fekete</t>
  </si>
  <si>
    <t>Kábel hosszúság
4000 cm
Formátum
Kábeldob
Alap szín
Fekete</t>
  </si>
  <si>
    <t>Csatlakozó 1
SCHUKO (2 DB)</t>
  </si>
  <si>
    <t>Csatlakozó 1
SCHUKO (3 DB)</t>
  </si>
  <si>
    <t xml:space="preserve">Szélesség (max.) 
2,5 mm
Magasság (max.) 
120 mm
Alap szín
Fekete
</t>
  </si>
  <si>
    <t xml:space="preserve">Szélesség (max.) 
2,5 mm
Magasság (max.) 
120 mm
Alap szín
Natúr
</t>
  </si>
  <si>
    <t xml:space="preserve">Szélesség (max.) 
4,8 mm
Magasság (max.) 
430 mm
Alap szín
Fekete
</t>
  </si>
  <si>
    <t>Por- és páramentes lámpatest</t>
  </si>
  <si>
    <t>JF6118 T8</t>
  </si>
  <si>
    <t>Iris Lighting JF6118 T8 LED fénycsőre előkészített por- és páramentes lámpatest IP65 60cm</t>
  </si>
  <si>
    <t>JF6218 T8</t>
  </si>
  <si>
    <t>Iris Lighting JF6218 T8 LED fénycsőre előkészített por- és páramentes lámpatest IP65 60cm</t>
  </si>
  <si>
    <t>Iris Lighting JF136 T8 LED fénycsőre előkészített por- és páramentes lámpatest IP65 120cm</t>
  </si>
  <si>
    <t>Iris Lighting JF158 T8 LED fénycsőre előkészített por- és páramentes lámpatest IP65 150cm</t>
  </si>
  <si>
    <t xml:space="preserve">JF060 </t>
  </si>
  <si>
    <t>Iris Lighting JF060 integrált LED-es por-és páramentes lámpatest IP65 vibrálás mentes 20W 2000 lm 4000K</t>
  </si>
  <si>
    <t>JF120</t>
  </si>
  <si>
    <t>Iris Lighting JF120 integrált LED-es por-és páramentes lámpatest IP65 vibrálás mentes 40W 4000 lm 4000K</t>
  </si>
  <si>
    <t>JF150</t>
  </si>
  <si>
    <t>Iris Lighting JF150 integrált LED-es por-és páramentes lámpatest IP65 vibrálás mentes 50W 5000 lm 4000K</t>
  </si>
  <si>
    <t>Iris Lighting JF150 integrált LED-es por-és páramentes lámpatest IP65 vibrálás mentes 60W 6000 lm 4000K</t>
  </si>
  <si>
    <t>LED fényforrás</t>
  </si>
  <si>
    <t>E27 A60 9W/4000K/810lm</t>
  </si>
  <si>
    <t>Iris Lighting E27 A60 9W/4000K/810lm LED fényforrás</t>
  </si>
  <si>
    <t>E27 A60 12W/4000K/1080lm</t>
  </si>
  <si>
    <t>Iris Lighting E27 A60 12W/4000K/1080lm LED fényforrás</t>
  </si>
  <si>
    <t>E27 A65 15W/4000K/1380lm</t>
  </si>
  <si>
    <t>Iris Lighting E27 A65 15W/4000K/1380lm LED fényforrás</t>
  </si>
  <si>
    <t>E14 C37 6W/4000K/540lm</t>
  </si>
  <si>
    <t>Iris Lighting E14 C37 6W/4000K/540lm gyertya LED fényforrás</t>
  </si>
  <si>
    <t>E14 C37 8W/4000K/640lm</t>
  </si>
  <si>
    <t>Iris Lighting E14 C37 8W/4000K/640lm gyertya LED fényforrás</t>
  </si>
  <si>
    <t>E27 G45 6W/4000K/540lm</t>
  </si>
  <si>
    <t>Iris Lighting Global Bulb E27 G45 6W/4000K/540lm LED fényforrás</t>
  </si>
  <si>
    <t>T37 9W/4000K/720lm E27</t>
  </si>
  <si>
    <t>Iris Lighting T37 9W/4000K/720lm E27 LED fényforrás</t>
  </si>
  <si>
    <t>T45 12W/4000K/1080lm</t>
  </si>
  <si>
    <t>Iris Lighting T45 12W/4000K/1080lm E27 LED fényforrás</t>
  </si>
  <si>
    <t xml:space="preserve">E27 FLA60 8W/4000K/720lm </t>
  </si>
  <si>
    <t>Iris Lighting Filament A Bulb E27 FLA60 8W/4000K/720lm LED fényforrás</t>
  </si>
  <si>
    <t>E14 FLC35 4W/4000K/360lm</t>
  </si>
  <si>
    <t>Iris Lighting Filament Candle Bulb E14 FLC35 4W/4000K/360lm gyertya LED fényforrás</t>
  </si>
  <si>
    <t>E14 FLCT35 4W/4000K/360lm</t>
  </si>
  <si>
    <t>Iris Lighting Filament Bulb Longtip E14 FLCT35 4W/4000K/360lm aranyszínű gyertya LED fényforrás</t>
  </si>
  <si>
    <t>E27 ST64 6W/2700K/540lm</t>
  </si>
  <si>
    <t>Iris Lighting Filament Bulb Longtip E27 ST64 6W/2700K/540lm aranyszínű LED fényforrás</t>
  </si>
  <si>
    <t>LED fénycső</t>
  </si>
  <si>
    <t>T8 60 10W/4000K/1000lm</t>
  </si>
  <si>
    <t>Iris Lighting T8 60 10W/4000K/1000lm G13 üveg 60 cm LED fénycső</t>
  </si>
  <si>
    <t>T8 120 20W/4000K/2000lm</t>
  </si>
  <si>
    <t>Iris Lighting T8 120 20W/4000K/2000lm G13 üveg 120 cm LED fénycső</t>
  </si>
  <si>
    <t>T8 150 24W/4000K/2400lm</t>
  </si>
  <si>
    <t>Iris Lighting T8 150 24W/4000K/2400lm G13 üveg 150 cm LED fénycső</t>
  </si>
  <si>
    <t>LED panel</t>
  </si>
  <si>
    <t>PLSR-12W 12W/820lm/4000K</t>
  </si>
  <si>
    <t>Iris Lighting PLSR-12W 12W/820lm/4000K álmennyezeti kör alakú LED panel</t>
  </si>
  <si>
    <t xml:space="preserve">PLSR-24W 24W/1920lm/4000K </t>
  </si>
  <si>
    <t>Iris Lighting PLSR-24W 24W/1920lm/4000K álmennyezeti kör alakú LED panel</t>
  </si>
  <si>
    <t>PLSS-12W 12W/820lm/4000K</t>
  </si>
  <si>
    <t>Iris Lighting PLSS-12W 12W/820lm/4000K álmennyezeti négyzet alakú led panel</t>
  </si>
  <si>
    <t>PLSS-18W 18W/1440lm/4000K</t>
  </si>
  <si>
    <t>Iris Lighting PLSS-18W 18W/1440lm/4000K álmennyezeti négyzet alakú led panel</t>
  </si>
  <si>
    <t>PLSS-24W 24W/1920lm/4000K</t>
  </si>
  <si>
    <t>Iris Lighting PLSS-24W 24W/1920lm/4000K álmennyezeti négyzet alakú LED panel</t>
  </si>
  <si>
    <t xml:space="preserve">PLSUR-12W 12W/820lm/4000K </t>
  </si>
  <si>
    <t>Iris Lighting PLSUR-12W 12W/820lm/4000K mennyezeti kör alakú LED panel</t>
  </si>
  <si>
    <t xml:space="preserve">PLSUR-18W 18/1440lm/4000K </t>
  </si>
  <si>
    <t>Iris Lighting PLSUR-18W 18/1440lm/4000K mennyezeti kör alakú LED panel</t>
  </si>
  <si>
    <t xml:space="preserve"> PLSUR-24W 24W/1920lm/4000K </t>
  </si>
  <si>
    <t>Iris Lighting PLSUR-24W 24W/1920lm/4000K mennyezeti kör alakú LED panel</t>
  </si>
  <si>
    <t xml:space="preserve">PLSUS-12W 12W/820lm/4000K </t>
  </si>
  <si>
    <t>Iris Lighting PLSUS-12W 12W/820lm/4000K mennyezeti négyzet alakú LED panel</t>
  </si>
  <si>
    <t>PLSUS-18W 18W/1440lm/4000K</t>
  </si>
  <si>
    <t>Iris Lighting PLSUS-18W 18W/1440lm/4000K mennyezeti négyzet alakú LED panel</t>
  </si>
  <si>
    <t>Iris Lighting c mennyezeti négyzet alakú LED panel</t>
  </si>
  <si>
    <t>LED reflektor</t>
  </si>
  <si>
    <t>10824677 10W 4000K 800lm</t>
  </si>
  <si>
    <t>Iris Lighting Z plus 10824677 10W 4000K 800lm  LED reflektor</t>
  </si>
  <si>
    <t>10824680 20W 4000K1600lm</t>
  </si>
  <si>
    <t>Iris Lighting Z plus 10824680 20W 4000K1600lm LED reflektor</t>
  </si>
  <si>
    <t>10824679 30W 4000K 2400lm</t>
  </si>
  <si>
    <t>Iris Lighting Z plus 10824679 30W 4000K 2400lm LED reflektor</t>
  </si>
  <si>
    <t>10824680 50W 4000K 4000lm</t>
  </si>
  <si>
    <t>Iris Lighting Z plus 10824680 50W 4000K 4000lm LED reflektor</t>
  </si>
  <si>
    <t>10824681 10W 4000K 800lm</t>
  </si>
  <si>
    <t>Iris Lighting Z plus 10824681 10W 4000K 800lm mozgásérzékelős LED reflektor</t>
  </si>
  <si>
    <t>10824684 20W 4000K 1600lm</t>
  </si>
  <si>
    <t>Iris Lighting Z plus 10824684 20W 4000K 1600lm mozgásérzékelős LED reflektor</t>
  </si>
  <si>
    <t>10824683 30W 4000K 2400lm</t>
  </si>
  <si>
    <t>Iris Lighting Z plus 10824683 30W 4000K 2400lm mozgásérzékelős LED reflektor</t>
  </si>
  <si>
    <t>10824684 50W 4000K 4000lm</t>
  </si>
  <si>
    <t>Iris Lighting Z plus 10824684 50W 4000K 4000lm mozgásérzékelős LED reflektor</t>
  </si>
  <si>
    <t>LED csarnokvilágító lámpa</t>
  </si>
  <si>
    <t>IL-HBL80W4000K 80W/15200lm/SMD 2835</t>
  </si>
  <si>
    <t>Iris Lighting UFO IL-HBL80W4000K 80W/15200lm/SMD 2835 LED csarnokvilágító lámpa</t>
  </si>
  <si>
    <t>L-HBL100W4000K 100W/19000lm/SMD 2835</t>
  </si>
  <si>
    <t>Iris Lighting UFO IL-HBL100W4000K 100W/19000lm/SMD 2835 LED csarnokvilágító lámpa</t>
  </si>
  <si>
    <t>IL-HBL150W4000K 150W/28500lm/SMD 2835</t>
  </si>
  <si>
    <t>Iris Lighting UFO IL-HBL150W4000K 150W/28500lm/SMD 2835 LED csarnokvilágító lámpa</t>
  </si>
  <si>
    <t>IL-HBL200W4000K 200W/38000lm/Lumileds SMD 2835</t>
  </si>
  <si>
    <t>Iris Lighting UFO IL-HBL200W4000K 200W/38000lm/Lumileds SMD 2835 LED csarnokvilágító lámpa</t>
  </si>
  <si>
    <t>IL-HBLIN50W4000K 50W 130lm/W 60x100 fok</t>
  </si>
  <si>
    <t>Iris Lighting IL-HBLIN50W4000K 50W 130lm/W 60x100 fok LED lineáris csarnokvilágító lámpa</t>
  </si>
  <si>
    <t>IL-HBLIN100W4000K 100W 130lm/W 60x100 fok</t>
  </si>
  <si>
    <t>Iris Lighting IL-HBLIN100W4000K 100W 130lm/W 60x100 fok LED lineáris csarnokvilágító lámpa</t>
  </si>
  <si>
    <t>IL-HBLIN150W4000K 150W 130lm/W 60x100 fok</t>
  </si>
  <si>
    <t>Iris Lighting IL-HBLIN150W4000K 150W 130lm/W 60x100 fok LED lineáris csarnokvilágító lámpa</t>
  </si>
  <si>
    <t>IL-HBLIN200W4000K 200W 130lm/W 60x100 fok</t>
  </si>
  <si>
    <t>Iris Lighting IL-HBLIN200W4000K 200W 130lm/W 60x100 fok LED lineáris csarnokvilágító lámpa</t>
  </si>
  <si>
    <t>Biztonsági és irányfény lámpatest</t>
  </si>
  <si>
    <t>I820EMEX3H3W IP65 3w 3h</t>
  </si>
  <si>
    <t>Iris Lighting I820EMEX3H3W IP65 3w 3h oldalfali biztonsági és irányfény lámpatest</t>
  </si>
  <si>
    <t xml:space="preserve">I216EMEX3H3W IP20 </t>
  </si>
  <si>
    <t>Iris Lighting I216EMEX3H3W IP20 oldalfali és mennyezeti irányfény lámpatest</t>
  </si>
  <si>
    <t>I219EMEX3H3W IP20</t>
  </si>
  <si>
    <t>Iris Lighting I219EMEX3H3W IP20 függeszthető irányfény lámpatest</t>
  </si>
  <si>
    <t>LED mennyezeti lámpa</t>
  </si>
  <si>
    <t>IL-ALAMPEX3H15W</t>
  </si>
  <si>
    <t>Iris Lighting IL-ALAMPEX3H15W kerek mennyezeti lámpa 3H vészvilágító funkcióval</t>
  </si>
  <si>
    <t>IL-ABASIC 15W 1500lm 4000K IP65</t>
  </si>
  <si>
    <t>Iris Lighting IL-ABASIC 15W 1500lm 4000K IP65 kerek LED mennyezeti lámpa</t>
  </si>
  <si>
    <t>IL003EAREA3H3W</t>
  </si>
  <si>
    <t>Iris Lighting IL003EAREA3H3W mennyezeti/álmennyezeti biztonsági világítás cserélhető optikával</t>
  </si>
  <si>
    <t xml:space="preserve">IL003EMEX3H3W </t>
  </si>
  <si>
    <t>Iris Lighting IL003EMEX3H3W mennyezeti/álmennyezeti irányfény lámpatest</t>
  </si>
  <si>
    <t>Süllyesztett lámpakeret</t>
  </si>
  <si>
    <t>I820RECESSEDKIT</t>
  </si>
  <si>
    <t>Iris Lighting I820RECESSEDKIT süllyesztett lámpakeret</t>
  </si>
  <si>
    <t>I820PLEXI</t>
  </si>
  <si>
    <t>Iris Lighting I820PLEXI mennyezeti plexi üveg</t>
  </si>
  <si>
    <t>I216RECESSEDKIT</t>
  </si>
  <si>
    <t>Iris Lighting I216RECESSEDKIT süllyesztett lámpakeret</t>
  </si>
  <si>
    <t>Kiegészítő elem</t>
  </si>
  <si>
    <t>I216SIDEMOUNTEDACESSORY</t>
  </si>
  <si>
    <t>Iris Lighting I216SIDEMOUNTEDACESSORY oldalra szerelt műanyag kiegészítő elem</t>
  </si>
  <si>
    <t>LED mélysugárzó</t>
  </si>
  <si>
    <t>AG24W3000K 24W 2400lm 3000K</t>
  </si>
  <si>
    <t>Iris Lighting AG24W3000K 24W 2400lm 3000K LED mélysugárzó IP44</t>
  </si>
  <si>
    <t xml:space="preserve">AG24W4000K 24W 2400lm 4000K </t>
  </si>
  <si>
    <t>Iris Lighting AG24W4000K 24W 2400lm 4000K LED mélysugárzó IP44</t>
  </si>
  <si>
    <t>30x120 36W 3600lm 4000K IP44/IP20</t>
  </si>
  <si>
    <t>Iris Lighting LED PANEL 30x120 36W 3600lm 4000K IP44/IP20 álmennyezeti rögzítőfüllel</t>
  </si>
  <si>
    <t>60x60 36W 3600lm 4000K IP44/IP20</t>
  </si>
  <si>
    <t>Iris Lighting LED PANEL 60x60 36W 3600lm 4000K IP44/IP20 álmennyezeti rögzítőfüllel</t>
  </si>
  <si>
    <t>GU10 5W 400lm 3000K</t>
  </si>
  <si>
    <t>Iris Lighting GU10 5W 400lm 3000K LED fényforrás</t>
  </si>
  <si>
    <t>GU10 5W 400lm 4000K</t>
  </si>
  <si>
    <t>Iris Lighting GU10 5W 400lm 4000K LED fényforrás</t>
  </si>
  <si>
    <t>GU10 7W 560lm 3000K</t>
  </si>
  <si>
    <t>Iris Lighting GU10 7W 560lm 3000K LED fényforrás</t>
  </si>
  <si>
    <t xml:space="preserve">GU10 7W 560lm 4000K </t>
  </si>
  <si>
    <t>Iris Lighting GU10 7W 560lm 4000K LED fényforrás</t>
  </si>
  <si>
    <t xml:space="preserve">E27 A60 9W/3000K/810lm </t>
  </si>
  <si>
    <t>Iris Lighting E27 A60 9W/3000K/810lm LED fényforrás</t>
  </si>
  <si>
    <t>E27 A60 12W/3000K/1080lm</t>
  </si>
  <si>
    <t>Iris Lighting E27 A60 12W/3000K/1080lm LED fényforrás</t>
  </si>
  <si>
    <t>E27 A65 15W/3000K/1380lm</t>
  </si>
  <si>
    <t>Iris Lighting E27 A65 15W/3000K/1380lm LED fényforrás</t>
  </si>
  <si>
    <t>E14 C37 6W/3000K/540lm</t>
  </si>
  <si>
    <t>Iris Lighting E14 C37 6W/3000K/540lm gyertya LED fényforrás</t>
  </si>
  <si>
    <t>E14 C37 8W/3000K/640lm</t>
  </si>
  <si>
    <t>Iris Lighting E14 C37 8W/3000K/640lm gyertya LED fényforrás</t>
  </si>
  <si>
    <t>E27 FLA60 8W/3000K/720lm</t>
  </si>
  <si>
    <t>Iris Lighting Filament A Bulb E27 FLA60 8W/3000K/720lm LED fényforrás</t>
  </si>
  <si>
    <t>E14 FLC35 4W/3000K/360lm</t>
  </si>
  <si>
    <t>Iris Lighting Filament Candle Bulb E14 FLC35 4W/3000K/360lm gyertya LED fényforrás</t>
  </si>
  <si>
    <t>E14 FLCT35 4W/3000K/360lm</t>
  </si>
  <si>
    <t>Iris Lighting Filament Bulb Longtip E14 FLCT35 4W/3000K/360lm aranyszínű gyertya LED fényforrás</t>
  </si>
  <si>
    <t>E27 ST64 6W/3000K/540lm</t>
  </si>
  <si>
    <t>Iris Lighting Filament Bulb Longtip E27 ST64 6W/3000K/540lm aranyszínű LED fényforrás</t>
  </si>
  <si>
    <t>ML-CELCPROOF 15W/3000K/1400lm IP44</t>
  </si>
  <si>
    <t>Iris Lighting ML-CELCPROOF 15W/3000K/1400lm IP44 fehér LED mennyezeti lámpa</t>
  </si>
  <si>
    <t xml:space="preserve">ML-CELCPROOF 15W/4000K/1400lm IP44 </t>
  </si>
  <si>
    <t>Iris Lighting ML-CELCPROOF 15W/4000K/1400lm IP44 fehér LED mennyezeti lámpa</t>
  </si>
  <si>
    <t>ML-CELCPROOF 24W/3000K/2200lm IP44</t>
  </si>
  <si>
    <t>Iris Lighting ML-CELCPROOF 24W/3000K/2200lm IP44 fehér LED mennyezeti lámpa</t>
  </si>
  <si>
    <t>ML-CELCPROOF 24W/4000K/2200lm IP44</t>
  </si>
  <si>
    <t>Iris Lighting ML-CELCPROOF 24W/4000K/2200lm IP44 fehér LED mennyezeti lámpa</t>
  </si>
  <si>
    <t>JF6236 T8</t>
  </si>
  <si>
    <t>Iris Lighting JF6236 T8 LED fénycsőre előkészített por- és páramentes lámpatest IP65 120cm</t>
  </si>
  <si>
    <t>JF6258 T8</t>
  </si>
  <si>
    <t>Iris Lighting JF6258 T8 LED fénycsőre előkészített por- és páramentes lámpatest IP65 150cm</t>
  </si>
  <si>
    <t>Mennyezeti kiemelőkeret</t>
  </si>
  <si>
    <t>60x60 LED backlite</t>
  </si>
  <si>
    <t>Iris Lighting 60x60 LED backlite panelhez mennyzeti kiemelőkeret</t>
  </si>
  <si>
    <t>30x120 LED backlite</t>
  </si>
  <si>
    <t>Iris Lighting 30x120 LED backlite panelhez mennyzeti kiemelőkeret</t>
  </si>
  <si>
    <t>LED Mennyezeti lámpa</t>
  </si>
  <si>
    <t>ILL220-18W-3000K</t>
  </si>
  <si>
    <t>IRIS ILL220-18W-3000K Kerek LED mennyezeti lámpa 220 cm, 18W, 3000K</t>
  </si>
  <si>
    <t xml:space="preserve">ILL280-24W-3000K </t>
  </si>
  <si>
    <t>IRIS ILL280-24W-3000K Kerek LED mennyezeti lámpa 280 cm, 24W, 3000K</t>
  </si>
  <si>
    <t xml:space="preserve">ILL330-36W-3000K </t>
  </si>
  <si>
    <t>IRIS ILL330-36W-3000K Kerek LED mennyezeti lámpa 330 cm, 36W, 3000K</t>
  </si>
  <si>
    <t>ILL220-18W-4000K</t>
  </si>
  <si>
    <t>IRIS ILL220-18W-4000K Kerek LED mennyezeti lámpa 220 cm, 18W, 4000K</t>
  </si>
  <si>
    <t>ILL280-24W-4000K</t>
  </si>
  <si>
    <t>IRIS ILL280-24W-4000K Kerek LED mennyezeti lámpa 280 cm, 24W, 4000K</t>
  </si>
  <si>
    <t xml:space="preserve">ILL330-36W-4000K </t>
  </si>
  <si>
    <t>IRIS ILL330-36W-4000K Kerek LED mennyezeti lámpa 330 cm, 36W, 4000K</t>
  </si>
  <si>
    <t>ÚJDONSÁG!</t>
  </si>
  <si>
    <t>IRIS IDS17 digitális széf</t>
  </si>
  <si>
    <t>IRIS IDS20 digitális széf</t>
  </si>
  <si>
    <t>IRIS IDS25 digitális széf</t>
  </si>
  <si>
    <t>IRIS IDS30 digitális széf</t>
  </si>
  <si>
    <t>IRIS IDS50 digitális széf</t>
  </si>
  <si>
    <t>IRIS IFS20 ujjlenyomat olvasóval és billentyűzettel digitális széf</t>
  </si>
  <si>
    <t>IRIS IMS17mechanikus széf</t>
  </si>
  <si>
    <t xml:space="preserve">IRIS IMS20 mechanikus széf </t>
  </si>
  <si>
    <t>IRIS ICB20 kulcsos pénzkazetta</t>
  </si>
  <si>
    <t>IRIS ICB25 kulcsos pénzkazetta</t>
  </si>
  <si>
    <t>IRIS ICB30 kulcsos pénzkazetta</t>
  </si>
  <si>
    <t>IRIS ICBC20 kóddal nyitható pénzkazetta</t>
  </si>
  <si>
    <t>IRIS ICBC25 kóddal nyitható pénzkazetta</t>
  </si>
  <si>
    <t>IRIS ICBC30 kóddal nyitható pénzkazetta</t>
  </si>
  <si>
    <t>IRIS IBS18 kulccsal nyitható könyv széf</t>
  </si>
  <si>
    <t>IRIS IBS24 kulccsal nyitható könyv széf</t>
  </si>
  <si>
    <t>IRIS IBSC18 kóddal nyitható könyv széf</t>
  </si>
  <si>
    <t>IRIS IBSC24 kóddal nyitható könyv széf</t>
  </si>
  <si>
    <t>IRIS IKB25 48 db kulcshoz kóddal nyitható fali kulcsdoboz</t>
  </si>
  <si>
    <t>IRIS IKB20 20 db kulcshoz kulccsal nyitható fali kulcsdoboz</t>
  </si>
  <si>
    <t>Digitális széf</t>
  </si>
  <si>
    <t>Mechanikus széf</t>
  </si>
  <si>
    <t>Kulcsos pénzkazetta</t>
  </si>
  <si>
    <t>Kódos pénzkazetta</t>
  </si>
  <si>
    <t>Kulcsos könyvszéf</t>
  </si>
  <si>
    <t>Kódos könyvszéf</t>
  </si>
  <si>
    <t>Kódos fali kulcsdoboz</t>
  </si>
  <si>
    <t>Kulcsos fali kulcsdoboz</t>
  </si>
  <si>
    <t>rendelés</t>
  </si>
  <si>
    <t>Black Friday ár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</si>
</sst>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F_t_-;\-* #,##0.00\ _F_t_-;_-* &quot;-&quot;??\ _F_t_-;_-@_-"/>
    <numFmt numFmtId="165" formatCode="#,##0\ &quot;Ft&quot;"/>
  </numFmts>
  <fonts count="13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charset val="238"/>
      <scheme val="minor"/>
    </font>
    <font>
      <b/>
      <sz val="12"/>
      <color theme="0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color theme="1"/>
      <name val="Calibri"/>
      <family val="2"/>
      <scheme val="minor"/>
    </font>
    <font>
      <sz val="14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rgb="FF00B050"/>
      <name val="Calibri"/>
      <family val="2"/>
      <charset val="238"/>
      <scheme val="minor"/>
    </font>
    <font>
      <sz val="12"/>
      <color theme="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1" tint="0.14999847407452621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5" fillId="0" borderId="0"/>
    <xf numFmtId="0" fontId="1" fillId="0" borderId="0"/>
    <xf numFmtId="9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</cellStyleXfs>
  <cellXfs count="61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0" fillId="0" borderId="0" xfId="0" applyAlignment="1">
      <alignment horizontal="left"/>
    </xf>
    <xf numFmtId="165" fontId="3" fillId="0" borderId="0" xfId="0" applyNumberFormat="1" applyFont="1" applyAlignment="1">
      <alignment horizontal="center" vertical="center"/>
    </xf>
    <xf numFmtId="0" fontId="8" fillId="0" borderId="0" xfId="0" applyFont="1" applyAlignment="1">
      <alignment vertical="top" wrapText="1"/>
    </xf>
    <xf numFmtId="0" fontId="7" fillId="0" borderId="0" xfId="0" applyFont="1" applyAlignment="1">
      <alignment vertical="center"/>
    </xf>
    <xf numFmtId="165" fontId="7" fillId="0" borderId="0" xfId="0" applyNumberFormat="1" applyFont="1" applyAlignment="1">
      <alignment horizontal="center" vertical="center"/>
    </xf>
    <xf numFmtId="9" fontId="0" fillId="0" borderId="0" xfId="0" applyNumberFormat="1"/>
    <xf numFmtId="0" fontId="7" fillId="0" borderId="0" xfId="0" applyFont="1" applyAlignment="1">
      <alignment wrapText="1"/>
    </xf>
    <xf numFmtId="0" fontId="0" fillId="0" borderId="0" xfId="0" applyAlignment="1">
      <alignment wrapText="1"/>
    </xf>
    <xf numFmtId="0" fontId="4" fillId="2" borderId="1" xfId="1" applyFont="1" applyFill="1" applyBorder="1" applyAlignment="1">
      <alignment horizontal="center" wrapText="1"/>
    </xf>
    <xf numFmtId="0" fontId="4" fillId="4" borderId="1" xfId="1" applyFont="1" applyFill="1" applyBorder="1" applyAlignment="1">
      <alignment horizontal="center" vertical="center" wrapText="1"/>
    </xf>
    <xf numFmtId="0" fontId="4" fillId="3" borderId="1" xfId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1" xfId="0" applyBorder="1"/>
    <xf numFmtId="0" fontId="7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vertical="center" wrapText="1"/>
    </xf>
    <xf numFmtId="165" fontId="7" fillId="0" borderId="1" xfId="0" applyNumberFormat="1" applyFont="1" applyBorder="1" applyAlignment="1">
      <alignment horizontal="center" vertical="center"/>
    </xf>
    <xf numFmtId="165" fontId="3" fillId="0" borderId="1" xfId="0" applyNumberFormat="1" applyFont="1" applyBorder="1" applyAlignment="1">
      <alignment horizontal="center" vertical="center"/>
    </xf>
    <xf numFmtId="165" fontId="9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right"/>
    </xf>
    <xf numFmtId="0" fontId="0" fillId="0" borderId="1" xfId="0" applyBorder="1" applyAlignment="1">
      <alignment vertical="center"/>
    </xf>
    <xf numFmtId="1" fontId="4" fillId="2" borderId="1" xfId="1" applyNumberFormat="1" applyFont="1" applyFill="1" applyBorder="1" applyAlignment="1">
      <alignment horizontal="center" wrapText="1"/>
    </xf>
    <xf numFmtId="1" fontId="0" fillId="0" borderId="1" xfId="0" applyNumberFormat="1" applyBorder="1" applyAlignment="1">
      <alignment horizontal="center" vertical="center"/>
    </xf>
    <xf numFmtId="0" fontId="7" fillId="0" borderId="1" xfId="0" applyFont="1" applyBorder="1" applyAlignment="1">
      <alignment horizontal="left" vertical="center"/>
    </xf>
    <xf numFmtId="165" fontId="9" fillId="0" borderId="1" xfId="1" applyNumberFormat="1" applyFont="1" applyBorder="1" applyAlignment="1">
      <alignment horizontal="center" vertical="center"/>
    </xf>
    <xf numFmtId="165" fontId="7" fillId="0" borderId="1" xfId="1" applyNumberFormat="1" applyFont="1" applyBorder="1" applyAlignment="1">
      <alignment horizontal="center" vertical="center"/>
    </xf>
    <xf numFmtId="0" fontId="7" fillId="0" borderId="1" xfId="0" applyFont="1" applyBorder="1" applyAlignment="1">
      <alignment vertical="center"/>
    </xf>
    <xf numFmtId="165" fontId="3" fillId="0" borderId="1" xfId="1" applyNumberFormat="1" applyFont="1" applyBorder="1" applyAlignment="1">
      <alignment horizontal="center" vertical="center"/>
    </xf>
    <xf numFmtId="0" fontId="10" fillId="5" borderId="0" xfId="0" applyFont="1" applyFill="1"/>
    <xf numFmtId="0" fontId="10" fillId="0" borderId="0" xfId="0" applyFont="1"/>
    <xf numFmtId="0" fontId="8" fillId="0" borderId="1" xfId="0" applyFont="1" applyBorder="1" applyAlignment="1">
      <alignment vertical="top" wrapText="1"/>
    </xf>
    <xf numFmtId="0" fontId="0" fillId="5" borderId="0" xfId="0" applyFill="1"/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top" wrapText="1"/>
    </xf>
    <xf numFmtId="0" fontId="0" fillId="0" borderId="0" xfId="0" applyAlignment="1">
      <alignment horizontal="left" vertical="top"/>
    </xf>
    <xf numFmtId="0" fontId="10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 wrapText="1"/>
    </xf>
    <xf numFmtId="0" fontId="10" fillId="0" borderId="0" xfId="0" applyFont="1" applyAlignment="1">
      <alignment wrapText="1"/>
    </xf>
    <xf numFmtId="0" fontId="0" fillId="0" borderId="1" xfId="0" applyBorder="1" applyAlignment="1">
      <alignment horizontal="center" vertical="center" wrapText="1"/>
    </xf>
    <xf numFmtId="165" fontId="3" fillId="6" borderId="1" xfId="0" applyNumberFormat="1" applyFont="1" applyFill="1" applyBorder="1" applyAlignment="1">
      <alignment horizontal="center" vertical="center"/>
    </xf>
    <xf numFmtId="0" fontId="4" fillId="4" borderId="1" xfId="1" applyFont="1" applyFill="1" applyBorder="1" applyAlignment="1">
      <alignment horizontal="center" wrapText="1"/>
    </xf>
    <xf numFmtId="0" fontId="7" fillId="0" borderId="1" xfId="0" applyFont="1" applyBorder="1" applyAlignment="1">
      <alignment horizontal="center" vertical="center" wrapText="1"/>
    </xf>
    <xf numFmtId="0" fontId="2" fillId="7" borderId="0" xfId="0" applyFont="1" applyFill="1" applyAlignment="1">
      <alignment horizontal="center" vertical="center"/>
    </xf>
    <xf numFmtId="0" fontId="0" fillId="8" borderId="1" xfId="0" applyFill="1" applyBorder="1"/>
    <xf numFmtId="3" fontId="0" fillId="0" borderId="0" xfId="0" applyNumberFormat="1"/>
    <xf numFmtId="0" fontId="0" fillId="8" borderId="2" xfId="0" applyFill="1" applyBorder="1"/>
    <xf numFmtId="3" fontId="12" fillId="7" borderId="1" xfId="0" applyNumberFormat="1" applyFont="1" applyFill="1" applyBorder="1" applyAlignment="1">
      <alignment horizontal="center" vertical="center"/>
    </xf>
    <xf numFmtId="3" fontId="0" fillId="0" borderId="1" xfId="0" applyNumberFormat="1" applyBorder="1"/>
    <xf numFmtId="3" fontId="10" fillId="0" borderId="1" xfId="0" applyNumberFormat="1" applyFont="1" applyBorder="1" applyAlignment="1">
      <alignment horizontal="center" vertical="center"/>
    </xf>
    <xf numFmtId="0" fontId="2" fillId="8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2" fillId="9" borderId="1" xfId="0" applyFont="1" applyFill="1" applyBorder="1" applyAlignment="1">
      <alignment horizontal="center" vertical="center"/>
    </xf>
    <xf numFmtId="0" fontId="2" fillId="9" borderId="0" xfId="0" applyFont="1" applyFill="1" applyAlignment="1">
      <alignment horizontal="center" vertical="center"/>
    </xf>
    <xf numFmtId="0" fontId="2" fillId="10" borderId="0" xfId="0" applyFont="1" applyFill="1" applyAlignment="1">
      <alignment horizontal="center" vertical="center"/>
    </xf>
  </cellXfs>
  <cellStyles count="7">
    <cellStyle name="Ezres 2" xfId="6" xr:uid="{A953E35B-C4EA-4EC1-BE8D-42785A788B02}"/>
    <cellStyle name="Normal" xfId="1" xr:uid="{00000000-0005-0000-0000-000000000000}"/>
    <cellStyle name="Normál" xfId="0" builtinId="0"/>
    <cellStyle name="Normál 2" xfId="3" xr:uid="{00000000-0005-0000-0000-00005B000000}"/>
    <cellStyle name="Normál 3" xfId="5" xr:uid="{A4AF1CBB-A7BC-40C8-A2CE-2C26ED9BD454}"/>
    <cellStyle name="Normal_Munka1" xfId="2" xr:uid="{5DF20AC4-1ACA-4188-9879-3473B0CC17EC}"/>
    <cellStyle name="Százalék 2" xfId="4" xr:uid="{00000000-0005-0000-0000-00005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webp"/><Relationship Id="rId21" Type="http://schemas.openxmlformats.org/officeDocument/2006/relationships/image" Target="../media/image21.png"/><Relationship Id="rId34" Type="http://schemas.openxmlformats.org/officeDocument/2006/relationships/image" Target="../media/image34.webp"/><Relationship Id="rId42" Type="http://schemas.openxmlformats.org/officeDocument/2006/relationships/image" Target="../media/image42.webp"/><Relationship Id="rId47" Type="http://schemas.openxmlformats.org/officeDocument/2006/relationships/image" Target="../media/image47.webp"/><Relationship Id="rId50" Type="http://schemas.openxmlformats.org/officeDocument/2006/relationships/image" Target="../media/image50.webp"/><Relationship Id="rId55" Type="http://schemas.openxmlformats.org/officeDocument/2006/relationships/image" Target="../media/image55.webp"/><Relationship Id="rId63" Type="http://schemas.openxmlformats.org/officeDocument/2006/relationships/image" Target="../media/image63.webp"/><Relationship Id="rId68" Type="http://schemas.openxmlformats.org/officeDocument/2006/relationships/image" Target="../media/image68.webp"/><Relationship Id="rId7" Type="http://schemas.openxmlformats.org/officeDocument/2006/relationships/image" Target="../media/image7.jpeg"/><Relationship Id="rId71" Type="http://schemas.openxmlformats.org/officeDocument/2006/relationships/image" Target="../media/image71.webp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webp"/><Relationship Id="rId37" Type="http://schemas.openxmlformats.org/officeDocument/2006/relationships/image" Target="../media/image37.webp"/><Relationship Id="rId40" Type="http://schemas.openxmlformats.org/officeDocument/2006/relationships/image" Target="../media/image40.webp"/><Relationship Id="rId45" Type="http://schemas.openxmlformats.org/officeDocument/2006/relationships/image" Target="../media/image45.webp"/><Relationship Id="rId53" Type="http://schemas.openxmlformats.org/officeDocument/2006/relationships/image" Target="../media/image53.webp"/><Relationship Id="rId58" Type="http://schemas.openxmlformats.org/officeDocument/2006/relationships/image" Target="../media/image58.webp"/><Relationship Id="rId66" Type="http://schemas.openxmlformats.org/officeDocument/2006/relationships/image" Target="../media/image66.webp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webp"/><Relationship Id="rId49" Type="http://schemas.openxmlformats.org/officeDocument/2006/relationships/image" Target="../media/image49.webp"/><Relationship Id="rId57" Type="http://schemas.openxmlformats.org/officeDocument/2006/relationships/image" Target="../media/image57.webp"/><Relationship Id="rId61" Type="http://schemas.openxmlformats.org/officeDocument/2006/relationships/image" Target="../media/image61.webp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31" Type="http://schemas.openxmlformats.org/officeDocument/2006/relationships/image" Target="../media/image31.webp"/><Relationship Id="rId44" Type="http://schemas.openxmlformats.org/officeDocument/2006/relationships/image" Target="../media/image44.webp"/><Relationship Id="rId52" Type="http://schemas.openxmlformats.org/officeDocument/2006/relationships/image" Target="../media/image52.webp"/><Relationship Id="rId60" Type="http://schemas.openxmlformats.org/officeDocument/2006/relationships/image" Target="../media/image60.webp"/><Relationship Id="rId65" Type="http://schemas.openxmlformats.org/officeDocument/2006/relationships/image" Target="../media/image65.webp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webp"/><Relationship Id="rId35" Type="http://schemas.openxmlformats.org/officeDocument/2006/relationships/image" Target="../media/image35.webp"/><Relationship Id="rId43" Type="http://schemas.openxmlformats.org/officeDocument/2006/relationships/image" Target="../media/image43.webp"/><Relationship Id="rId48" Type="http://schemas.openxmlformats.org/officeDocument/2006/relationships/image" Target="../media/image48.webp"/><Relationship Id="rId56" Type="http://schemas.openxmlformats.org/officeDocument/2006/relationships/image" Target="../media/image56.webp"/><Relationship Id="rId64" Type="http://schemas.openxmlformats.org/officeDocument/2006/relationships/image" Target="../media/image64.jpeg"/><Relationship Id="rId69" Type="http://schemas.openxmlformats.org/officeDocument/2006/relationships/image" Target="../media/image69.webp"/><Relationship Id="rId8" Type="http://schemas.openxmlformats.org/officeDocument/2006/relationships/image" Target="../media/image8.jpeg"/><Relationship Id="rId51" Type="http://schemas.openxmlformats.org/officeDocument/2006/relationships/image" Target="../media/image51.webp"/><Relationship Id="rId72" Type="http://schemas.openxmlformats.org/officeDocument/2006/relationships/image" Target="../media/image72.webp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webp"/><Relationship Id="rId38" Type="http://schemas.openxmlformats.org/officeDocument/2006/relationships/image" Target="../media/image38.webp"/><Relationship Id="rId46" Type="http://schemas.openxmlformats.org/officeDocument/2006/relationships/image" Target="../media/image46.webp"/><Relationship Id="rId59" Type="http://schemas.openxmlformats.org/officeDocument/2006/relationships/image" Target="../media/image59.webp"/><Relationship Id="rId67" Type="http://schemas.openxmlformats.org/officeDocument/2006/relationships/image" Target="../media/image67.webp"/><Relationship Id="rId20" Type="http://schemas.openxmlformats.org/officeDocument/2006/relationships/image" Target="../media/image20.jpeg"/><Relationship Id="rId41" Type="http://schemas.openxmlformats.org/officeDocument/2006/relationships/image" Target="../media/image41.webp"/><Relationship Id="rId54" Type="http://schemas.openxmlformats.org/officeDocument/2006/relationships/image" Target="../media/image54.webp"/><Relationship Id="rId62" Type="http://schemas.openxmlformats.org/officeDocument/2006/relationships/image" Target="../media/image62.webp"/><Relationship Id="rId70" Type="http://schemas.openxmlformats.org/officeDocument/2006/relationships/image" Target="../media/image70.webp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3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0.png"/><Relationship Id="rId13" Type="http://schemas.openxmlformats.org/officeDocument/2006/relationships/image" Target="../media/image85.png"/><Relationship Id="rId18" Type="http://schemas.openxmlformats.org/officeDocument/2006/relationships/image" Target="../media/image90.png"/><Relationship Id="rId26" Type="http://schemas.openxmlformats.org/officeDocument/2006/relationships/image" Target="../media/image98.jpeg"/><Relationship Id="rId39" Type="http://schemas.openxmlformats.org/officeDocument/2006/relationships/image" Target="../media/image111.webp"/><Relationship Id="rId3" Type="http://schemas.openxmlformats.org/officeDocument/2006/relationships/image" Target="../media/image75.png"/><Relationship Id="rId21" Type="http://schemas.openxmlformats.org/officeDocument/2006/relationships/image" Target="../media/image93.jpeg"/><Relationship Id="rId34" Type="http://schemas.openxmlformats.org/officeDocument/2006/relationships/image" Target="../media/image106.png"/><Relationship Id="rId42" Type="http://schemas.openxmlformats.org/officeDocument/2006/relationships/image" Target="../media/image114.webp"/><Relationship Id="rId7" Type="http://schemas.openxmlformats.org/officeDocument/2006/relationships/image" Target="../media/image79.png"/><Relationship Id="rId12" Type="http://schemas.openxmlformats.org/officeDocument/2006/relationships/image" Target="../media/image84.png"/><Relationship Id="rId17" Type="http://schemas.openxmlformats.org/officeDocument/2006/relationships/image" Target="../media/image89.png"/><Relationship Id="rId25" Type="http://schemas.openxmlformats.org/officeDocument/2006/relationships/image" Target="../media/image97.png"/><Relationship Id="rId33" Type="http://schemas.openxmlformats.org/officeDocument/2006/relationships/image" Target="../media/image105.png"/><Relationship Id="rId38" Type="http://schemas.openxmlformats.org/officeDocument/2006/relationships/image" Target="../media/image110.webp"/><Relationship Id="rId2" Type="http://schemas.openxmlformats.org/officeDocument/2006/relationships/image" Target="../media/image74.png"/><Relationship Id="rId16" Type="http://schemas.openxmlformats.org/officeDocument/2006/relationships/image" Target="../media/image88.png"/><Relationship Id="rId20" Type="http://schemas.openxmlformats.org/officeDocument/2006/relationships/image" Target="../media/image92.png"/><Relationship Id="rId29" Type="http://schemas.openxmlformats.org/officeDocument/2006/relationships/image" Target="../media/image101.png"/><Relationship Id="rId41" Type="http://schemas.openxmlformats.org/officeDocument/2006/relationships/image" Target="../media/image113.webp"/><Relationship Id="rId1" Type="http://schemas.openxmlformats.org/officeDocument/2006/relationships/image" Target="../media/image73.jpeg"/><Relationship Id="rId6" Type="http://schemas.openxmlformats.org/officeDocument/2006/relationships/image" Target="../media/image78.png"/><Relationship Id="rId11" Type="http://schemas.openxmlformats.org/officeDocument/2006/relationships/image" Target="../media/image83.png"/><Relationship Id="rId24" Type="http://schemas.openxmlformats.org/officeDocument/2006/relationships/image" Target="../media/image96.png"/><Relationship Id="rId32" Type="http://schemas.openxmlformats.org/officeDocument/2006/relationships/image" Target="../media/image104.png"/><Relationship Id="rId37" Type="http://schemas.openxmlformats.org/officeDocument/2006/relationships/image" Target="../media/image109.webp"/><Relationship Id="rId40" Type="http://schemas.openxmlformats.org/officeDocument/2006/relationships/image" Target="../media/image112.webp"/><Relationship Id="rId5" Type="http://schemas.openxmlformats.org/officeDocument/2006/relationships/image" Target="../media/image77.png"/><Relationship Id="rId15" Type="http://schemas.openxmlformats.org/officeDocument/2006/relationships/image" Target="../media/image87.png"/><Relationship Id="rId23" Type="http://schemas.openxmlformats.org/officeDocument/2006/relationships/image" Target="../media/image95.png"/><Relationship Id="rId28" Type="http://schemas.openxmlformats.org/officeDocument/2006/relationships/image" Target="../media/image100.png"/><Relationship Id="rId36" Type="http://schemas.openxmlformats.org/officeDocument/2006/relationships/image" Target="../media/image108.webp"/><Relationship Id="rId10" Type="http://schemas.openxmlformats.org/officeDocument/2006/relationships/image" Target="../media/image82.png"/><Relationship Id="rId19" Type="http://schemas.openxmlformats.org/officeDocument/2006/relationships/image" Target="../media/image91.jpeg"/><Relationship Id="rId31" Type="http://schemas.openxmlformats.org/officeDocument/2006/relationships/image" Target="../media/image103.png"/><Relationship Id="rId44" Type="http://schemas.openxmlformats.org/officeDocument/2006/relationships/image" Target="../media/image116.jpeg"/><Relationship Id="rId4" Type="http://schemas.openxmlformats.org/officeDocument/2006/relationships/image" Target="../media/image76.png"/><Relationship Id="rId9" Type="http://schemas.openxmlformats.org/officeDocument/2006/relationships/image" Target="../media/image81.png"/><Relationship Id="rId14" Type="http://schemas.openxmlformats.org/officeDocument/2006/relationships/image" Target="../media/image86.png"/><Relationship Id="rId22" Type="http://schemas.openxmlformats.org/officeDocument/2006/relationships/image" Target="../media/image94.png"/><Relationship Id="rId27" Type="http://schemas.openxmlformats.org/officeDocument/2006/relationships/image" Target="../media/image99.png"/><Relationship Id="rId30" Type="http://schemas.openxmlformats.org/officeDocument/2006/relationships/image" Target="../media/image102.png"/><Relationship Id="rId35" Type="http://schemas.openxmlformats.org/officeDocument/2006/relationships/image" Target="../media/image107.jpg"/><Relationship Id="rId43" Type="http://schemas.openxmlformats.org/officeDocument/2006/relationships/image" Target="../media/image115.jpe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29.jpeg"/><Relationship Id="rId18" Type="http://schemas.openxmlformats.org/officeDocument/2006/relationships/image" Target="../media/image134.jpeg"/><Relationship Id="rId26" Type="http://schemas.openxmlformats.org/officeDocument/2006/relationships/image" Target="../media/image142.jpeg"/><Relationship Id="rId39" Type="http://schemas.openxmlformats.org/officeDocument/2006/relationships/image" Target="../media/image155.jpeg"/><Relationship Id="rId3" Type="http://schemas.openxmlformats.org/officeDocument/2006/relationships/image" Target="../media/image119.jpeg"/><Relationship Id="rId21" Type="http://schemas.openxmlformats.org/officeDocument/2006/relationships/image" Target="../media/image137.jpeg"/><Relationship Id="rId34" Type="http://schemas.openxmlformats.org/officeDocument/2006/relationships/image" Target="../media/image150.jpeg"/><Relationship Id="rId42" Type="http://schemas.openxmlformats.org/officeDocument/2006/relationships/image" Target="../media/image158.jpeg"/><Relationship Id="rId47" Type="http://schemas.openxmlformats.org/officeDocument/2006/relationships/image" Target="../media/image163.jpeg"/><Relationship Id="rId50" Type="http://schemas.openxmlformats.org/officeDocument/2006/relationships/image" Target="../media/image166.jpeg"/><Relationship Id="rId7" Type="http://schemas.openxmlformats.org/officeDocument/2006/relationships/image" Target="../media/image123.jpeg"/><Relationship Id="rId12" Type="http://schemas.openxmlformats.org/officeDocument/2006/relationships/image" Target="../media/image128.jpeg"/><Relationship Id="rId17" Type="http://schemas.openxmlformats.org/officeDocument/2006/relationships/image" Target="../media/image133.jpeg"/><Relationship Id="rId25" Type="http://schemas.openxmlformats.org/officeDocument/2006/relationships/image" Target="../media/image141.jpeg"/><Relationship Id="rId33" Type="http://schemas.openxmlformats.org/officeDocument/2006/relationships/image" Target="../media/image149.jpeg"/><Relationship Id="rId38" Type="http://schemas.openxmlformats.org/officeDocument/2006/relationships/image" Target="../media/image154.jpeg"/><Relationship Id="rId46" Type="http://schemas.openxmlformats.org/officeDocument/2006/relationships/image" Target="../media/image162.jpeg"/><Relationship Id="rId2" Type="http://schemas.openxmlformats.org/officeDocument/2006/relationships/image" Target="../media/image118.jpeg"/><Relationship Id="rId16" Type="http://schemas.openxmlformats.org/officeDocument/2006/relationships/image" Target="../media/image132.jpeg"/><Relationship Id="rId20" Type="http://schemas.openxmlformats.org/officeDocument/2006/relationships/image" Target="../media/image136.jpeg"/><Relationship Id="rId29" Type="http://schemas.openxmlformats.org/officeDocument/2006/relationships/image" Target="../media/image145.jpeg"/><Relationship Id="rId41" Type="http://schemas.openxmlformats.org/officeDocument/2006/relationships/image" Target="../media/image157.png"/><Relationship Id="rId1" Type="http://schemas.openxmlformats.org/officeDocument/2006/relationships/image" Target="../media/image117.jpeg"/><Relationship Id="rId6" Type="http://schemas.openxmlformats.org/officeDocument/2006/relationships/image" Target="../media/image122.jpeg"/><Relationship Id="rId11" Type="http://schemas.openxmlformats.org/officeDocument/2006/relationships/image" Target="../media/image127.jpeg"/><Relationship Id="rId24" Type="http://schemas.openxmlformats.org/officeDocument/2006/relationships/image" Target="../media/image140.jpeg"/><Relationship Id="rId32" Type="http://schemas.openxmlformats.org/officeDocument/2006/relationships/image" Target="../media/image148.jpeg"/><Relationship Id="rId37" Type="http://schemas.openxmlformats.org/officeDocument/2006/relationships/image" Target="../media/image153.jpeg"/><Relationship Id="rId40" Type="http://schemas.openxmlformats.org/officeDocument/2006/relationships/image" Target="../media/image156.jpeg"/><Relationship Id="rId45" Type="http://schemas.openxmlformats.org/officeDocument/2006/relationships/image" Target="../media/image161.jpeg"/><Relationship Id="rId5" Type="http://schemas.openxmlformats.org/officeDocument/2006/relationships/image" Target="../media/image121.jpeg"/><Relationship Id="rId15" Type="http://schemas.openxmlformats.org/officeDocument/2006/relationships/image" Target="../media/image131.jpeg"/><Relationship Id="rId23" Type="http://schemas.openxmlformats.org/officeDocument/2006/relationships/image" Target="../media/image139.jpeg"/><Relationship Id="rId28" Type="http://schemas.openxmlformats.org/officeDocument/2006/relationships/image" Target="../media/image144.jpeg"/><Relationship Id="rId36" Type="http://schemas.openxmlformats.org/officeDocument/2006/relationships/image" Target="../media/image152.jpeg"/><Relationship Id="rId49" Type="http://schemas.openxmlformats.org/officeDocument/2006/relationships/image" Target="../media/image165.jpeg"/><Relationship Id="rId10" Type="http://schemas.openxmlformats.org/officeDocument/2006/relationships/image" Target="../media/image126.jpeg"/><Relationship Id="rId19" Type="http://schemas.openxmlformats.org/officeDocument/2006/relationships/image" Target="../media/image135.jpeg"/><Relationship Id="rId31" Type="http://schemas.openxmlformats.org/officeDocument/2006/relationships/image" Target="../media/image147.jpeg"/><Relationship Id="rId44" Type="http://schemas.openxmlformats.org/officeDocument/2006/relationships/image" Target="../media/image160.jpeg"/><Relationship Id="rId4" Type="http://schemas.openxmlformats.org/officeDocument/2006/relationships/image" Target="../media/image120.jpeg"/><Relationship Id="rId9" Type="http://schemas.openxmlformats.org/officeDocument/2006/relationships/image" Target="../media/image125.jpeg"/><Relationship Id="rId14" Type="http://schemas.openxmlformats.org/officeDocument/2006/relationships/image" Target="../media/image130.jpeg"/><Relationship Id="rId22" Type="http://schemas.openxmlformats.org/officeDocument/2006/relationships/image" Target="../media/image138.jpeg"/><Relationship Id="rId27" Type="http://schemas.openxmlformats.org/officeDocument/2006/relationships/image" Target="../media/image143.jpeg"/><Relationship Id="rId30" Type="http://schemas.openxmlformats.org/officeDocument/2006/relationships/image" Target="../media/image146.jpeg"/><Relationship Id="rId35" Type="http://schemas.openxmlformats.org/officeDocument/2006/relationships/image" Target="../media/image151.jpeg"/><Relationship Id="rId43" Type="http://schemas.openxmlformats.org/officeDocument/2006/relationships/image" Target="../media/image159.jpeg"/><Relationship Id="rId48" Type="http://schemas.openxmlformats.org/officeDocument/2006/relationships/image" Target="../media/image164.jpeg"/><Relationship Id="rId8" Type="http://schemas.openxmlformats.org/officeDocument/2006/relationships/image" Target="../media/image124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3.jpeg"/><Relationship Id="rId3" Type="http://schemas.openxmlformats.org/officeDocument/2006/relationships/image" Target="../media/image168.jpeg"/><Relationship Id="rId7" Type="http://schemas.openxmlformats.org/officeDocument/2006/relationships/image" Target="../media/image172.png"/><Relationship Id="rId2" Type="http://schemas.openxmlformats.org/officeDocument/2006/relationships/image" Target="../media/image167.jpeg"/><Relationship Id="rId1" Type="http://schemas.openxmlformats.org/officeDocument/2006/relationships/image" Target="../media/image1.png"/><Relationship Id="rId6" Type="http://schemas.openxmlformats.org/officeDocument/2006/relationships/image" Target="../media/image171.jpeg"/><Relationship Id="rId5" Type="http://schemas.openxmlformats.org/officeDocument/2006/relationships/image" Target="../media/image170.jpeg"/><Relationship Id="rId4" Type="http://schemas.openxmlformats.org/officeDocument/2006/relationships/image" Target="../media/image169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0.png"/><Relationship Id="rId13" Type="http://schemas.openxmlformats.org/officeDocument/2006/relationships/image" Target="../media/image184.png"/><Relationship Id="rId18" Type="http://schemas.openxmlformats.org/officeDocument/2006/relationships/image" Target="../media/image189.png"/><Relationship Id="rId26" Type="http://schemas.openxmlformats.org/officeDocument/2006/relationships/image" Target="../media/image197.jpeg"/><Relationship Id="rId3" Type="http://schemas.openxmlformats.org/officeDocument/2006/relationships/image" Target="../media/image175.jpeg"/><Relationship Id="rId21" Type="http://schemas.openxmlformats.org/officeDocument/2006/relationships/image" Target="../media/image192.png"/><Relationship Id="rId7" Type="http://schemas.openxmlformats.org/officeDocument/2006/relationships/image" Target="../media/image179.png"/><Relationship Id="rId12" Type="http://schemas.openxmlformats.org/officeDocument/2006/relationships/image" Target="../media/image183.png"/><Relationship Id="rId17" Type="http://schemas.openxmlformats.org/officeDocument/2006/relationships/image" Target="../media/image188.png"/><Relationship Id="rId25" Type="http://schemas.openxmlformats.org/officeDocument/2006/relationships/image" Target="../media/image196.png"/><Relationship Id="rId2" Type="http://schemas.openxmlformats.org/officeDocument/2006/relationships/image" Target="../media/image174.jpeg"/><Relationship Id="rId16" Type="http://schemas.openxmlformats.org/officeDocument/2006/relationships/image" Target="../media/image187.png"/><Relationship Id="rId20" Type="http://schemas.openxmlformats.org/officeDocument/2006/relationships/image" Target="../media/image191.jpeg"/><Relationship Id="rId1" Type="http://schemas.openxmlformats.org/officeDocument/2006/relationships/image" Target="../media/image1.png"/><Relationship Id="rId6" Type="http://schemas.openxmlformats.org/officeDocument/2006/relationships/image" Target="../media/image178.png"/><Relationship Id="rId11" Type="http://schemas.openxmlformats.org/officeDocument/2006/relationships/image" Target="../media/image182.png"/><Relationship Id="rId24" Type="http://schemas.openxmlformats.org/officeDocument/2006/relationships/image" Target="../media/image195.png"/><Relationship Id="rId5" Type="http://schemas.openxmlformats.org/officeDocument/2006/relationships/image" Target="../media/image177.png"/><Relationship Id="rId15" Type="http://schemas.openxmlformats.org/officeDocument/2006/relationships/image" Target="../media/image186.jpeg"/><Relationship Id="rId23" Type="http://schemas.openxmlformats.org/officeDocument/2006/relationships/image" Target="../media/image194.png"/><Relationship Id="rId10" Type="http://schemas.openxmlformats.org/officeDocument/2006/relationships/image" Target="../media/image73.jpeg"/><Relationship Id="rId19" Type="http://schemas.openxmlformats.org/officeDocument/2006/relationships/image" Target="../media/image190.jpeg"/><Relationship Id="rId4" Type="http://schemas.openxmlformats.org/officeDocument/2006/relationships/image" Target="../media/image176.jpeg"/><Relationship Id="rId9" Type="http://schemas.openxmlformats.org/officeDocument/2006/relationships/image" Target="../media/image181.png"/><Relationship Id="rId14" Type="http://schemas.openxmlformats.org/officeDocument/2006/relationships/image" Target="../media/image185.png"/><Relationship Id="rId22" Type="http://schemas.openxmlformats.org/officeDocument/2006/relationships/image" Target="../media/image19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9.webp"/><Relationship Id="rId2" Type="http://schemas.openxmlformats.org/officeDocument/2006/relationships/image" Target="../media/image198.webp"/><Relationship Id="rId1" Type="http://schemas.openxmlformats.org/officeDocument/2006/relationships/image" Target="../media/image73.jpeg"/><Relationship Id="rId4" Type="http://schemas.openxmlformats.org/officeDocument/2006/relationships/image" Target="../media/image200.web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32432</xdr:colOff>
      <xdr:row>0</xdr:row>
      <xdr:rowOff>33338</xdr:rowOff>
    </xdr:from>
    <xdr:to>
      <xdr:col>1</xdr:col>
      <xdr:colOff>1592151</xdr:colOff>
      <xdr:row>0</xdr:row>
      <xdr:rowOff>785658</xdr:rowOff>
    </xdr:to>
    <xdr:pic>
      <xdr:nvPicPr>
        <xdr:cNvPr id="2" name="Kép 1">
          <a:extLst>
            <a:ext uri="{FF2B5EF4-FFF2-40B4-BE49-F238E27FC236}">
              <a16:creationId xmlns:a16="http://schemas.microsoft.com/office/drawing/2014/main" id="{BAD0CF1B-1BE9-4F08-9A3E-5F359CF3B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527" y="31433"/>
          <a:ext cx="1188244" cy="150340"/>
        </a:xfrm>
        <a:prstGeom prst="rect">
          <a:avLst/>
        </a:prstGeom>
      </xdr:spPr>
    </xdr:pic>
    <xdr:clientData/>
  </xdr:twoCellAnchor>
  <xdr:twoCellAnchor>
    <xdr:from>
      <xdr:col>2</xdr:col>
      <xdr:colOff>26831</xdr:colOff>
      <xdr:row>22</xdr:row>
      <xdr:rowOff>496373</xdr:rowOff>
    </xdr:from>
    <xdr:to>
      <xdr:col>2</xdr:col>
      <xdr:colOff>1641519</xdr:colOff>
      <xdr:row>22</xdr:row>
      <xdr:rowOff>2111061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AACE45D8-3096-4354-8A66-16E419646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44126" y="4163498"/>
          <a:ext cx="587893" cy="0"/>
        </a:xfrm>
        <a:prstGeom prst="rect">
          <a:avLst/>
        </a:prstGeom>
      </xdr:spPr>
    </xdr:pic>
    <xdr:clientData/>
  </xdr:twoCellAnchor>
  <xdr:twoCellAnchor>
    <xdr:from>
      <xdr:col>2</xdr:col>
      <xdr:colOff>107324</xdr:colOff>
      <xdr:row>23</xdr:row>
      <xdr:rowOff>456127</xdr:rowOff>
    </xdr:from>
    <xdr:to>
      <xdr:col>2</xdr:col>
      <xdr:colOff>1623276</xdr:colOff>
      <xdr:row>23</xdr:row>
      <xdr:rowOff>1972079</xdr:rowOff>
    </xdr:to>
    <xdr:pic>
      <xdr:nvPicPr>
        <xdr:cNvPr id="4" name="Kép 3">
          <a:extLst>
            <a:ext uri="{FF2B5EF4-FFF2-40B4-BE49-F238E27FC236}">
              <a16:creationId xmlns:a16="http://schemas.microsoft.com/office/drawing/2014/main" id="{52861346-79FA-4573-8E64-399E05CC1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24619" y="4342327"/>
          <a:ext cx="504397" cy="0"/>
        </a:xfrm>
        <a:prstGeom prst="rect">
          <a:avLst/>
        </a:prstGeom>
      </xdr:spPr>
    </xdr:pic>
    <xdr:clientData/>
  </xdr:twoCellAnchor>
  <xdr:twoCellAnchor>
    <xdr:from>
      <xdr:col>2</xdr:col>
      <xdr:colOff>93909</xdr:colOff>
      <xdr:row>24</xdr:row>
      <xdr:rowOff>482958</xdr:rowOff>
    </xdr:from>
    <xdr:to>
      <xdr:col>2</xdr:col>
      <xdr:colOff>1636689</xdr:colOff>
      <xdr:row>24</xdr:row>
      <xdr:rowOff>2025738</xdr:rowOff>
    </xdr:to>
    <xdr:pic>
      <xdr:nvPicPr>
        <xdr:cNvPr id="5" name="Kép 4">
          <a:extLst>
            <a:ext uri="{FF2B5EF4-FFF2-40B4-BE49-F238E27FC236}">
              <a16:creationId xmlns:a16="http://schemas.microsoft.com/office/drawing/2014/main" id="{9861D554-7D86-49A8-AA62-2DD272A02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6919" y="4527273"/>
          <a:ext cx="510270" cy="0"/>
        </a:xfrm>
        <a:prstGeom prst="rect">
          <a:avLst/>
        </a:prstGeom>
      </xdr:spPr>
    </xdr:pic>
    <xdr:clientData/>
  </xdr:twoCellAnchor>
  <xdr:twoCellAnchor>
    <xdr:from>
      <xdr:col>2</xdr:col>
      <xdr:colOff>93908</xdr:colOff>
      <xdr:row>25</xdr:row>
      <xdr:rowOff>482958</xdr:rowOff>
    </xdr:from>
    <xdr:to>
      <xdr:col>2</xdr:col>
      <xdr:colOff>1690351</xdr:colOff>
      <xdr:row>25</xdr:row>
      <xdr:rowOff>2079401</xdr:rowOff>
    </xdr:to>
    <xdr:pic>
      <xdr:nvPicPr>
        <xdr:cNvPr id="6" name="Kép 5">
          <a:extLst>
            <a:ext uri="{FF2B5EF4-FFF2-40B4-BE49-F238E27FC236}">
              <a16:creationId xmlns:a16="http://schemas.microsoft.com/office/drawing/2014/main" id="{268D69CF-AE55-4DB6-AE0E-0E270D44B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6918" y="4708248"/>
          <a:ext cx="510593" cy="0"/>
        </a:xfrm>
        <a:prstGeom prst="rect">
          <a:avLst/>
        </a:prstGeom>
      </xdr:spPr>
    </xdr:pic>
    <xdr:clientData/>
  </xdr:twoCellAnchor>
  <xdr:twoCellAnchor>
    <xdr:from>
      <xdr:col>2</xdr:col>
      <xdr:colOff>40246</xdr:colOff>
      <xdr:row>26</xdr:row>
      <xdr:rowOff>442712</xdr:rowOff>
    </xdr:from>
    <xdr:to>
      <xdr:col>2</xdr:col>
      <xdr:colOff>1703767</xdr:colOff>
      <xdr:row>26</xdr:row>
      <xdr:rowOff>2106233</xdr:rowOff>
    </xdr:to>
    <xdr:pic>
      <xdr:nvPicPr>
        <xdr:cNvPr id="7" name="Kép 6">
          <a:extLst>
            <a:ext uri="{FF2B5EF4-FFF2-40B4-BE49-F238E27FC236}">
              <a16:creationId xmlns:a16="http://schemas.microsoft.com/office/drawing/2014/main" id="{C8F8D1A7-4B1E-45EC-8EC4-5D4383C0E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59446" y="4887077"/>
          <a:ext cx="566241" cy="2361"/>
        </a:xfrm>
        <a:prstGeom prst="rect">
          <a:avLst/>
        </a:prstGeom>
      </xdr:spPr>
    </xdr:pic>
    <xdr:clientData/>
  </xdr:twoCellAnchor>
  <xdr:twoCellAnchor>
    <xdr:from>
      <xdr:col>2</xdr:col>
      <xdr:colOff>80493</xdr:colOff>
      <xdr:row>27</xdr:row>
      <xdr:rowOff>442711</xdr:rowOff>
    </xdr:from>
    <xdr:to>
      <xdr:col>2</xdr:col>
      <xdr:colOff>1583028</xdr:colOff>
      <xdr:row>27</xdr:row>
      <xdr:rowOff>1945246</xdr:rowOff>
    </xdr:to>
    <xdr:pic>
      <xdr:nvPicPr>
        <xdr:cNvPr id="8" name="Kép 7">
          <a:extLst>
            <a:ext uri="{FF2B5EF4-FFF2-40B4-BE49-F238E27FC236}">
              <a16:creationId xmlns:a16="http://schemas.microsoft.com/office/drawing/2014/main" id="{7F189C4A-C85D-4877-8EA3-C5F9F17B8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01598" y="5068051"/>
          <a:ext cx="525270" cy="1395"/>
        </a:xfrm>
        <a:prstGeom prst="rect">
          <a:avLst/>
        </a:prstGeom>
      </xdr:spPr>
    </xdr:pic>
    <xdr:clientData/>
  </xdr:twoCellAnchor>
  <xdr:twoCellAnchor>
    <xdr:from>
      <xdr:col>2</xdr:col>
      <xdr:colOff>53660</xdr:colOff>
      <xdr:row>28</xdr:row>
      <xdr:rowOff>456114</xdr:rowOff>
    </xdr:from>
    <xdr:to>
      <xdr:col>2</xdr:col>
      <xdr:colOff>1663519</xdr:colOff>
      <xdr:row>28</xdr:row>
      <xdr:rowOff>2065973</xdr:rowOff>
    </xdr:to>
    <xdr:pic>
      <xdr:nvPicPr>
        <xdr:cNvPr id="9" name="Kép 8">
          <a:extLst>
            <a:ext uri="{FF2B5EF4-FFF2-40B4-BE49-F238E27FC236}">
              <a16:creationId xmlns:a16="http://schemas.microsoft.com/office/drawing/2014/main" id="{19142165-6599-455E-AD80-D7164C087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76670" y="5247189"/>
          <a:ext cx="554489" cy="2039"/>
        </a:xfrm>
        <a:prstGeom prst="rect">
          <a:avLst/>
        </a:prstGeom>
      </xdr:spPr>
    </xdr:pic>
    <xdr:clientData/>
  </xdr:twoCellAnchor>
  <xdr:twoCellAnchor>
    <xdr:from>
      <xdr:col>2</xdr:col>
      <xdr:colOff>80493</xdr:colOff>
      <xdr:row>29</xdr:row>
      <xdr:rowOff>523203</xdr:rowOff>
    </xdr:from>
    <xdr:to>
      <xdr:col>2</xdr:col>
      <xdr:colOff>1690352</xdr:colOff>
      <xdr:row>29</xdr:row>
      <xdr:rowOff>2133062</xdr:rowOff>
    </xdr:to>
    <xdr:pic>
      <xdr:nvPicPr>
        <xdr:cNvPr id="10" name="Kép 9">
          <a:extLst>
            <a:ext uri="{FF2B5EF4-FFF2-40B4-BE49-F238E27FC236}">
              <a16:creationId xmlns:a16="http://schemas.microsoft.com/office/drawing/2014/main" id="{1F5CDCFA-429F-4729-8150-1E596E268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01598" y="5426673"/>
          <a:ext cx="525914" cy="2039"/>
        </a:xfrm>
        <a:prstGeom prst="rect">
          <a:avLst/>
        </a:prstGeom>
      </xdr:spPr>
    </xdr:pic>
    <xdr:clientData/>
  </xdr:twoCellAnchor>
  <xdr:twoCellAnchor>
    <xdr:from>
      <xdr:col>2</xdr:col>
      <xdr:colOff>53662</xdr:colOff>
      <xdr:row>30</xdr:row>
      <xdr:rowOff>442718</xdr:rowOff>
    </xdr:from>
    <xdr:to>
      <xdr:col>2</xdr:col>
      <xdr:colOff>1690353</xdr:colOff>
      <xdr:row>30</xdr:row>
      <xdr:rowOff>2079409</xdr:rowOff>
    </xdr:to>
    <xdr:pic>
      <xdr:nvPicPr>
        <xdr:cNvPr id="11" name="Kép 10">
          <a:extLst>
            <a:ext uri="{FF2B5EF4-FFF2-40B4-BE49-F238E27FC236}">
              <a16:creationId xmlns:a16="http://schemas.microsoft.com/office/drawing/2014/main" id="{F98B257F-0F6C-4643-9EB3-5DEE9B2D9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76672" y="5610983"/>
          <a:ext cx="550841" cy="0"/>
        </a:xfrm>
        <a:prstGeom prst="rect">
          <a:avLst/>
        </a:prstGeom>
      </xdr:spPr>
    </xdr:pic>
    <xdr:clientData/>
  </xdr:twoCellAnchor>
  <xdr:twoCellAnchor>
    <xdr:from>
      <xdr:col>2</xdr:col>
      <xdr:colOff>93908</xdr:colOff>
      <xdr:row>31</xdr:row>
      <xdr:rowOff>523204</xdr:rowOff>
    </xdr:from>
    <xdr:to>
      <xdr:col>2</xdr:col>
      <xdr:colOff>1623274</xdr:colOff>
      <xdr:row>31</xdr:row>
      <xdr:rowOff>2052570</xdr:rowOff>
    </xdr:to>
    <xdr:pic>
      <xdr:nvPicPr>
        <xdr:cNvPr id="12" name="Kép 11">
          <a:extLst>
            <a:ext uri="{FF2B5EF4-FFF2-40B4-BE49-F238E27FC236}">
              <a16:creationId xmlns:a16="http://schemas.microsoft.com/office/drawing/2014/main" id="{15AFDC7C-B25B-49EA-B2F1-081A17053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6918" y="5788624"/>
          <a:ext cx="512096" cy="5366"/>
        </a:xfrm>
        <a:prstGeom prst="rect">
          <a:avLst/>
        </a:prstGeom>
      </xdr:spPr>
    </xdr:pic>
    <xdr:clientData/>
  </xdr:twoCellAnchor>
  <xdr:twoCellAnchor>
    <xdr:from>
      <xdr:col>2</xdr:col>
      <xdr:colOff>108755</xdr:colOff>
      <xdr:row>32</xdr:row>
      <xdr:rowOff>536621</xdr:rowOff>
    </xdr:from>
    <xdr:to>
      <xdr:col>2</xdr:col>
      <xdr:colOff>1624705</xdr:colOff>
      <xdr:row>32</xdr:row>
      <xdr:rowOff>2052571</xdr:rowOff>
    </xdr:to>
    <xdr:pic>
      <xdr:nvPicPr>
        <xdr:cNvPr id="13" name="Kép 12">
          <a:extLst>
            <a:ext uri="{FF2B5EF4-FFF2-40B4-BE49-F238E27FC236}">
              <a16:creationId xmlns:a16="http://schemas.microsoft.com/office/drawing/2014/main" id="{7EC0FB7F-D62F-47FC-BC9A-F5FF2EDD0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26050" y="5975396"/>
          <a:ext cx="504395" cy="0"/>
        </a:xfrm>
        <a:prstGeom prst="rect">
          <a:avLst/>
        </a:prstGeom>
      </xdr:spPr>
    </xdr:pic>
    <xdr:clientData/>
  </xdr:twoCellAnchor>
  <xdr:twoCellAnchor>
    <xdr:from>
      <xdr:col>2</xdr:col>
      <xdr:colOff>93907</xdr:colOff>
      <xdr:row>33</xdr:row>
      <xdr:rowOff>456115</xdr:rowOff>
    </xdr:from>
    <xdr:to>
      <xdr:col>2</xdr:col>
      <xdr:colOff>1623274</xdr:colOff>
      <xdr:row>33</xdr:row>
      <xdr:rowOff>1985482</xdr:rowOff>
    </xdr:to>
    <xdr:pic>
      <xdr:nvPicPr>
        <xdr:cNvPr id="14" name="Kép 13">
          <a:extLst>
            <a:ext uri="{FF2B5EF4-FFF2-40B4-BE49-F238E27FC236}">
              <a16:creationId xmlns:a16="http://schemas.microsoft.com/office/drawing/2014/main" id="{58397E7B-AA1E-43C1-8579-300C93209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6917" y="6152065"/>
          <a:ext cx="512097" cy="0"/>
        </a:xfrm>
        <a:prstGeom prst="rect">
          <a:avLst/>
        </a:prstGeom>
      </xdr:spPr>
    </xdr:pic>
    <xdr:clientData/>
  </xdr:twoCellAnchor>
  <xdr:twoCellAnchor>
    <xdr:from>
      <xdr:col>2</xdr:col>
      <xdr:colOff>120738</xdr:colOff>
      <xdr:row>34</xdr:row>
      <xdr:rowOff>442711</xdr:rowOff>
    </xdr:from>
    <xdr:to>
      <xdr:col>2</xdr:col>
      <xdr:colOff>1596441</xdr:colOff>
      <xdr:row>34</xdr:row>
      <xdr:rowOff>1918414</xdr:rowOff>
    </xdr:to>
    <xdr:pic>
      <xdr:nvPicPr>
        <xdr:cNvPr id="15" name="Kép 14">
          <a:extLst>
            <a:ext uri="{FF2B5EF4-FFF2-40B4-BE49-F238E27FC236}">
              <a16:creationId xmlns:a16="http://schemas.microsoft.com/office/drawing/2014/main" id="{668D4E7E-842D-4B31-B63A-C5EEF6C37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41843" y="6334876"/>
          <a:ext cx="483198" cy="0"/>
        </a:xfrm>
        <a:prstGeom prst="rect">
          <a:avLst/>
        </a:prstGeom>
      </xdr:spPr>
    </xdr:pic>
    <xdr:clientData/>
  </xdr:twoCellAnchor>
  <xdr:twoCellAnchor>
    <xdr:from>
      <xdr:col>2</xdr:col>
      <xdr:colOff>53663</xdr:colOff>
      <xdr:row>35</xdr:row>
      <xdr:rowOff>415874</xdr:rowOff>
    </xdr:from>
    <xdr:to>
      <xdr:col>2</xdr:col>
      <xdr:colOff>1690353</xdr:colOff>
      <xdr:row>35</xdr:row>
      <xdr:rowOff>2052564</xdr:rowOff>
    </xdr:to>
    <xdr:pic>
      <xdr:nvPicPr>
        <xdr:cNvPr id="16" name="Kép 15">
          <a:extLst>
            <a:ext uri="{FF2B5EF4-FFF2-40B4-BE49-F238E27FC236}">
              <a16:creationId xmlns:a16="http://schemas.microsoft.com/office/drawing/2014/main" id="{FF841A7A-9407-4B4E-8A63-3F9405BAA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76673" y="6511874"/>
          <a:ext cx="550840" cy="6010"/>
        </a:xfrm>
        <a:prstGeom prst="rect">
          <a:avLst/>
        </a:prstGeom>
      </xdr:spPr>
    </xdr:pic>
    <xdr:clientData/>
  </xdr:twoCellAnchor>
  <xdr:twoCellAnchor>
    <xdr:from>
      <xdr:col>2</xdr:col>
      <xdr:colOff>53662</xdr:colOff>
      <xdr:row>36</xdr:row>
      <xdr:rowOff>402465</xdr:rowOff>
    </xdr:from>
    <xdr:to>
      <xdr:col>2</xdr:col>
      <xdr:colOff>1663521</xdr:colOff>
      <xdr:row>36</xdr:row>
      <xdr:rowOff>2012324</xdr:rowOff>
    </xdr:to>
    <xdr:pic>
      <xdr:nvPicPr>
        <xdr:cNvPr id="17" name="Kép 16">
          <a:extLst>
            <a:ext uri="{FF2B5EF4-FFF2-40B4-BE49-F238E27FC236}">
              <a16:creationId xmlns:a16="http://schemas.microsoft.com/office/drawing/2014/main" id="{75A2F12B-AC6A-44A4-AC91-306C34E10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76672" y="6694680"/>
          <a:ext cx="554489" cy="2039"/>
        </a:xfrm>
        <a:prstGeom prst="rect">
          <a:avLst/>
        </a:prstGeom>
      </xdr:spPr>
    </xdr:pic>
    <xdr:clientData/>
  </xdr:twoCellAnchor>
  <xdr:twoCellAnchor>
    <xdr:from>
      <xdr:col>2</xdr:col>
      <xdr:colOff>249381</xdr:colOff>
      <xdr:row>37</xdr:row>
      <xdr:rowOff>471054</xdr:rowOff>
    </xdr:from>
    <xdr:to>
      <xdr:col>2</xdr:col>
      <xdr:colOff>1529314</xdr:colOff>
      <xdr:row>37</xdr:row>
      <xdr:rowOff>2466109</xdr:rowOff>
    </xdr:to>
    <xdr:pic>
      <xdr:nvPicPr>
        <xdr:cNvPr id="18" name="Kép 17">
          <a:extLst>
            <a:ext uri="{FF2B5EF4-FFF2-40B4-BE49-F238E27FC236}">
              <a16:creationId xmlns:a16="http://schemas.microsoft.com/office/drawing/2014/main" id="{BD39CF3E-BA27-40E5-8D1C-15E048CBC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64771" y="6875664"/>
          <a:ext cx="361723" cy="0"/>
        </a:xfrm>
        <a:prstGeom prst="rect">
          <a:avLst/>
        </a:prstGeom>
      </xdr:spPr>
    </xdr:pic>
    <xdr:clientData/>
  </xdr:twoCellAnchor>
  <xdr:twoCellAnchor>
    <xdr:from>
      <xdr:col>2</xdr:col>
      <xdr:colOff>224990</xdr:colOff>
      <xdr:row>38</xdr:row>
      <xdr:rowOff>481601</xdr:rowOff>
    </xdr:from>
    <xdr:to>
      <xdr:col>2</xdr:col>
      <xdr:colOff>1494943</xdr:colOff>
      <xdr:row>38</xdr:row>
      <xdr:rowOff>2909452</xdr:rowOff>
    </xdr:to>
    <xdr:pic>
      <xdr:nvPicPr>
        <xdr:cNvPr id="19" name="Kép 18">
          <a:extLst>
            <a:ext uri="{FF2B5EF4-FFF2-40B4-BE49-F238E27FC236}">
              <a16:creationId xmlns:a16="http://schemas.microsoft.com/office/drawing/2014/main" id="{6E598574-1BA5-413D-AE13-0BA1304E7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1638670" y="6865086"/>
          <a:ext cx="0" cy="386031"/>
        </a:xfrm>
        <a:prstGeom prst="rect">
          <a:avLst/>
        </a:prstGeom>
      </xdr:spPr>
    </xdr:pic>
    <xdr:clientData/>
  </xdr:twoCellAnchor>
  <xdr:twoCellAnchor>
    <xdr:from>
      <xdr:col>2</xdr:col>
      <xdr:colOff>162223</xdr:colOff>
      <xdr:row>39</xdr:row>
      <xdr:rowOff>540326</xdr:rowOff>
    </xdr:from>
    <xdr:to>
      <xdr:col>2</xdr:col>
      <xdr:colOff>1551513</xdr:colOff>
      <xdr:row>39</xdr:row>
      <xdr:rowOff>2794146</xdr:rowOff>
    </xdr:to>
    <xdr:pic>
      <xdr:nvPicPr>
        <xdr:cNvPr id="20" name="Kép 19">
          <a:extLst>
            <a:ext uri="{FF2B5EF4-FFF2-40B4-BE49-F238E27FC236}">
              <a16:creationId xmlns:a16="http://schemas.microsoft.com/office/drawing/2014/main" id="{C9B288BE-E068-4E7F-AD21-09BDDD78D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1605431" y="7016203"/>
          <a:ext cx="0" cy="442505"/>
        </a:xfrm>
        <a:prstGeom prst="rect">
          <a:avLst/>
        </a:prstGeom>
      </xdr:spPr>
    </xdr:pic>
    <xdr:clientData/>
  </xdr:twoCellAnchor>
  <xdr:twoCellAnchor>
    <xdr:from>
      <xdr:col>2</xdr:col>
      <xdr:colOff>103805</xdr:colOff>
      <xdr:row>40</xdr:row>
      <xdr:rowOff>471053</xdr:rowOff>
    </xdr:from>
    <xdr:to>
      <xdr:col>2</xdr:col>
      <xdr:colOff>1658417</xdr:colOff>
      <xdr:row>40</xdr:row>
      <xdr:rowOff>2720111</xdr:rowOff>
    </xdr:to>
    <xdr:pic>
      <xdr:nvPicPr>
        <xdr:cNvPr id="21" name="Kép 20">
          <a:extLst>
            <a:ext uri="{FF2B5EF4-FFF2-40B4-BE49-F238E27FC236}">
              <a16:creationId xmlns:a16="http://schemas.microsoft.com/office/drawing/2014/main" id="{B8B1C0C7-517C-4AB1-88A8-B29E5F5F0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1573000" y="7166688"/>
          <a:ext cx="1158" cy="504957"/>
        </a:xfrm>
        <a:prstGeom prst="rect">
          <a:avLst/>
        </a:prstGeom>
      </xdr:spPr>
    </xdr:pic>
    <xdr:clientData/>
  </xdr:twoCellAnchor>
  <xdr:twoCellAnchor>
    <xdr:from>
      <xdr:col>2</xdr:col>
      <xdr:colOff>40725</xdr:colOff>
      <xdr:row>41</xdr:row>
      <xdr:rowOff>540327</xdr:rowOff>
    </xdr:from>
    <xdr:to>
      <xdr:col>2</xdr:col>
      <xdr:colOff>1650397</xdr:colOff>
      <xdr:row>41</xdr:row>
      <xdr:rowOff>2069090</xdr:rowOff>
    </xdr:to>
    <xdr:pic>
      <xdr:nvPicPr>
        <xdr:cNvPr id="22" name="Kép 21">
          <a:extLst>
            <a:ext uri="{FF2B5EF4-FFF2-40B4-BE49-F238E27FC236}">
              <a16:creationId xmlns:a16="http://schemas.microsoft.com/office/drawing/2014/main" id="{B80191EC-62C3-4ECE-8D43-038F70923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1544218" y="7315964"/>
          <a:ext cx="0" cy="565730"/>
        </a:xfrm>
        <a:prstGeom prst="rect">
          <a:avLst/>
        </a:prstGeom>
      </xdr:spPr>
    </xdr:pic>
    <xdr:clientData/>
  </xdr:twoCellAnchor>
  <xdr:twoCellAnchor>
    <xdr:from>
      <xdr:col>2</xdr:col>
      <xdr:colOff>20284</xdr:colOff>
      <xdr:row>42</xdr:row>
      <xdr:rowOff>483754</xdr:rowOff>
    </xdr:from>
    <xdr:to>
      <xdr:col>2</xdr:col>
      <xdr:colOff>1723253</xdr:colOff>
      <xdr:row>42</xdr:row>
      <xdr:rowOff>2864181</xdr:rowOff>
    </xdr:to>
    <xdr:pic>
      <xdr:nvPicPr>
        <xdr:cNvPr id="23" name="Kép 22">
          <a:extLst>
            <a:ext uri="{FF2B5EF4-FFF2-40B4-BE49-F238E27FC236}">
              <a16:creationId xmlns:a16="http://schemas.microsoft.com/office/drawing/2014/main" id="{5AA9AE71-FF4A-472A-B69E-85050DA61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 rot="16200000">
          <a:off x="1535119" y="7486174"/>
          <a:ext cx="0" cy="594257"/>
        </a:xfrm>
        <a:prstGeom prst="rect">
          <a:avLst/>
        </a:prstGeom>
      </xdr:spPr>
    </xdr:pic>
    <xdr:clientData/>
  </xdr:twoCellAnchor>
  <xdr:twoCellAnchor>
    <xdr:from>
      <xdr:col>2</xdr:col>
      <xdr:colOff>33896</xdr:colOff>
      <xdr:row>43</xdr:row>
      <xdr:rowOff>568036</xdr:rowOff>
    </xdr:from>
    <xdr:to>
      <xdr:col>2</xdr:col>
      <xdr:colOff>1551709</xdr:colOff>
      <xdr:row>43</xdr:row>
      <xdr:rowOff>2226599</xdr:rowOff>
    </xdr:to>
    <xdr:pic>
      <xdr:nvPicPr>
        <xdr:cNvPr id="24" name="Kép 23">
          <a:extLst>
            <a:ext uri="{FF2B5EF4-FFF2-40B4-BE49-F238E27FC236}">
              <a16:creationId xmlns:a16="http://schemas.microsoft.com/office/drawing/2014/main" id="{50D6AC27-DDD0-4CE6-A814-E374658A7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flipH="1">
          <a:off x="1251191" y="7959436"/>
          <a:ext cx="574838" cy="5023"/>
        </a:xfrm>
        <a:prstGeom prst="rect">
          <a:avLst/>
        </a:prstGeom>
      </xdr:spPr>
    </xdr:pic>
    <xdr:clientData/>
  </xdr:twoCellAnchor>
  <xdr:twoCellAnchor>
    <xdr:from>
      <xdr:col>2</xdr:col>
      <xdr:colOff>96983</xdr:colOff>
      <xdr:row>44</xdr:row>
      <xdr:rowOff>665018</xdr:rowOff>
    </xdr:from>
    <xdr:to>
      <xdr:col>2</xdr:col>
      <xdr:colOff>1673308</xdr:colOff>
      <xdr:row>44</xdr:row>
      <xdr:rowOff>2606689</xdr:rowOff>
    </xdr:to>
    <xdr:pic>
      <xdr:nvPicPr>
        <xdr:cNvPr id="25" name="Kép 24">
          <a:extLst>
            <a:ext uri="{FF2B5EF4-FFF2-40B4-BE49-F238E27FC236}">
              <a16:creationId xmlns:a16="http://schemas.microsoft.com/office/drawing/2014/main" id="{F3DB2663-6E9F-4A1D-A0A7-96F1D0E58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2373" y="8145953"/>
          <a:ext cx="513335" cy="0"/>
        </a:xfrm>
        <a:prstGeom prst="rect">
          <a:avLst/>
        </a:prstGeom>
      </xdr:spPr>
    </xdr:pic>
    <xdr:clientData/>
  </xdr:twoCellAnchor>
  <xdr:twoCellAnchor>
    <xdr:from>
      <xdr:col>2</xdr:col>
      <xdr:colOff>193966</xdr:colOff>
      <xdr:row>45</xdr:row>
      <xdr:rowOff>263236</xdr:rowOff>
    </xdr:from>
    <xdr:to>
      <xdr:col>2</xdr:col>
      <xdr:colOff>1581462</xdr:colOff>
      <xdr:row>45</xdr:row>
      <xdr:rowOff>2037770</xdr:rowOff>
    </xdr:to>
    <xdr:pic>
      <xdr:nvPicPr>
        <xdr:cNvPr id="26" name="Kép 25">
          <a:extLst>
            <a:ext uri="{FF2B5EF4-FFF2-40B4-BE49-F238E27FC236}">
              <a16:creationId xmlns:a16="http://schemas.microsoft.com/office/drawing/2014/main" id="{2EEA23B9-30A7-434F-8820-33101888D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13166" y="8321386"/>
          <a:ext cx="412136" cy="6694"/>
        </a:xfrm>
        <a:prstGeom prst="rect">
          <a:avLst/>
        </a:prstGeom>
      </xdr:spPr>
    </xdr:pic>
    <xdr:clientData/>
  </xdr:twoCellAnchor>
  <xdr:twoCellAnchor>
    <xdr:from>
      <xdr:col>2</xdr:col>
      <xdr:colOff>96982</xdr:colOff>
      <xdr:row>46</xdr:row>
      <xdr:rowOff>166254</xdr:rowOff>
    </xdr:from>
    <xdr:to>
      <xdr:col>2</xdr:col>
      <xdr:colOff>1671608</xdr:colOff>
      <xdr:row>46</xdr:row>
      <xdr:rowOff>1963381</xdr:rowOff>
    </xdr:to>
    <xdr:pic>
      <xdr:nvPicPr>
        <xdr:cNvPr id="27" name="Kép 26">
          <a:extLst>
            <a:ext uri="{FF2B5EF4-FFF2-40B4-BE49-F238E27FC236}">
              <a16:creationId xmlns:a16="http://schemas.microsoft.com/office/drawing/2014/main" id="{16650F3F-C011-4893-8AC4-F93D3A5DE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2372" y="8494914"/>
          <a:ext cx="519256" cy="8332"/>
        </a:xfrm>
        <a:prstGeom prst="rect">
          <a:avLst/>
        </a:prstGeom>
      </xdr:spPr>
    </xdr:pic>
    <xdr:clientData/>
  </xdr:twoCellAnchor>
  <xdr:twoCellAnchor>
    <xdr:from>
      <xdr:col>2</xdr:col>
      <xdr:colOff>41679</xdr:colOff>
      <xdr:row>47</xdr:row>
      <xdr:rowOff>517120</xdr:rowOff>
    </xdr:from>
    <xdr:to>
      <xdr:col>2</xdr:col>
      <xdr:colOff>1727958</xdr:colOff>
      <xdr:row>47</xdr:row>
      <xdr:rowOff>1475626</xdr:rowOff>
    </xdr:to>
    <xdr:pic>
      <xdr:nvPicPr>
        <xdr:cNvPr id="28" name="Kép 27">
          <a:extLst>
            <a:ext uri="{FF2B5EF4-FFF2-40B4-BE49-F238E27FC236}">
              <a16:creationId xmlns:a16="http://schemas.microsoft.com/office/drawing/2014/main" id="{789334D7-331D-4C2C-9FB1-505CE52AE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48429" y="93576370"/>
          <a:ext cx="1686279" cy="958506"/>
        </a:xfrm>
        <a:prstGeom prst="rect">
          <a:avLst/>
        </a:prstGeom>
      </xdr:spPr>
    </xdr:pic>
    <xdr:clientData/>
  </xdr:twoCellAnchor>
  <xdr:twoCellAnchor>
    <xdr:from>
      <xdr:col>2</xdr:col>
      <xdr:colOff>84975</xdr:colOff>
      <xdr:row>48</xdr:row>
      <xdr:rowOff>809798</xdr:rowOff>
    </xdr:from>
    <xdr:to>
      <xdr:col>2</xdr:col>
      <xdr:colOff>1759256</xdr:colOff>
      <xdr:row>48</xdr:row>
      <xdr:rowOff>1374814</xdr:rowOff>
    </xdr:to>
    <xdr:pic>
      <xdr:nvPicPr>
        <xdr:cNvPr id="30" name="Kép 29">
          <a:extLst>
            <a:ext uri="{FF2B5EF4-FFF2-40B4-BE49-F238E27FC236}">
              <a16:creationId xmlns:a16="http://schemas.microsoft.com/office/drawing/2014/main" id="{95A79D44-4BAC-41AB-97B1-878B480FD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91725" y="95869298"/>
          <a:ext cx="1674281" cy="565016"/>
        </a:xfrm>
        <a:prstGeom prst="rect">
          <a:avLst/>
        </a:prstGeom>
      </xdr:spPr>
    </xdr:pic>
    <xdr:clientData/>
  </xdr:twoCellAnchor>
  <xdr:twoCellAnchor>
    <xdr:from>
      <xdr:col>2</xdr:col>
      <xdr:colOff>94385</xdr:colOff>
      <xdr:row>49</xdr:row>
      <xdr:rowOff>685860</xdr:rowOff>
    </xdr:from>
    <xdr:to>
      <xdr:col>2</xdr:col>
      <xdr:colOff>1672225</xdr:colOff>
      <xdr:row>49</xdr:row>
      <xdr:rowOff>1332866</xdr:rowOff>
    </xdr:to>
    <xdr:pic>
      <xdr:nvPicPr>
        <xdr:cNvPr id="31" name="Kép 30">
          <a:extLst>
            <a:ext uri="{FF2B5EF4-FFF2-40B4-BE49-F238E27FC236}">
              <a16:creationId xmlns:a16="http://schemas.microsoft.com/office/drawing/2014/main" id="{C8AD55EA-F954-470C-B4AD-8F55A9DE4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01135" y="99745860"/>
          <a:ext cx="1577840" cy="647006"/>
        </a:xfrm>
        <a:prstGeom prst="rect">
          <a:avLst/>
        </a:prstGeom>
      </xdr:spPr>
    </xdr:pic>
    <xdr:clientData/>
  </xdr:twoCellAnchor>
  <xdr:twoCellAnchor>
    <xdr:from>
      <xdr:col>2</xdr:col>
      <xdr:colOff>86853</xdr:colOff>
      <xdr:row>1</xdr:row>
      <xdr:rowOff>219997</xdr:rowOff>
    </xdr:from>
    <xdr:to>
      <xdr:col>2</xdr:col>
      <xdr:colOff>1746047</xdr:colOff>
      <xdr:row>1</xdr:row>
      <xdr:rowOff>1879191</xdr:rowOff>
    </xdr:to>
    <xdr:pic>
      <xdr:nvPicPr>
        <xdr:cNvPr id="32" name="Kép 31">
          <a:extLst>
            <a:ext uri="{FF2B5EF4-FFF2-40B4-BE49-F238E27FC236}">
              <a16:creationId xmlns:a16="http://schemas.microsoft.com/office/drawing/2014/main" id="{BF7E6BD8-AE8F-4FC3-9782-C6B3F2E6C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7958" y="360967"/>
          <a:ext cx="521909" cy="0"/>
        </a:xfrm>
        <a:prstGeom prst="rect">
          <a:avLst/>
        </a:prstGeom>
      </xdr:spPr>
    </xdr:pic>
    <xdr:clientData/>
  </xdr:twoCellAnchor>
  <xdr:twoCellAnchor>
    <xdr:from>
      <xdr:col>2</xdr:col>
      <xdr:colOff>36871</xdr:colOff>
      <xdr:row>2</xdr:row>
      <xdr:rowOff>172065</xdr:rowOff>
    </xdr:from>
    <xdr:to>
      <xdr:col>2</xdr:col>
      <xdr:colOff>1757516</xdr:colOff>
      <xdr:row>2</xdr:row>
      <xdr:rowOff>1892710</xdr:rowOff>
    </xdr:to>
    <xdr:pic>
      <xdr:nvPicPr>
        <xdr:cNvPr id="33" name="Kép 32">
          <a:extLst>
            <a:ext uri="{FF2B5EF4-FFF2-40B4-BE49-F238E27FC236}">
              <a16:creationId xmlns:a16="http://schemas.microsoft.com/office/drawing/2014/main" id="{BC5685D7-B3D4-4EB6-83B8-E9938B3A3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6071" y="530205"/>
          <a:ext cx="570025" cy="15670"/>
        </a:xfrm>
        <a:prstGeom prst="rect">
          <a:avLst/>
        </a:prstGeom>
      </xdr:spPr>
    </xdr:pic>
    <xdr:clientData/>
  </xdr:twoCellAnchor>
  <xdr:twoCellAnchor>
    <xdr:from>
      <xdr:col>2</xdr:col>
      <xdr:colOff>49162</xdr:colOff>
      <xdr:row>3</xdr:row>
      <xdr:rowOff>86032</xdr:rowOff>
    </xdr:from>
    <xdr:to>
      <xdr:col>2</xdr:col>
      <xdr:colOff>1757517</xdr:colOff>
      <xdr:row>3</xdr:row>
      <xdr:rowOff>1794387</xdr:rowOff>
    </xdr:to>
    <xdr:pic>
      <xdr:nvPicPr>
        <xdr:cNvPr id="34" name="Kép 33">
          <a:extLst>
            <a:ext uri="{FF2B5EF4-FFF2-40B4-BE49-F238E27FC236}">
              <a16:creationId xmlns:a16="http://schemas.microsoft.com/office/drawing/2014/main" id="{E6C1A4CC-4728-40E9-9F10-7DC8FB4BD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267" y="630862"/>
          <a:ext cx="555830" cy="96725"/>
        </a:xfrm>
        <a:prstGeom prst="rect">
          <a:avLst/>
        </a:prstGeom>
      </xdr:spPr>
    </xdr:pic>
    <xdr:clientData/>
  </xdr:twoCellAnchor>
  <xdr:twoCellAnchor>
    <xdr:from>
      <xdr:col>2</xdr:col>
      <xdr:colOff>49162</xdr:colOff>
      <xdr:row>4</xdr:row>
      <xdr:rowOff>184356</xdr:rowOff>
    </xdr:from>
    <xdr:to>
      <xdr:col>2</xdr:col>
      <xdr:colOff>1732936</xdr:colOff>
      <xdr:row>4</xdr:row>
      <xdr:rowOff>1868130</xdr:rowOff>
    </xdr:to>
    <xdr:pic>
      <xdr:nvPicPr>
        <xdr:cNvPr id="35" name="Kép 34">
          <a:extLst>
            <a:ext uri="{FF2B5EF4-FFF2-40B4-BE49-F238E27FC236}">
              <a16:creationId xmlns:a16="http://schemas.microsoft.com/office/drawing/2014/main" id="{63E62E00-B15F-4ED0-B412-B71AB6875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267" y="906351"/>
          <a:ext cx="561729" cy="0"/>
        </a:xfrm>
        <a:prstGeom prst="rect">
          <a:avLst/>
        </a:prstGeom>
      </xdr:spPr>
    </xdr:pic>
    <xdr:clientData/>
  </xdr:twoCellAnchor>
  <xdr:twoCellAnchor>
    <xdr:from>
      <xdr:col>2</xdr:col>
      <xdr:colOff>61452</xdr:colOff>
      <xdr:row>5</xdr:row>
      <xdr:rowOff>208936</xdr:rowOff>
    </xdr:from>
    <xdr:to>
      <xdr:col>2</xdr:col>
      <xdr:colOff>1745226</xdr:colOff>
      <xdr:row>5</xdr:row>
      <xdr:rowOff>1892710</xdr:rowOff>
    </xdr:to>
    <xdr:pic>
      <xdr:nvPicPr>
        <xdr:cNvPr id="36" name="Kép 35">
          <a:extLst>
            <a:ext uri="{FF2B5EF4-FFF2-40B4-BE49-F238E27FC236}">
              <a16:creationId xmlns:a16="http://schemas.microsoft.com/office/drawing/2014/main" id="{0A448A2F-3C87-4B22-B040-F7061610E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842" y="1089046"/>
          <a:ext cx="552204" cy="0"/>
        </a:xfrm>
        <a:prstGeom prst="rect">
          <a:avLst/>
        </a:prstGeom>
      </xdr:spPr>
    </xdr:pic>
    <xdr:clientData/>
  </xdr:twoCellAnchor>
  <xdr:twoCellAnchor>
    <xdr:from>
      <xdr:col>2</xdr:col>
      <xdr:colOff>36872</xdr:colOff>
      <xdr:row>6</xdr:row>
      <xdr:rowOff>98324</xdr:rowOff>
    </xdr:from>
    <xdr:to>
      <xdr:col>2</xdr:col>
      <xdr:colOff>1757516</xdr:colOff>
      <xdr:row>6</xdr:row>
      <xdr:rowOff>1818968</xdr:rowOff>
    </xdr:to>
    <xdr:pic>
      <xdr:nvPicPr>
        <xdr:cNvPr id="37" name="Kép 36">
          <a:extLst>
            <a:ext uri="{FF2B5EF4-FFF2-40B4-BE49-F238E27FC236}">
              <a16:creationId xmlns:a16="http://schemas.microsoft.com/office/drawing/2014/main" id="{071AE164-A564-4A74-AA7B-6E9BE8252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6072" y="1180364"/>
          <a:ext cx="570024" cy="84249"/>
        </a:xfrm>
        <a:prstGeom prst="rect">
          <a:avLst/>
        </a:prstGeom>
      </xdr:spPr>
    </xdr:pic>
    <xdr:clientData/>
  </xdr:twoCellAnchor>
  <xdr:twoCellAnchor>
    <xdr:from>
      <xdr:col>2</xdr:col>
      <xdr:colOff>12290</xdr:colOff>
      <xdr:row>7</xdr:row>
      <xdr:rowOff>110613</xdr:rowOff>
    </xdr:from>
    <xdr:to>
      <xdr:col>3</xdr:col>
      <xdr:colOff>0</xdr:colOff>
      <xdr:row>7</xdr:row>
      <xdr:rowOff>1868129</xdr:rowOff>
    </xdr:to>
    <xdr:pic>
      <xdr:nvPicPr>
        <xdr:cNvPr id="38" name="Kép 37">
          <a:extLst>
            <a:ext uri="{FF2B5EF4-FFF2-40B4-BE49-F238E27FC236}">
              <a16:creationId xmlns:a16="http://schemas.microsoft.com/office/drawing/2014/main" id="{B9B91BC9-8205-4EFF-96D5-A4F17B0D5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300" y="1377438"/>
          <a:ext cx="596039" cy="71591"/>
        </a:xfrm>
        <a:prstGeom prst="rect">
          <a:avLst/>
        </a:prstGeom>
      </xdr:spPr>
    </xdr:pic>
    <xdr:clientData/>
  </xdr:twoCellAnchor>
  <xdr:twoCellAnchor>
    <xdr:from>
      <xdr:col>2</xdr:col>
      <xdr:colOff>24580</xdr:colOff>
      <xdr:row>8</xdr:row>
      <xdr:rowOff>172063</xdr:rowOff>
    </xdr:from>
    <xdr:to>
      <xdr:col>3</xdr:col>
      <xdr:colOff>0</xdr:colOff>
      <xdr:row>8</xdr:row>
      <xdr:rowOff>1917290</xdr:rowOff>
    </xdr:to>
    <xdr:pic>
      <xdr:nvPicPr>
        <xdr:cNvPr id="39" name="Kép 38">
          <a:extLst>
            <a:ext uri="{FF2B5EF4-FFF2-40B4-BE49-F238E27FC236}">
              <a16:creationId xmlns:a16="http://schemas.microsoft.com/office/drawing/2014/main" id="{06A6A8B9-C19E-407F-8B5F-5A7B15EC5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1239970" y="1616053"/>
          <a:ext cx="588830" cy="9772"/>
        </a:xfrm>
        <a:prstGeom prst="rect">
          <a:avLst/>
        </a:prstGeom>
      </xdr:spPr>
    </xdr:pic>
    <xdr:clientData/>
  </xdr:twoCellAnchor>
  <xdr:twoCellAnchor>
    <xdr:from>
      <xdr:col>2</xdr:col>
      <xdr:colOff>24581</xdr:colOff>
      <xdr:row>9</xdr:row>
      <xdr:rowOff>172064</xdr:rowOff>
    </xdr:from>
    <xdr:to>
      <xdr:col>2</xdr:col>
      <xdr:colOff>1757516</xdr:colOff>
      <xdr:row>9</xdr:row>
      <xdr:rowOff>1904999</xdr:rowOff>
    </xdr:to>
    <xdr:pic>
      <xdr:nvPicPr>
        <xdr:cNvPr id="40" name="Kép 39">
          <a:extLst>
            <a:ext uri="{FF2B5EF4-FFF2-40B4-BE49-F238E27FC236}">
              <a16:creationId xmlns:a16="http://schemas.microsoft.com/office/drawing/2014/main" id="{5EEC4BBB-9DA8-49AF-999F-E97A19A45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9971" y="1797029"/>
          <a:ext cx="586125" cy="12720"/>
        </a:xfrm>
        <a:prstGeom prst="rect">
          <a:avLst/>
        </a:prstGeom>
      </xdr:spPr>
    </xdr:pic>
    <xdr:clientData/>
  </xdr:twoCellAnchor>
  <xdr:twoCellAnchor>
    <xdr:from>
      <xdr:col>2</xdr:col>
      <xdr:colOff>24581</xdr:colOff>
      <xdr:row>10</xdr:row>
      <xdr:rowOff>159774</xdr:rowOff>
    </xdr:from>
    <xdr:to>
      <xdr:col>2</xdr:col>
      <xdr:colOff>1757516</xdr:colOff>
      <xdr:row>10</xdr:row>
      <xdr:rowOff>1892709</xdr:rowOff>
    </xdr:to>
    <xdr:pic>
      <xdr:nvPicPr>
        <xdr:cNvPr id="41" name="Kép 40">
          <a:extLst>
            <a:ext uri="{FF2B5EF4-FFF2-40B4-BE49-F238E27FC236}">
              <a16:creationId xmlns:a16="http://schemas.microsoft.com/office/drawing/2014/main" id="{644FEB1C-25E5-446B-B456-D8AC7A5EA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9971" y="1971429"/>
          <a:ext cx="586125" cy="22245"/>
        </a:xfrm>
        <a:prstGeom prst="rect">
          <a:avLst/>
        </a:prstGeom>
      </xdr:spPr>
    </xdr:pic>
    <xdr:clientData/>
  </xdr:twoCellAnchor>
  <xdr:twoCellAnchor>
    <xdr:from>
      <xdr:col>2</xdr:col>
      <xdr:colOff>12291</xdr:colOff>
      <xdr:row>11</xdr:row>
      <xdr:rowOff>61451</xdr:rowOff>
    </xdr:from>
    <xdr:to>
      <xdr:col>2</xdr:col>
      <xdr:colOff>1757517</xdr:colOff>
      <xdr:row>11</xdr:row>
      <xdr:rowOff>1806677</xdr:rowOff>
    </xdr:to>
    <xdr:pic>
      <xdr:nvPicPr>
        <xdr:cNvPr id="42" name="Kép 41">
          <a:extLst>
            <a:ext uri="{FF2B5EF4-FFF2-40B4-BE49-F238E27FC236}">
              <a16:creationId xmlns:a16="http://schemas.microsoft.com/office/drawing/2014/main" id="{ACE7182A-8D82-43D2-838C-DA6C56588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301" y="2048366"/>
          <a:ext cx="590796" cy="124071"/>
        </a:xfrm>
        <a:prstGeom prst="rect">
          <a:avLst/>
        </a:prstGeom>
      </xdr:spPr>
    </xdr:pic>
    <xdr:clientData/>
  </xdr:twoCellAnchor>
  <xdr:twoCellAnchor>
    <xdr:from>
      <xdr:col>2</xdr:col>
      <xdr:colOff>24581</xdr:colOff>
      <xdr:row>12</xdr:row>
      <xdr:rowOff>135194</xdr:rowOff>
    </xdr:from>
    <xdr:to>
      <xdr:col>2</xdr:col>
      <xdr:colOff>1732934</xdr:colOff>
      <xdr:row>12</xdr:row>
      <xdr:rowOff>1843547</xdr:rowOff>
    </xdr:to>
    <xdr:pic>
      <xdr:nvPicPr>
        <xdr:cNvPr id="43" name="Kép 42">
          <a:extLst>
            <a:ext uri="{FF2B5EF4-FFF2-40B4-BE49-F238E27FC236}">
              <a16:creationId xmlns:a16="http://schemas.microsoft.com/office/drawing/2014/main" id="{4F071910-2085-41E4-A55A-DC19BABA1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9971" y="2303084"/>
          <a:ext cx="592023" cy="49098"/>
        </a:xfrm>
        <a:prstGeom prst="rect">
          <a:avLst/>
        </a:prstGeom>
      </xdr:spPr>
    </xdr:pic>
    <xdr:clientData/>
  </xdr:twoCellAnchor>
  <xdr:twoCellAnchor>
    <xdr:from>
      <xdr:col>2</xdr:col>
      <xdr:colOff>12290</xdr:colOff>
      <xdr:row>13</xdr:row>
      <xdr:rowOff>110613</xdr:rowOff>
    </xdr:from>
    <xdr:to>
      <xdr:col>3</xdr:col>
      <xdr:colOff>0</xdr:colOff>
      <xdr:row>13</xdr:row>
      <xdr:rowOff>1868129</xdr:rowOff>
    </xdr:to>
    <xdr:pic>
      <xdr:nvPicPr>
        <xdr:cNvPr id="44" name="Kép 43">
          <a:extLst>
            <a:ext uri="{FF2B5EF4-FFF2-40B4-BE49-F238E27FC236}">
              <a16:creationId xmlns:a16="http://schemas.microsoft.com/office/drawing/2014/main" id="{D95CFF86-10BE-42D8-AB14-F62F540E2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300" y="2463288"/>
          <a:ext cx="596039" cy="71591"/>
        </a:xfrm>
        <a:prstGeom prst="rect">
          <a:avLst/>
        </a:prstGeom>
      </xdr:spPr>
    </xdr:pic>
    <xdr:clientData/>
  </xdr:twoCellAnchor>
  <xdr:twoCellAnchor>
    <xdr:from>
      <xdr:col>2</xdr:col>
      <xdr:colOff>12290</xdr:colOff>
      <xdr:row>14</xdr:row>
      <xdr:rowOff>122903</xdr:rowOff>
    </xdr:from>
    <xdr:to>
      <xdr:col>2</xdr:col>
      <xdr:colOff>1745226</xdr:colOff>
      <xdr:row>14</xdr:row>
      <xdr:rowOff>1855839</xdr:rowOff>
    </xdr:to>
    <xdr:pic>
      <xdr:nvPicPr>
        <xdr:cNvPr id="45" name="Kép 44">
          <a:extLst>
            <a:ext uri="{FF2B5EF4-FFF2-40B4-BE49-F238E27FC236}">
              <a16:creationId xmlns:a16="http://schemas.microsoft.com/office/drawing/2014/main" id="{B358072D-9F14-463C-B013-D25758BBF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300" y="2658458"/>
          <a:ext cx="593746" cy="52726"/>
        </a:xfrm>
        <a:prstGeom prst="rect">
          <a:avLst/>
        </a:prstGeom>
      </xdr:spPr>
    </xdr:pic>
    <xdr:clientData/>
  </xdr:twoCellAnchor>
  <xdr:twoCellAnchor>
    <xdr:from>
      <xdr:col>2</xdr:col>
      <xdr:colOff>24581</xdr:colOff>
      <xdr:row>15</xdr:row>
      <xdr:rowOff>73743</xdr:rowOff>
    </xdr:from>
    <xdr:to>
      <xdr:col>3</xdr:col>
      <xdr:colOff>0</xdr:colOff>
      <xdr:row>15</xdr:row>
      <xdr:rowOff>1818969</xdr:rowOff>
    </xdr:to>
    <xdr:pic>
      <xdr:nvPicPr>
        <xdr:cNvPr id="46" name="Kép 45">
          <a:extLst>
            <a:ext uri="{FF2B5EF4-FFF2-40B4-BE49-F238E27FC236}">
              <a16:creationId xmlns:a16="http://schemas.microsoft.com/office/drawing/2014/main" id="{E3695A56-4EC6-46E9-A21A-C45DB1D25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9971" y="2788368"/>
          <a:ext cx="588829" cy="105021"/>
        </a:xfrm>
        <a:prstGeom prst="rect">
          <a:avLst/>
        </a:prstGeom>
      </xdr:spPr>
    </xdr:pic>
    <xdr:clientData/>
  </xdr:twoCellAnchor>
  <xdr:twoCellAnchor>
    <xdr:from>
      <xdr:col>2</xdr:col>
      <xdr:colOff>12290</xdr:colOff>
      <xdr:row>16</xdr:row>
      <xdr:rowOff>122903</xdr:rowOff>
    </xdr:from>
    <xdr:to>
      <xdr:col>3</xdr:col>
      <xdr:colOff>0</xdr:colOff>
      <xdr:row>16</xdr:row>
      <xdr:rowOff>1880419</xdr:rowOff>
    </xdr:to>
    <xdr:pic>
      <xdr:nvPicPr>
        <xdr:cNvPr id="47" name="Kép 46">
          <a:extLst>
            <a:ext uri="{FF2B5EF4-FFF2-40B4-BE49-F238E27FC236}">
              <a16:creationId xmlns:a16="http://schemas.microsoft.com/office/drawing/2014/main" id="{43FEDDC1-6CC7-4C45-9D0B-7B85975337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300" y="3020408"/>
          <a:ext cx="596039" cy="54446"/>
        </a:xfrm>
        <a:prstGeom prst="rect">
          <a:avLst/>
        </a:prstGeom>
      </xdr:spPr>
    </xdr:pic>
    <xdr:clientData/>
  </xdr:twoCellAnchor>
  <xdr:twoCellAnchor>
    <xdr:from>
      <xdr:col>2</xdr:col>
      <xdr:colOff>49163</xdr:colOff>
      <xdr:row>17</xdr:row>
      <xdr:rowOff>159775</xdr:rowOff>
    </xdr:from>
    <xdr:to>
      <xdr:col>2</xdr:col>
      <xdr:colOff>1720647</xdr:colOff>
      <xdr:row>17</xdr:row>
      <xdr:rowOff>1831259</xdr:rowOff>
    </xdr:to>
    <xdr:pic>
      <xdr:nvPicPr>
        <xdr:cNvPr id="48" name="Kép 47">
          <a:extLst>
            <a:ext uri="{FF2B5EF4-FFF2-40B4-BE49-F238E27FC236}">
              <a16:creationId xmlns:a16="http://schemas.microsoft.com/office/drawing/2014/main" id="{B935D459-3011-462A-ACA2-75AAE5169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268" y="3238255"/>
          <a:ext cx="557059" cy="21754"/>
        </a:xfrm>
        <a:prstGeom prst="rect">
          <a:avLst/>
        </a:prstGeom>
      </xdr:spPr>
    </xdr:pic>
    <xdr:clientData/>
  </xdr:twoCellAnchor>
  <xdr:twoCellAnchor>
    <xdr:from>
      <xdr:col>2</xdr:col>
      <xdr:colOff>24580</xdr:colOff>
      <xdr:row>18</xdr:row>
      <xdr:rowOff>122904</xdr:rowOff>
    </xdr:from>
    <xdr:to>
      <xdr:col>3</xdr:col>
      <xdr:colOff>0</xdr:colOff>
      <xdr:row>18</xdr:row>
      <xdr:rowOff>1868130</xdr:rowOff>
    </xdr:to>
    <xdr:pic>
      <xdr:nvPicPr>
        <xdr:cNvPr id="49" name="Kép 48">
          <a:extLst>
            <a:ext uri="{FF2B5EF4-FFF2-40B4-BE49-F238E27FC236}">
              <a16:creationId xmlns:a16="http://schemas.microsoft.com/office/drawing/2014/main" id="{2F5B12D9-8A3D-463D-9D52-7D956FBF5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9970" y="3382359"/>
          <a:ext cx="591369" cy="57396"/>
        </a:xfrm>
        <a:prstGeom prst="rect">
          <a:avLst/>
        </a:prstGeom>
      </xdr:spPr>
    </xdr:pic>
    <xdr:clientData/>
  </xdr:twoCellAnchor>
  <xdr:twoCellAnchor>
    <xdr:from>
      <xdr:col>2</xdr:col>
      <xdr:colOff>12290</xdr:colOff>
      <xdr:row>19</xdr:row>
      <xdr:rowOff>98322</xdr:rowOff>
    </xdr:from>
    <xdr:to>
      <xdr:col>2</xdr:col>
      <xdr:colOff>1745225</xdr:colOff>
      <xdr:row>19</xdr:row>
      <xdr:rowOff>1831257</xdr:rowOff>
    </xdr:to>
    <xdr:pic>
      <xdr:nvPicPr>
        <xdr:cNvPr id="50" name="Kép 49">
          <a:extLst>
            <a:ext uri="{FF2B5EF4-FFF2-40B4-BE49-F238E27FC236}">
              <a16:creationId xmlns:a16="http://schemas.microsoft.com/office/drawing/2014/main" id="{2FD5B33A-BC54-4775-A450-186A0F0DC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300" y="3533037"/>
          <a:ext cx="593745" cy="88920"/>
        </a:xfrm>
        <a:prstGeom prst="rect">
          <a:avLst/>
        </a:prstGeom>
      </xdr:spPr>
    </xdr:pic>
    <xdr:clientData/>
  </xdr:twoCellAnchor>
  <xdr:oneCellAnchor>
    <xdr:from>
      <xdr:col>2</xdr:col>
      <xdr:colOff>12700</xdr:colOff>
      <xdr:row>20</xdr:row>
      <xdr:rowOff>139700</xdr:rowOff>
    </xdr:from>
    <xdr:ext cx="1761490" cy="1752600"/>
    <xdr:pic>
      <xdr:nvPicPr>
        <xdr:cNvPr id="51" name="Kép 50">
          <a:extLst>
            <a:ext uri="{FF2B5EF4-FFF2-40B4-BE49-F238E27FC236}">
              <a16:creationId xmlns:a16="http://schemas.microsoft.com/office/drawing/2014/main" id="{6137220C-8E28-45F6-930E-CACCDBDCB8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710" y="3755390"/>
          <a:ext cx="1761490" cy="17526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21</xdr:row>
      <xdr:rowOff>88900</xdr:rowOff>
    </xdr:from>
    <xdr:ext cx="1756410" cy="1736090"/>
    <xdr:pic>
      <xdr:nvPicPr>
        <xdr:cNvPr id="52" name="Kép 51">
          <a:extLst>
            <a:ext uri="{FF2B5EF4-FFF2-40B4-BE49-F238E27FC236}">
              <a16:creationId xmlns:a16="http://schemas.microsoft.com/office/drawing/2014/main" id="{D92063B1-A8D1-4FD3-BAED-1FA4E5B71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3893185"/>
          <a:ext cx="1756410" cy="1736090"/>
        </a:xfrm>
        <a:prstGeom prst="rect">
          <a:avLst/>
        </a:prstGeom>
      </xdr:spPr>
    </xdr:pic>
    <xdr:clientData/>
  </xdr:oneCellAnchor>
  <xdr:twoCellAnchor editAs="oneCell">
    <xdr:from>
      <xdr:col>2</xdr:col>
      <xdr:colOff>177800</xdr:colOff>
      <xdr:row>71</xdr:row>
      <xdr:rowOff>25400</xdr:rowOff>
    </xdr:from>
    <xdr:to>
      <xdr:col>2</xdr:col>
      <xdr:colOff>1659890</xdr:colOff>
      <xdr:row>71</xdr:row>
      <xdr:rowOff>1507490</xdr:rowOff>
    </xdr:to>
    <xdr:pic>
      <xdr:nvPicPr>
        <xdr:cNvPr id="55" name="Kép 54">
          <a:extLst>
            <a:ext uri="{FF2B5EF4-FFF2-40B4-BE49-F238E27FC236}">
              <a16:creationId xmlns:a16="http://schemas.microsoft.com/office/drawing/2014/main" id="{A7DA1DB7-7FDE-47DA-BB28-435EE4D4C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8200" y="141046200"/>
          <a:ext cx="1485900" cy="1485900"/>
        </a:xfrm>
        <a:prstGeom prst="rect">
          <a:avLst/>
        </a:prstGeom>
      </xdr:spPr>
    </xdr:pic>
    <xdr:clientData/>
  </xdr:twoCellAnchor>
  <xdr:twoCellAnchor editAs="oneCell">
    <xdr:from>
      <xdr:col>2</xdr:col>
      <xdr:colOff>279400</xdr:colOff>
      <xdr:row>72</xdr:row>
      <xdr:rowOff>76200</xdr:rowOff>
    </xdr:from>
    <xdr:to>
      <xdr:col>2</xdr:col>
      <xdr:colOff>1654810</xdr:colOff>
      <xdr:row>72</xdr:row>
      <xdr:rowOff>1447800</xdr:rowOff>
    </xdr:to>
    <xdr:pic>
      <xdr:nvPicPr>
        <xdr:cNvPr id="57" name="Kép 56">
          <a:extLst>
            <a:ext uri="{FF2B5EF4-FFF2-40B4-BE49-F238E27FC236}">
              <a16:creationId xmlns:a16="http://schemas.microsoft.com/office/drawing/2014/main" id="{365BCFD4-45DC-4528-8879-221B51566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79800" y="142621000"/>
          <a:ext cx="1371600" cy="1371600"/>
        </a:xfrm>
        <a:prstGeom prst="rect">
          <a:avLst/>
        </a:prstGeom>
      </xdr:spPr>
    </xdr:pic>
    <xdr:clientData/>
  </xdr:twoCellAnchor>
  <xdr:twoCellAnchor editAs="oneCell">
    <xdr:from>
      <xdr:col>2</xdr:col>
      <xdr:colOff>177800</xdr:colOff>
      <xdr:row>73</xdr:row>
      <xdr:rowOff>63500</xdr:rowOff>
    </xdr:from>
    <xdr:to>
      <xdr:col>2</xdr:col>
      <xdr:colOff>1545590</xdr:colOff>
      <xdr:row>73</xdr:row>
      <xdr:rowOff>1431290</xdr:rowOff>
    </xdr:to>
    <xdr:pic>
      <xdr:nvPicPr>
        <xdr:cNvPr id="59" name="Kép 58">
          <a:extLst>
            <a:ext uri="{FF2B5EF4-FFF2-40B4-BE49-F238E27FC236}">
              <a16:creationId xmlns:a16="http://schemas.microsoft.com/office/drawing/2014/main" id="{0BAF239C-1E3A-49DF-9233-6CF5EF722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8200" y="144132300"/>
          <a:ext cx="1371600" cy="1371600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74</xdr:row>
      <xdr:rowOff>38100</xdr:rowOff>
    </xdr:from>
    <xdr:to>
      <xdr:col>2</xdr:col>
      <xdr:colOff>1600200</xdr:colOff>
      <xdr:row>74</xdr:row>
      <xdr:rowOff>1485900</xdr:rowOff>
    </xdr:to>
    <xdr:pic>
      <xdr:nvPicPr>
        <xdr:cNvPr id="61" name="Kép 60">
          <a:extLst>
            <a:ext uri="{FF2B5EF4-FFF2-40B4-BE49-F238E27FC236}">
              <a16:creationId xmlns:a16="http://schemas.microsoft.com/office/drawing/2014/main" id="{787F328E-6890-4415-981F-420479AC3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52800" y="145630900"/>
          <a:ext cx="1447800" cy="1447800"/>
        </a:xfrm>
        <a:prstGeom prst="rect">
          <a:avLst/>
        </a:prstGeom>
      </xdr:spPr>
    </xdr:pic>
    <xdr:clientData/>
  </xdr:twoCellAnchor>
  <xdr:twoCellAnchor editAs="oneCell">
    <xdr:from>
      <xdr:col>2</xdr:col>
      <xdr:colOff>266700</xdr:colOff>
      <xdr:row>75</xdr:row>
      <xdr:rowOff>76200</xdr:rowOff>
    </xdr:from>
    <xdr:to>
      <xdr:col>2</xdr:col>
      <xdr:colOff>1621790</xdr:colOff>
      <xdr:row>75</xdr:row>
      <xdr:rowOff>1431290</xdr:rowOff>
    </xdr:to>
    <xdr:pic>
      <xdr:nvPicPr>
        <xdr:cNvPr id="63" name="Kép 62">
          <a:extLst>
            <a:ext uri="{FF2B5EF4-FFF2-40B4-BE49-F238E27FC236}">
              <a16:creationId xmlns:a16="http://schemas.microsoft.com/office/drawing/2014/main" id="{5F950201-BADE-4A6A-BC6C-101AE85D7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7100" y="147193000"/>
          <a:ext cx="1358900" cy="1358900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228600</xdr:colOff>
      <xdr:row>76</xdr:row>
      <xdr:rowOff>88900</xdr:rowOff>
    </xdr:from>
    <xdr:to>
      <xdr:col>2</xdr:col>
      <xdr:colOff>1621790</xdr:colOff>
      <xdr:row>76</xdr:row>
      <xdr:rowOff>1485900</xdr:rowOff>
    </xdr:to>
    <xdr:pic>
      <xdr:nvPicPr>
        <xdr:cNvPr id="65" name="Kép 64">
          <a:extLst>
            <a:ext uri="{FF2B5EF4-FFF2-40B4-BE49-F238E27FC236}">
              <a16:creationId xmlns:a16="http://schemas.microsoft.com/office/drawing/2014/main" id="{981D5F28-E711-4357-8F60-1977B2C06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148729700"/>
          <a:ext cx="1397000" cy="1397000"/>
        </a:xfrm>
        <a:prstGeom prst="rect">
          <a:avLst/>
        </a:prstGeom>
      </xdr:spPr>
    </xdr:pic>
    <xdr:clientData/>
  </xdr:twoCellAnchor>
  <xdr:twoCellAnchor editAs="oneCell">
    <xdr:from>
      <xdr:col>2</xdr:col>
      <xdr:colOff>203200</xdr:colOff>
      <xdr:row>77</xdr:row>
      <xdr:rowOff>38100</xdr:rowOff>
    </xdr:from>
    <xdr:to>
      <xdr:col>2</xdr:col>
      <xdr:colOff>1659890</xdr:colOff>
      <xdr:row>77</xdr:row>
      <xdr:rowOff>1502410</xdr:rowOff>
    </xdr:to>
    <xdr:pic>
      <xdr:nvPicPr>
        <xdr:cNvPr id="67" name="Kép 66">
          <a:extLst>
            <a:ext uri="{FF2B5EF4-FFF2-40B4-BE49-F238E27FC236}">
              <a16:creationId xmlns:a16="http://schemas.microsoft.com/office/drawing/2014/main" id="{22847C26-507B-4522-8BA6-C2ACC41F4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3600" y="150202900"/>
          <a:ext cx="1460500" cy="1460500"/>
        </a:xfrm>
        <a:prstGeom prst="rect">
          <a:avLst/>
        </a:prstGeom>
      </xdr:spPr>
    </xdr:pic>
    <xdr:clientData/>
  </xdr:twoCellAnchor>
  <xdr:twoCellAnchor editAs="oneCell">
    <xdr:from>
      <xdr:col>2</xdr:col>
      <xdr:colOff>165100</xdr:colOff>
      <xdr:row>78</xdr:row>
      <xdr:rowOff>50800</xdr:rowOff>
    </xdr:from>
    <xdr:to>
      <xdr:col>2</xdr:col>
      <xdr:colOff>1621790</xdr:colOff>
      <xdr:row>78</xdr:row>
      <xdr:rowOff>1507490</xdr:rowOff>
    </xdr:to>
    <xdr:pic>
      <xdr:nvPicPr>
        <xdr:cNvPr id="68" name="Kép 67">
          <a:extLst>
            <a:ext uri="{FF2B5EF4-FFF2-40B4-BE49-F238E27FC236}">
              <a16:creationId xmlns:a16="http://schemas.microsoft.com/office/drawing/2014/main" id="{2C24A043-6054-4530-9DAB-E0094DB25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5500" y="151739600"/>
          <a:ext cx="1460500" cy="1460500"/>
        </a:xfrm>
        <a:prstGeom prst="rect">
          <a:avLst/>
        </a:prstGeom>
      </xdr:spPr>
    </xdr:pic>
    <xdr:clientData/>
  </xdr:twoCellAnchor>
  <xdr:twoCellAnchor editAs="oneCell">
    <xdr:from>
      <xdr:col>2</xdr:col>
      <xdr:colOff>177800</xdr:colOff>
      <xdr:row>79</xdr:row>
      <xdr:rowOff>76200</xdr:rowOff>
    </xdr:from>
    <xdr:to>
      <xdr:col>2</xdr:col>
      <xdr:colOff>1562100</xdr:colOff>
      <xdr:row>79</xdr:row>
      <xdr:rowOff>1464310</xdr:rowOff>
    </xdr:to>
    <xdr:pic>
      <xdr:nvPicPr>
        <xdr:cNvPr id="70" name="Kép 69">
          <a:extLst>
            <a:ext uri="{FF2B5EF4-FFF2-40B4-BE49-F238E27FC236}">
              <a16:creationId xmlns:a16="http://schemas.microsoft.com/office/drawing/2014/main" id="{2C049C78-32CE-4BC3-B83D-C5A9795333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8200" y="153289000"/>
          <a:ext cx="1384300" cy="1384300"/>
        </a:xfrm>
        <a:prstGeom prst="rect">
          <a:avLst/>
        </a:prstGeom>
      </xdr:spPr>
    </xdr:pic>
    <xdr:clientData/>
  </xdr:twoCellAnchor>
  <xdr:twoCellAnchor editAs="oneCell">
    <xdr:from>
      <xdr:col>2</xdr:col>
      <xdr:colOff>165100</xdr:colOff>
      <xdr:row>80</xdr:row>
      <xdr:rowOff>63500</xdr:rowOff>
    </xdr:from>
    <xdr:to>
      <xdr:col>2</xdr:col>
      <xdr:colOff>1583690</xdr:colOff>
      <xdr:row>80</xdr:row>
      <xdr:rowOff>1485900</xdr:rowOff>
    </xdr:to>
    <xdr:pic>
      <xdr:nvPicPr>
        <xdr:cNvPr id="72" name="Kép 71">
          <a:extLst>
            <a:ext uri="{FF2B5EF4-FFF2-40B4-BE49-F238E27FC236}">
              <a16:creationId xmlns:a16="http://schemas.microsoft.com/office/drawing/2014/main" id="{319E933A-19E4-4541-82DF-F09297A41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5500" y="154800300"/>
          <a:ext cx="1422400" cy="142240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139700</xdr:colOff>
      <xdr:row>70</xdr:row>
      <xdr:rowOff>50800</xdr:rowOff>
    </xdr:from>
    <xdr:to>
      <xdr:col>2</xdr:col>
      <xdr:colOff>1600200</xdr:colOff>
      <xdr:row>70</xdr:row>
      <xdr:rowOff>1507490</xdr:rowOff>
    </xdr:to>
    <xdr:pic>
      <xdr:nvPicPr>
        <xdr:cNvPr id="73" name="Kép 72">
          <a:extLst>
            <a:ext uri="{FF2B5EF4-FFF2-40B4-BE49-F238E27FC236}">
              <a16:creationId xmlns:a16="http://schemas.microsoft.com/office/drawing/2014/main" id="{166906A8-FC61-492F-B23E-6D6B3F039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0100" y="139547600"/>
          <a:ext cx="1460500" cy="1460500"/>
        </a:xfrm>
        <a:prstGeom prst="rect">
          <a:avLst/>
        </a:prstGeom>
      </xdr:spPr>
    </xdr:pic>
    <xdr:clientData/>
  </xdr:twoCellAnchor>
  <xdr:twoCellAnchor editAs="oneCell">
    <xdr:from>
      <xdr:col>2</xdr:col>
      <xdr:colOff>63500</xdr:colOff>
      <xdr:row>50</xdr:row>
      <xdr:rowOff>88900</xdr:rowOff>
    </xdr:from>
    <xdr:to>
      <xdr:col>2</xdr:col>
      <xdr:colOff>1805940</xdr:colOff>
      <xdr:row>50</xdr:row>
      <xdr:rowOff>1812290</xdr:rowOff>
    </xdr:to>
    <xdr:pic>
      <xdr:nvPicPr>
        <xdr:cNvPr id="64" name="Kép 63">
          <a:extLst>
            <a:ext uri="{FF2B5EF4-FFF2-40B4-BE49-F238E27FC236}">
              <a16:creationId xmlns:a16="http://schemas.microsoft.com/office/drawing/2014/main" id="{44527EBD-51E1-47EB-A609-9B8509B34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3900" y="99453700"/>
          <a:ext cx="1731010" cy="1719580"/>
        </a:xfrm>
        <a:prstGeom prst="rect">
          <a:avLst/>
        </a:prstGeom>
      </xdr:spPr>
    </xdr:pic>
    <xdr:clientData/>
  </xdr:twoCellAnchor>
  <xdr:twoCellAnchor editAs="oneCell">
    <xdr:from>
      <xdr:col>2</xdr:col>
      <xdr:colOff>88900</xdr:colOff>
      <xdr:row>51</xdr:row>
      <xdr:rowOff>190500</xdr:rowOff>
    </xdr:from>
    <xdr:to>
      <xdr:col>2</xdr:col>
      <xdr:colOff>1807210</xdr:colOff>
      <xdr:row>51</xdr:row>
      <xdr:rowOff>1905000</xdr:rowOff>
    </xdr:to>
    <xdr:pic>
      <xdr:nvPicPr>
        <xdr:cNvPr id="66" name="Kép 65">
          <a:extLst>
            <a:ext uri="{FF2B5EF4-FFF2-40B4-BE49-F238E27FC236}">
              <a16:creationId xmlns:a16="http://schemas.microsoft.com/office/drawing/2014/main" id="{B4D4E359-87B4-4CD5-BB55-1C80471E9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9300" y="101561900"/>
          <a:ext cx="1714500" cy="171450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52</xdr:row>
      <xdr:rowOff>165100</xdr:rowOff>
    </xdr:from>
    <xdr:to>
      <xdr:col>2</xdr:col>
      <xdr:colOff>1790700</xdr:colOff>
      <xdr:row>52</xdr:row>
      <xdr:rowOff>1883410</xdr:rowOff>
    </xdr:to>
    <xdr:pic>
      <xdr:nvPicPr>
        <xdr:cNvPr id="69" name="Kép 68">
          <a:extLst>
            <a:ext uri="{FF2B5EF4-FFF2-40B4-BE49-F238E27FC236}">
              <a16:creationId xmlns:a16="http://schemas.microsoft.com/office/drawing/2014/main" id="{F2600512-D0FE-4552-B12D-100A02BB4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6600" y="103543100"/>
          <a:ext cx="1714500" cy="1714500"/>
        </a:xfrm>
        <a:prstGeom prst="rect">
          <a:avLst/>
        </a:prstGeom>
      </xdr:spPr>
    </xdr:pic>
    <xdr:clientData/>
  </xdr:twoCellAnchor>
  <xdr:twoCellAnchor editAs="oneCell">
    <xdr:from>
      <xdr:col>2</xdr:col>
      <xdr:colOff>88900</xdr:colOff>
      <xdr:row>53</xdr:row>
      <xdr:rowOff>165100</xdr:rowOff>
    </xdr:from>
    <xdr:to>
      <xdr:col>2</xdr:col>
      <xdr:colOff>1807210</xdr:colOff>
      <xdr:row>53</xdr:row>
      <xdr:rowOff>1883410</xdr:rowOff>
    </xdr:to>
    <xdr:pic>
      <xdr:nvPicPr>
        <xdr:cNvPr id="71" name="Kép 70">
          <a:extLst>
            <a:ext uri="{FF2B5EF4-FFF2-40B4-BE49-F238E27FC236}">
              <a16:creationId xmlns:a16="http://schemas.microsoft.com/office/drawing/2014/main" id="{A130632B-A31D-4E31-A01E-AFCFDAC7C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9300" y="105549700"/>
          <a:ext cx="1714500" cy="1714500"/>
        </a:xfrm>
        <a:prstGeom prst="rect">
          <a:avLst/>
        </a:prstGeom>
      </xdr:spPr>
    </xdr:pic>
    <xdr:clientData/>
  </xdr:twoCellAnchor>
  <xdr:twoCellAnchor editAs="oneCell">
    <xdr:from>
      <xdr:col>2</xdr:col>
      <xdr:colOff>101600</xdr:colOff>
      <xdr:row>54</xdr:row>
      <xdr:rowOff>165100</xdr:rowOff>
    </xdr:from>
    <xdr:to>
      <xdr:col>2</xdr:col>
      <xdr:colOff>1812290</xdr:colOff>
      <xdr:row>54</xdr:row>
      <xdr:rowOff>1883410</xdr:rowOff>
    </xdr:to>
    <xdr:pic>
      <xdr:nvPicPr>
        <xdr:cNvPr id="74" name="Kép 73">
          <a:extLst>
            <a:ext uri="{FF2B5EF4-FFF2-40B4-BE49-F238E27FC236}">
              <a16:creationId xmlns:a16="http://schemas.microsoft.com/office/drawing/2014/main" id="{90F155AA-192B-4811-92CE-0068AF174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107556300"/>
          <a:ext cx="1714500" cy="1714500"/>
        </a:xfrm>
        <a:prstGeom prst="rect">
          <a:avLst/>
        </a:prstGeom>
      </xdr:spPr>
    </xdr:pic>
    <xdr:clientData/>
  </xdr:twoCellAnchor>
  <xdr:twoCellAnchor editAs="oneCell">
    <xdr:from>
      <xdr:col>2</xdr:col>
      <xdr:colOff>101600</xdr:colOff>
      <xdr:row>55</xdr:row>
      <xdr:rowOff>190500</xdr:rowOff>
    </xdr:from>
    <xdr:to>
      <xdr:col>2</xdr:col>
      <xdr:colOff>1807210</xdr:colOff>
      <xdr:row>55</xdr:row>
      <xdr:rowOff>1884680</xdr:rowOff>
    </xdr:to>
    <xdr:pic>
      <xdr:nvPicPr>
        <xdr:cNvPr id="75" name="Kép 74">
          <a:extLst>
            <a:ext uri="{FF2B5EF4-FFF2-40B4-BE49-F238E27FC236}">
              <a16:creationId xmlns:a16="http://schemas.microsoft.com/office/drawing/2014/main" id="{4C6664B1-5E1B-42C5-88D8-BE201DF94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109588300"/>
          <a:ext cx="1697990" cy="1697990"/>
        </a:xfrm>
        <a:prstGeom prst="rect">
          <a:avLst/>
        </a:prstGeom>
      </xdr:spPr>
    </xdr:pic>
    <xdr:clientData/>
  </xdr:twoCellAnchor>
  <xdr:twoCellAnchor editAs="oneCell">
    <xdr:from>
      <xdr:col>2</xdr:col>
      <xdr:colOff>101600</xdr:colOff>
      <xdr:row>56</xdr:row>
      <xdr:rowOff>114300</xdr:rowOff>
    </xdr:from>
    <xdr:to>
      <xdr:col>2</xdr:col>
      <xdr:colOff>1807210</xdr:colOff>
      <xdr:row>56</xdr:row>
      <xdr:rowOff>1808480</xdr:rowOff>
    </xdr:to>
    <xdr:pic>
      <xdr:nvPicPr>
        <xdr:cNvPr id="76" name="Kép 75">
          <a:extLst>
            <a:ext uri="{FF2B5EF4-FFF2-40B4-BE49-F238E27FC236}">
              <a16:creationId xmlns:a16="http://schemas.microsoft.com/office/drawing/2014/main" id="{E5070AA0-9D78-480D-8F99-EDA431123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111518700"/>
          <a:ext cx="1697990" cy="1697990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57</xdr:row>
      <xdr:rowOff>177800</xdr:rowOff>
    </xdr:from>
    <xdr:to>
      <xdr:col>2</xdr:col>
      <xdr:colOff>1808480</xdr:colOff>
      <xdr:row>57</xdr:row>
      <xdr:rowOff>1883410</xdr:rowOff>
    </xdr:to>
    <xdr:pic>
      <xdr:nvPicPr>
        <xdr:cNvPr id="77" name="Kép 76">
          <a:extLst>
            <a:ext uri="{FF2B5EF4-FFF2-40B4-BE49-F238E27FC236}">
              <a16:creationId xmlns:a16="http://schemas.microsoft.com/office/drawing/2014/main" id="{225599E6-EB82-4FEB-B04A-501AF4869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4700" y="113588800"/>
          <a:ext cx="1697990" cy="1697990"/>
        </a:xfrm>
        <a:prstGeom prst="rect">
          <a:avLst/>
        </a:prstGeom>
      </xdr:spPr>
    </xdr:pic>
    <xdr:clientData/>
  </xdr:twoCellAnchor>
  <xdr:twoCellAnchor editAs="oneCell">
    <xdr:from>
      <xdr:col>2</xdr:col>
      <xdr:colOff>101600</xdr:colOff>
      <xdr:row>58</xdr:row>
      <xdr:rowOff>177800</xdr:rowOff>
    </xdr:from>
    <xdr:to>
      <xdr:col>2</xdr:col>
      <xdr:colOff>1807210</xdr:colOff>
      <xdr:row>58</xdr:row>
      <xdr:rowOff>1883410</xdr:rowOff>
    </xdr:to>
    <xdr:pic>
      <xdr:nvPicPr>
        <xdr:cNvPr id="78" name="Kép 77">
          <a:extLst>
            <a:ext uri="{FF2B5EF4-FFF2-40B4-BE49-F238E27FC236}">
              <a16:creationId xmlns:a16="http://schemas.microsoft.com/office/drawing/2014/main" id="{FD4B184E-ED66-4697-AC28-509860D5B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115595400"/>
          <a:ext cx="1697990" cy="1709420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59</xdr:row>
      <xdr:rowOff>139700</xdr:rowOff>
    </xdr:from>
    <xdr:to>
      <xdr:col>2</xdr:col>
      <xdr:colOff>1819275</xdr:colOff>
      <xdr:row>59</xdr:row>
      <xdr:rowOff>1850390</xdr:rowOff>
    </xdr:to>
    <xdr:pic>
      <xdr:nvPicPr>
        <xdr:cNvPr id="79" name="Kép 78">
          <a:extLst>
            <a:ext uri="{FF2B5EF4-FFF2-40B4-BE49-F238E27FC236}">
              <a16:creationId xmlns:a16="http://schemas.microsoft.com/office/drawing/2014/main" id="{095BEBAD-6CFE-4239-9575-F17CA2A46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4700" y="117563900"/>
          <a:ext cx="1714500" cy="1714500"/>
        </a:xfrm>
        <a:prstGeom prst="rect">
          <a:avLst/>
        </a:prstGeom>
      </xdr:spPr>
    </xdr:pic>
    <xdr:clientData/>
  </xdr:twoCellAnchor>
  <xdr:twoCellAnchor editAs="oneCell">
    <xdr:from>
      <xdr:col>2</xdr:col>
      <xdr:colOff>101600</xdr:colOff>
      <xdr:row>60</xdr:row>
      <xdr:rowOff>203200</xdr:rowOff>
    </xdr:from>
    <xdr:to>
      <xdr:col>2</xdr:col>
      <xdr:colOff>1805940</xdr:colOff>
      <xdr:row>60</xdr:row>
      <xdr:rowOff>1888490</xdr:rowOff>
    </xdr:to>
    <xdr:pic>
      <xdr:nvPicPr>
        <xdr:cNvPr id="80" name="Kép 79">
          <a:extLst>
            <a:ext uri="{FF2B5EF4-FFF2-40B4-BE49-F238E27FC236}">
              <a16:creationId xmlns:a16="http://schemas.microsoft.com/office/drawing/2014/main" id="{31DEE61D-4614-4E7A-9F8F-099932266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119634000"/>
          <a:ext cx="1692910" cy="1692910"/>
        </a:xfrm>
        <a:prstGeom prst="rect">
          <a:avLst/>
        </a:prstGeom>
      </xdr:spPr>
    </xdr:pic>
    <xdr:clientData/>
  </xdr:twoCellAnchor>
  <xdr:twoCellAnchor editAs="oneCell">
    <xdr:from>
      <xdr:col>2</xdr:col>
      <xdr:colOff>101600</xdr:colOff>
      <xdr:row>61</xdr:row>
      <xdr:rowOff>177800</xdr:rowOff>
    </xdr:from>
    <xdr:to>
      <xdr:col>2</xdr:col>
      <xdr:colOff>1774190</xdr:colOff>
      <xdr:row>61</xdr:row>
      <xdr:rowOff>1850390</xdr:rowOff>
    </xdr:to>
    <xdr:pic>
      <xdr:nvPicPr>
        <xdr:cNvPr id="81" name="Kép 80">
          <a:extLst>
            <a:ext uri="{FF2B5EF4-FFF2-40B4-BE49-F238E27FC236}">
              <a16:creationId xmlns:a16="http://schemas.microsoft.com/office/drawing/2014/main" id="{EA07C907-7D26-4505-96DC-1F0D38645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121615200"/>
          <a:ext cx="1676400" cy="1676400"/>
        </a:xfrm>
        <a:prstGeom prst="rect">
          <a:avLst/>
        </a:prstGeom>
      </xdr:spPr>
    </xdr:pic>
    <xdr:clientData/>
  </xdr:twoCellAnchor>
  <xdr:twoCellAnchor editAs="oneCell">
    <xdr:from>
      <xdr:col>2</xdr:col>
      <xdr:colOff>101600</xdr:colOff>
      <xdr:row>62</xdr:row>
      <xdr:rowOff>190500</xdr:rowOff>
    </xdr:from>
    <xdr:to>
      <xdr:col>2</xdr:col>
      <xdr:colOff>1805940</xdr:colOff>
      <xdr:row>62</xdr:row>
      <xdr:rowOff>1887220</xdr:rowOff>
    </xdr:to>
    <xdr:pic>
      <xdr:nvPicPr>
        <xdr:cNvPr id="82" name="Kép 81">
          <a:extLst>
            <a:ext uri="{FF2B5EF4-FFF2-40B4-BE49-F238E27FC236}">
              <a16:creationId xmlns:a16="http://schemas.microsoft.com/office/drawing/2014/main" id="{2DB0B2AC-129F-4F61-8B5F-0ECAF05BF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123634500"/>
          <a:ext cx="1692910" cy="169291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63</xdr:row>
      <xdr:rowOff>177800</xdr:rowOff>
    </xdr:from>
    <xdr:to>
      <xdr:col>2</xdr:col>
      <xdr:colOff>1811020</xdr:colOff>
      <xdr:row>63</xdr:row>
      <xdr:rowOff>1920240</xdr:rowOff>
    </xdr:to>
    <xdr:pic>
      <xdr:nvPicPr>
        <xdr:cNvPr id="83" name="Kép 82">
          <a:extLst>
            <a:ext uri="{FF2B5EF4-FFF2-40B4-BE49-F238E27FC236}">
              <a16:creationId xmlns:a16="http://schemas.microsoft.com/office/drawing/2014/main" id="{5157C57E-8212-4557-AB8E-12866A397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6600" y="125628400"/>
          <a:ext cx="1731010" cy="1731010"/>
        </a:xfrm>
        <a:prstGeom prst="rect">
          <a:avLst/>
        </a:prstGeom>
      </xdr:spPr>
    </xdr:pic>
    <xdr:clientData/>
  </xdr:twoCellAnchor>
  <xdr:twoCellAnchor editAs="oneCell">
    <xdr:from>
      <xdr:col>2</xdr:col>
      <xdr:colOff>127000</xdr:colOff>
      <xdr:row>64</xdr:row>
      <xdr:rowOff>165100</xdr:rowOff>
    </xdr:from>
    <xdr:to>
      <xdr:col>2</xdr:col>
      <xdr:colOff>1774190</xdr:colOff>
      <xdr:row>64</xdr:row>
      <xdr:rowOff>1812290</xdr:rowOff>
    </xdr:to>
    <xdr:pic>
      <xdr:nvPicPr>
        <xdr:cNvPr id="84" name="Kép 83">
          <a:extLst>
            <a:ext uri="{FF2B5EF4-FFF2-40B4-BE49-F238E27FC236}">
              <a16:creationId xmlns:a16="http://schemas.microsoft.com/office/drawing/2014/main" id="{E10C1DC1-1F81-4E5A-9BFC-F07C7C878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7400" y="127622300"/>
          <a:ext cx="1643380" cy="1654810"/>
        </a:xfrm>
        <a:prstGeom prst="rect">
          <a:avLst/>
        </a:prstGeom>
      </xdr:spPr>
    </xdr:pic>
    <xdr:clientData/>
  </xdr:twoCellAnchor>
  <xdr:twoCellAnchor editAs="oneCell">
    <xdr:from>
      <xdr:col>2</xdr:col>
      <xdr:colOff>101600</xdr:colOff>
      <xdr:row>65</xdr:row>
      <xdr:rowOff>215900</xdr:rowOff>
    </xdr:from>
    <xdr:to>
      <xdr:col>2</xdr:col>
      <xdr:colOff>1774190</xdr:colOff>
      <xdr:row>65</xdr:row>
      <xdr:rowOff>1888490</xdr:rowOff>
    </xdr:to>
    <xdr:pic>
      <xdr:nvPicPr>
        <xdr:cNvPr id="85" name="Kép 84">
          <a:extLst>
            <a:ext uri="{FF2B5EF4-FFF2-40B4-BE49-F238E27FC236}">
              <a16:creationId xmlns:a16="http://schemas.microsoft.com/office/drawing/2014/main" id="{284111D5-1FF0-4EF0-A0E6-5F0C1483A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129679700"/>
          <a:ext cx="1676400" cy="1676400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66</xdr:row>
      <xdr:rowOff>228600</xdr:rowOff>
    </xdr:from>
    <xdr:to>
      <xdr:col>2</xdr:col>
      <xdr:colOff>1790700</xdr:colOff>
      <xdr:row>66</xdr:row>
      <xdr:rowOff>1905000</xdr:rowOff>
    </xdr:to>
    <xdr:pic>
      <xdr:nvPicPr>
        <xdr:cNvPr id="86" name="Kép 85">
          <a:extLst>
            <a:ext uri="{FF2B5EF4-FFF2-40B4-BE49-F238E27FC236}">
              <a16:creationId xmlns:a16="http://schemas.microsoft.com/office/drawing/2014/main" id="{50030567-9673-4339-8174-B69A12522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4700" y="131699000"/>
          <a:ext cx="1676400" cy="1676400"/>
        </a:xfrm>
        <a:prstGeom prst="rect">
          <a:avLst/>
        </a:prstGeom>
      </xdr:spPr>
    </xdr:pic>
    <xdr:clientData/>
  </xdr:twoCellAnchor>
  <xdr:twoCellAnchor editAs="oneCell">
    <xdr:from>
      <xdr:col>2</xdr:col>
      <xdr:colOff>101600</xdr:colOff>
      <xdr:row>67</xdr:row>
      <xdr:rowOff>190500</xdr:rowOff>
    </xdr:from>
    <xdr:to>
      <xdr:col>2</xdr:col>
      <xdr:colOff>1769110</xdr:colOff>
      <xdr:row>67</xdr:row>
      <xdr:rowOff>1846580</xdr:rowOff>
    </xdr:to>
    <xdr:pic>
      <xdr:nvPicPr>
        <xdr:cNvPr id="87" name="Kép 86">
          <a:extLst>
            <a:ext uri="{FF2B5EF4-FFF2-40B4-BE49-F238E27FC236}">
              <a16:creationId xmlns:a16="http://schemas.microsoft.com/office/drawing/2014/main" id="{EB8633C7-EF3D-46D6-9773-747597C8A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133667500"/>
          <a:ext cx="1671320" cy="1659890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69</xdr:row>
      <xdr:rowOff>190500</xdr:rowOff>
    </xdr:from>
    <xdr:to>
      <xdr:col>2</xdr:col>
      <xdr:colOff>1815465</xdr:colOff>
      <xdr:row>69</xdr:row>
      <xdr:rowOff>1884680</xdr:rowOff>
    </xdr:to>
    <xdr:pic>
      <xdr:nvPicPr>
        <xdr:cNvPr id="88" name="Kép 87">
          <a:extLst>
            <a:ext uri="{FF2B5EF4-FFF2-40B4-BE49-F238E27FC236}">
              <a16:creationId xmlns:a16="http://schemas.microsoft.com/office/drawing/2014/main" id="{12FC8CA7-7203-48CB-B232-62AF6DCC3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4700" y="137680700"/>
          <a:ext cx="1718310" cy="16979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1</xdr:col>
      <xdr:colOff>654685</xdr:colOff>
      <xdr:row>0</xdr:row>
      <xdr:rowOff>788035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60A38572-EACB-4803-A70D-59830C827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525"/>
          <a:ext cx="1543685" cy="77851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9525</xdr:rowOff>
    </xdr:from>
    <xdr:to>
      <xdr:col>1</xdr:col>
      <xdr:colOff>711835</xdr:colOff>
      <xdr:row>0</xdr:row>
      <xdr:rowOff>788035</xdr:rowOff>
    </xdr:to>
    <xdr:pic>
      <xdr:nvPicPr>
        <xdr:cNvPr id="5" name="Kép 4">
          <a:extLst>
            <a:ext uri="{FF2B5EF4-FFF2-40B4-BE49-F238E27FC236}">
              <a16:creationId xmlns:a16="http://schemas.microsoft.com/office/drawing/2014/main" id="{6134E462-A552-43D0-80A5-2F6DCB06E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" y="9525"/>
          <a:ext cx="1550035" cy="778510"/>
        </a:xfrm>
        <a:prstGeom prst="rect">
          <a:avLst/>
        </a:prstGeom>
      </xdr:spPr>
    </xdr:pic>
    <xdr:clientData/>
  </xdr:twoCellAnchor>
  <xdr:twoCellAnchor>
    <xdr:from>
      <xdr:col>2</xdr:col>
      <xdr:colOff>139700</xdr:colOff>
      <xdr:row>1</xdr:row>
      <xdr:rowOff>723900</xdr:rowOff>
    </xdr:from>
    <xdr:to>
      <xdr:col>2</xdr:col>
      <xdr:colOff>1619772</xdr:colOff>
      <xdr:row>1</xdr:row>
      <xdr:rowOff>1393099</xdr:rowOff>
    </xdr:to>
    <xdr:pic>
      <xdr:nvPicPr>
        <xdr:cNvPr id="358" name="Kép 357">
          <a:extLst>
            <a:ext uri="{FF2B5EF4-FFF2-40B4-BE49-F238E27FC236}">
              <a16:creationId xmlns:a16="http://schemas.microsoft.com/office/drawing/2014/main" id="{C1CA0A12-620E-4B82-80B0-8990BC4AE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47720" y="1767840"/>
          <a:ext cx="1480072" cy="669199"/>
        </a:xfrm>
        <a:prstGeom prst="rect">
          <a:avLst/>
        </a:prstGeom>
      </xdr:spPr>
    </xdr:pic>
    <xdr:clientData/>
  </xdr:twoCellAnchor>
  <xdr:twoCellAnchor>
    <xdr:from>
      <xdr:col>2</xdr:col>
      <xdr:colOff>114300</xdr:colOff>
      <xdr:row>2</xdr:row>
      <xdr:rowOff>660400</xdr:rowOff>
    </xdr:from>
    <xdr:to>
      <xdr:col>2</xdr:col>
      <xdr:colOff>1584847</xdr:colOff>
      <xdr:row>2</xdr:row>
      <xdr:rowOff>1318169</xdr:rowOff>
    </xdr:to>
    <xdr:pic>
      <xdr:nvPicPr>
        <xdr:cNvPr id="359" name="Kép 358">
          <a:extLst>
            <a:ext uri="{FF2B5EF4-FFF2-40B4-BE49-F238E27FC236}">
              <a16:creationId xmlns:a16="http://schemas.microsoft.com/office/drawing/2014/main" id="{A78249E8-6FED-401C-921C-22C780118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22320" y="3708400"/>
          <a:ext cx="1470547" cy="657769"/>
        </a:xfrm>
        <a:prstGeom prst="rect">
          <a:avLst/>
        </a:prstGeom>
      </xdr:spPr>
    </xdr:pic>
    <xdr:clientData/>
  </xdr:twoCellAnchor>
  <xdr:twoCellAnchor>
    <xdr:from>
      <xdr:col>2</xdr:col>
      <xdr:colOff>152400</xdr:colOff>
      <xdr:row>3</xdr:row>
      <xdr:rowOff>723900</xdr:rowOff>
    </xdr:from>
    <xdr:to>
      <xdr:col>2</xdr:col>
      <xdr:colOff>1622947</xdr:colOff>
      <xdr:row>3</xdr:row>
      <xdr:rowOff>1393099</xdr:rowOff>
    </xdr:to>
    <xdr:pic>
      <xdr:nvPicPr>
        <xdr:cNvPr id="360" name="Kép 359">
          <a:extLst>
            <a:ext uri="{FF2B5EF4-FFF2-40B4-BE49-F238E27FC236}">
              <a16:creationId xmlns:a16="http://schemas.microsoft.com/office/drawing/2014/main" id="{19DD143B-2103-4E6D-A461-A119AF16B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0420" y="5775960"/>
          <a:ext cx="1470547" cy="669199"/>
        </a:xfrm>
        <a:prstGeom prst="rect">
          <a:avLst/>
        </a:prstGeom>
      </xdr:spPr>
    </xdr:pic>
    <xdr:clientData/>
  </xdr:twoCellAnchor>
  <xdr:twoCellAnchor>
    <xdr:from>
      <xdr:col>2</xdr:col>
      <xdr:colOff>152400</xdr:colOff>
      <xdr:row>4</xdr:row>
      <xdr:rowOff>698500</xdr:rowOff>
    </xdr:from>
    <xdr:to>
      <xdr:col>2</xdr:col>
      <xdr:colOff>1622947</xdr:colOff>
      <xdr:row>4</xdr:row>
      <xdr:rowOff>1356269</xdr:rowOff>
    </xdr:to>
    <xdr:pic>
      <xdr:nvPicPr>
        <xdr:cNvPr id="361" name="Kép 360">
          <a:extLst>
            <a:ext uri="{FF2B5EF4-FFF2-40B4-BE49-F238E27FC236}">
              <a16:creationId xmlns:a16="http://schemas.microsoft.com/office/drawing/2014/main" id="{5C8EAFA1-B9C1-40F1-9653-CA65D233C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0420" y="7754620"/>
          <a:ext cx="1470547" cy="657769"/>
        </a:xfrm>
        <a:prstGeom prst="rect">
          <a:avLst/>
        </a:prstGeom>
      </xdr:spPr>
    </xdr:pic>
    <xdr:clientData/>
  </xdr:twoCellAnchor>
  <xdr:twoCellAnchor>
    <xdr:from>
      <xdr:col>2</xdr:col>
      <xdr:colOff>114300</xdr:colOff>
      <xdr:row>5</xdr:row>
      <xdr:rowOff>546100</xdr:rowOff>
    </xdr:from>
    <xdr:to>
      <xdr:col>2</xdr:col>
      <xdr:colOff>1466070</xdr:colOff>
      <xdr:row>5</xdr:row>
      <xdr:rowOff>1356268</xdr:rowOff>
    </xdr:to>
    <xdr:pic>
      <xdr:nvPicPr>
        <xdr:cNvPr id="362" name="Kép 361">
          <a:extLst>
            <a:ext uri="{FF2B5EF4-FFF2-40B4-BE49-F238E27FC236}">
              <a16:creationId xmlns:a16="http://schemas.microsoft.com/office/drawing/2014/main" id="{3BAF5B10-A0B3-42A1-828D-A0B3E5AC7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322320" y="9606280"/>
          <a:ext cx="1351770" cy="810168"/>
        </a:xfrm>
        <a:prstGeom prst="rect">
          <a:avLst/>
        </a:prstGeom>
      </xdr:spPr>
    </xdr:pic>
    <xdr:clientData/>
  </xdr:twoCellAnchor>
  <xdr:twoCellAnchor>
    <xdr:from>
      <xdr:col>2</xdr:col>
      <xdr:colOff>228600</xdr:colOff>
      <xdr:row>6</xdr:row>
      <xdr:rowOff>469900</xdr:rowOff>
    </xdr:from>
    <xdr:to>
      <xdr:col>2</xdr:col>
      <xdr:colOff>1580370</xdr:colOff>
      <xdr:row>6</xdr:row>
      <xdr:rowOff>1280068</xdr:rowOff>
    </xdr:to>
    <xdr:pic>
      <xdr:nvPicPr>
        <xdr:cNvPr id="363" name="Kép 362">
          <a:extLst>
            <a:ext uri="{FF2B5EF4-FFF2-40B4-BE49-F238E27FC236}">
              <a16:creationId xmlns:a16="http://schemas.microsoft.com/office/drawing/2014/main" id="{E3968368-A87C-4147-85BC-5B234274EB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36620" y="11534140"/>
          <a:ext cx="1351770" cy="810168"/>
        </a:xfrm>
        <a:prstGeom prst="rect">
          <a:avLst/>
        </a:prstGeom>
      </xdr:spPr>
    </xdr:pic>
    <xdr:clientData/>
  </xdr:twoCellAnchor>
  <xdr:twoCellAnchor>
    <xdr:from>
      <xdr:col>2</xdr:col>
      <xdr:colOff>203200</xdr:colOff>
      <xdr:row>7</xdr:row>
      <xdr:rowOff>571500</xdr:rowOff>
    </xdr:from>
    <xdr:to>
      <xdr:col>2</xdr:col>
      <xdr:colOff>1564495</xdr:colOff>
      <xdr:row>7</xdr:row>
      <xdr:rowOff>1389288</xdr:rowOff>
    </xdr:to>
    <xdr:pic>
      <xdr:nvPicPr>
        <xdr:cNvPr id="364" name="Kép 363">
          <a:extLst>
            <a:ext uri="{FF2B5EF4-FFF2-40B4-BE49-F238E27FC236}">
              <a16:creationId xmlns:a16="http://schemas.microsoft.com/office/drawing/2014/main" id="{E1E9BE85-3332-46EC-8BC1-074CED774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11220" y="13639800"/>
          <a:ext cx="1361295" cy="817788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8</xdr:row>
      <xdr:rowOff>546100</xdr:rowOff>
    </xdr:from>
    <xdr:to>
      <xdr:col>2</xdr:col>
      <xdr:colOff>1618470</xdr:colOff>
      <xdr:row>8</xdr:row>
      <xdr:rowOff>1356268</xdr:rowOff>
    </xdr:to>
    <xdr:pic>
      <xdr:nvPicPr>
        <xdr:cNvPr id="365" name="Kép 364">
          <a:extLst>
            <a:ext uri="{FF2B5EF4-FFF2-40B4-BE49-F238E27FC236}">
              <a16:creationId xmlns:a16="http://schemas.microsoft.com/office/drawing/2014/main" id="{E11F0F1E-C931-453E-87FA-1FF0D4A2E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74720" y="15618460"/>
          <a:ext cx="1351770" cy="810168"/>
        </a:xfrm>
        <a:prstGeom prst="rect">
          <a:avLst/>
        </a:prstGeom>
      </xdr:spPr>
    </xdr:pic>
    <xdr:clientData/>
  </xdr:twoCellAnchor>
  <xdr:twoCellAnchor>
    <xdr:from>
      <xdr:col>2</xdr:col>
      <xdr:colOff>342900</xdr:colOff>
      <xdr:row>9</xdr:row>
      <xdr:rowOff>444500</xdr:rowOff>
    </xdr:from>
    <xdr:to>
      <xdr:col>2</xdr:col>
      <xdr:colOff>1273811</xdr:colOff>
      <xdr:row>9</xdr:row>
      <xdr:rowOff>1349919</xdr:rowOff>
    </xdr:to>
    <xdr:pic>
      <xdr:nvPicPr>
        <xdr:cNvPr id="366" name="Kép 365">
          <a:extLst>
            <a:ext uri="{FF2B5EF4-FFF2-40B4-BE49-F238E27FC236}">
              <a16:creationId xmlns:a16="http://schemas.microsoft.com/office/drawing/2014/main" id="{5FCB6F8B-DC66-4D3D-931C-E55BF9B6002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4272" t="25993" r="22042" b="22992"/>
        <a:stretch/>
      </xdr:blipFill>
      <xdr:spPr>
        <a:xfrm>
          <a:off x="3550920" y="17520920"/>
          <a:ext cx="930911" cy="905419"/>
        </a:xfrm>
        <a:prstGeom prst="rect">
          <a:avLst/>
        </a:prstGeom>
      </xdr:spPr>
    </xdr:pic>
    <xdr:clientData/>
  </xdr:twoCellAnchor>
  <xdr:twoCellAnchor>
    <xdr:from>
      <xdr:col>2</xdr:col>
      <xdr:colOff>406400</xdr:colOff>
      <xdr:row>10</xdr:row>
      <xdr:rowOff>482600</xdr:rowOff>
    </xdr:from>
    <xdr:to>
      <xdr:col>2</xdr:col>
      <xdr:colOff>1333501</xdr:colOff>
      <xdr:row>10</xdr:row>
      <xdr:rowOff>1388019</xdr:rowOff>
    </xdr:to>
    <xdr:pic>
      <xdr:nvPicPr>
        <xdr:cNvPr id="367" name="Kép 366">
          <a:extLst>
            <a:ext uri="{FF2B5EF4-FFF2-40B4-BE49-F238E27FC236}">
              <a16:creationId xmlns:a16="http://schemas.microsoft.com/office/drawing/2014/main" id="{CC5F2987-A179-48B9-8B82-FE120E20D6F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4272" t="25993" r="22042" b="22992"/>
        <a:stretch/>
      </xdr:blipFill>
      <xdr:spPr>
        <a:xfrm>
          <a:off x="3614420" y="19563080"/>
          <a:ext cx="927101" cy="905419"/>
        </a:xfrm>
        <a:prstGeom prst="rect">
          <a:avLst/>
        </a:prstGeom>
      </xdr:spPr>
    </xdr:pic>
    <xdr:clientData/>
  </xdr:twoCellAnchor>
  <xdr:twoCellAnchor>
    <xdr:from>
      <xdr:col>2</xdr:col>
      <xdr:colOff>444500</xdr:colOff>
      <xdr:row>11</xdr:row>
      <xdr:rowOff>635000</xdr:rowOff>
    </xdr:from>
    <xdr:to>
      <xdr:col>2</xdr:col>
      <xdr:colOff>1371601</xdr:colOff>
      <xdr:row>11</xdr:row>
      <xdr:rowOff>1540419</xdr:rowOff>
    </xdr:to>
    <xdr:pic>
      <xdr:nvPicPr>
        <xdr:cNvPr id="368" name="Kép 367">
          <a:extLst>
            <a:ext uri="{FF2B5EF4-FFF2-40B4-BE49-F238E27FC236}">
              <a16:creationId xmlns:a16="http://schemas.microsoft.com/office/drawing/2014/main" id="{8FC84263-B53B-4C7E-8D44-2593993FEC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4272" t="25993" r="22042" b="22992"/>
        <a:stretch/>
      </xdr:blipFill>
      <xdr:spPr>
        <a:xfrm>
          <a:off x="3652520" y="21719540"/>
          <a:ext cx="927101" cy="905419"/>
        </a:xfrm>
        <a:prstGeom prst="rect">
          <a:avLst/>
        </a:prstGeom>
      </xdr:spPr>
    </xdr:pic>
    <xdr:clientData/>
  </xdr:twoCellAnchor>
  <xdr:twoCellAnchor>
    <xdr:from>
      <xdr:col>2</xdr:col>
      <xdr:colOff>304800</xdr:colOff>
      <xdr:row>12</xdr:row>
      <xdr:rowOff>495300</xdr:rowOff>
    </xdr:from>
    <xdr:to>
      <xdr:col>2</xdr:col>
      <xdr:colOff>1425265</xdr:colOff>
      <xdr:row>12</xdr:row>
      <xdr:rowOff>1311910</xdr:rowOff>
    </xdr:to>
    <xdr:pic>
      <xdr:nvPicPr>
        <xdr:cNvPr id="369" name="Kép 368">
          <a:extLst>
            <a:ext uri="{FF2B5EF4-FFF2-40B4-BE49-F238E27FC236}">
              <a16:creationId xmlns:a16="http://schemas.microsoft.com/office/drawing/2014/main" id="{C3C36295-00B7-4461-A6E9-7E056AA59F0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4332" t="32941" r="27001" b="30588"/>
        <a:stretch/>
      </xdr:blipFill>
      <xdr:spPr>
        <a:xfrm>
          <a:off x="3512820" y="23583900"/>
          <a:ext cx="1120465" cy="816610"/>
        </a:xfrm>
        <a:prstGeom prst="rect">
          <a:avLst/>
        </a:prstGeom>
      </xdr:spPr>
    </xdr:pic>
    <xdr:clientData/>
  </xdr:twoCellAnchor>
  <xdr:twoCellAnchor>
    <xdr:from>
      <xdr:col>2</xdr:col>
      <xdr:colOff>342900</xdr:colOff>
      <xdr:row>13</xdr:row>
      <xdr:rowOff>571500</xdr:rowOff>
    </xdr:from>
    <xdr:to>
      <xdr:col>2</xdr:col>
      <xdr:colOff>1463365</xdr:colOff>
      <xdr:row>13</xdr:row>
      <xdr:rowOff>1388110</xdr:rowOff>
    </xdr:to>
    <xdr:pic>
      <xdr:nvPicPr>
        <xdr:cNvPr id="370" name="Kép 369">
          <a:extLst>
            <a:ext uri="{FF2B5EF4-FFF2-40B4-BE49-F238E27FC236}">
              <a16:creationId xmlns:a16="http://schemas.microsoft.com/office/drawing/2014/main" id="{A01E62BE-DA8F-43C1-A727-2D4C6CE6DD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4332" t="32941" r="27001" b="30588"/>
        <a:stretch/>
      </xdr:blipFill>
      <xdr:spPr>
        <a:xfrm>
          <a:off x="3550920" y="25664160"/>
          <a:ext cx="1120465" cy="816610"/>
        </a:xfrm>
        <a:prstGeom prst="rect">
          <a:avLst/>
        </a:prstGeom>
      </xdr:spPr>
    </xdr:pic>
    <xdr:clientData/>
  </xdr:twoCellAnchor>
  <xdr:twoCellAnchor>
    <xdr:from>
      <xdr:col>2</xdr:col>
      <xdr:colOff>457200</xdr:colOff>
      <xdr:row>14</xdr:row>
      <xdr:rowOff>469900</xdr:rowOff>
    </xdr:from>
    <xdr:to>
      <xdr:col>2</xdr:col>
      <xdr:colOff>1432265</xdr:colOff>
      <xdr:row>14</xdr:row>
      <xdr:rowOff>1426210</xdr:rowOff>
    </xdr:to>
    <xdr:pic>
      <xdr:nvPicPr>
        <xdr:cNvPr id="371" name="Kép 370">
          <a:extLst>
            <a:ext uri="{FF2B5EF4-FFF2-40B4-BE49-F238E27FC236}">
              <a16:creationId xmlns:a16="http://schemas.microsoft.com/office/drawing/2014/main" id="{E22FFE4D-88B6-431D-82EE-A2116A597A5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7163" t="24823" r="27001" b="29077"/>
        <a:stretch/>
      </xdr:blipFill>
      <xdr:spPr>
        <a:xfrm>
          <a:off x="3665220" y="27566620"/>
          <a:ext cx="975065" cy="956310"/>
        </a:xfrm>
        <a:prstGeom prst="rect">
          <a:avLst/>
        </a:prstGeom>
      </xdr:spPr>
    </xdr:pic>
    <xdr:clientData/>
  </xdr:twoCellAnchor>
  <xdr:twoCellAnchor>
    <xdr:from>
      <xdr:col>2</xdr:col>
      <xdr:colOff>241300</xdr:colOff>
      <xdr:row>15</xdr:row>
      <xdr:rowOff>546100</xdr:rowOff>
    </xdr:from>
    <xdr:to>
      <xdr:col>2</xdr:col>
      <xdr:colOff>1501814</xdr:colOff>
      <xdr:row>15</xdr:row>
      <xdr:rowOff>1409700</xdr:rowOff>
    </xdr:to>
    <xdr:pic>
      <xdr:nvPicPr>
        <xdr:cNvPr id="372" name="Kép 371">
          <a:extLst>
            <a:ext uri="{FF2B5EF4-FFF2-40B4-BE49-F238E27FC236}">
              <a16:creationId xmlns:a16="http://schemas.microsoft.com/office/drawing/2014/main" id="{F8EC197F-E4C1-4C70-905D-30897FBE3C8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6977" t="35036" r="20776" b="19239"/>
        <a:stretch/>
      </xdr:blipFill>
      <xdr:spPr>
        <a:xfrm>
          <a:off x="3449320" y="29646880"/>
          <a:ext cx="1260514" cy="863600"/>
        </a:xfrm>
        <a:prstGeom prst="rect">
          <a:avLst/>
        </a:prstGeom>
      </xdr:spPr>
    </xdr:pic>
    <xdr:clientData/>
  </xdr:twoCellAnchor>
  <xdr:twoCellAnchor>
    <xdr:from>
      <xdr:col>2</xdr:col>
      <xdr:colOff>228599</xdr:colOff>
      <xdr:row>16</xdr:row>
      <xdr:rowOff>584200</xdr:rowOff>
    </xdr:from>
    <xdr:to>
      <xdr:col>2</xdr:col>
      <xdr:colOff>1543445</xdr:colOff>
      <xdr:row>16</xdr:row>
      <xdr:rowOff>1469390</xdr:rowOff>
    </xdr:to>
    <xdr:pic>
      <xdr:nvPicPr>
        <xdr:cNvPr id="373" name="Kép 372">
          <a:extLst>
            <a:ext uri="{FF2B5EF4-FFF2-40B4-BE49-F238E27FC236}">
              <a16:creationId xmlns:a16="http://schemas.microsoft.com/office/drawing/2014/main" id="{7EB2DB0D-322A-4170-BA50-200AA750D87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6977" t="35036" r="20776" b="19239"/>
        <a:stretch/>
      </xdr:blipFill>
      <xdr:spPr>
        <a:xfrm>
          <a:off x="3436619" y="31689040"/>
          <a:ext cx="1314846" cy="885190"/>
        </a:xfrm>
        <a:prstGeom prst="rect">
          <a:avLst/>
        </a:prstGeom>
      </xdr:spPr>
    </xdr:pic>
    <xdr:clientData/>
  </xdr:twoCellAnchor>
  <xdr:twoCellAnchor>
    <xdr:from>
      <xdr:col>2</xdr:col>
      <xdr:colOff>292100</xdr:colOff>
      <xdr:row>17</xdr:row>
      <xdr:rowOff>342900</xdr:rowOff>
    </xdr:from>
    <xdr:to>
      <xdr:col>2</xdr:col>
      <xdr:colOff>1424954</xdr:colOff>
      <xdr:row>17</xdr:row>
      <xdr:rowOff>1426210</xdr:rowOff>
    </xdr:to>
    <xdr:pic>
      <xdr:nvPicPr>
        <xdr:cNvPr id="374" name="Kép 373">
          <a:extLst>
            <a:ext uri="{FF2B5EF4-FFF2-40B4-BE49-F238E27FC236}">
              <a16:creationId xmlns:a16="http://schemas.microsoft.com/office/drawing/2014/main" id="{8D22CDE8-2BC5-4439-A079-B6EE48BDC3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3762" t="23119" r="21651" b="24220"/>
        <a:stretch/>
      </xdr:blipFill>
      <xdr:spPr>
        <a:xfrm>
          <a:off x="3500120" y="33451800"/>
          <a:ext cx="1132854" cy="1083310"/>
        </a:xfrm>
        <a:prstGeom prst="rect">
          <a:avLst/>
        </a:prstGeom>
      </xdr:spPr>
    </xdr:pic>
    <xdr:clientData/>
  </xdr:twoCellAnchor>
  <xdr:twoCellAnchor>
    <xdr:from>
      <xdr:col>2</xdr:col>
      <xdr:colOff>342900</xdr:colOff>
      <xdr:row>18</xdr:row>
      <xdr:rowOff>419100</xdr:rowOff>
    </xdr:from>
    <xdr:to>
      <xdr:col>2</xdr:col>
      <xdr:colOff>1545590</xdr:colOff>
      <xdr:row>18</xdr:row>
      <xdr:rowOff>1355900</xdr:rowOff>
    </xdr:to>
    <xdr:pic>
      <xdr:nvPicPr>
        <xdr:cNvPr id="375" name="Kép 374">
          <a:extLst>
            <a:ext uri="{FF2B5EF4-FFF2-40B4-BE49-F238E27FC236}">
              <a16:creationId xmlns:a16="http://schemas.microsoft.com/office/drawing/2014/main" id="{E8CD9F2C-04CA-40E1-A7F9-1BECE759C95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3134" t="26229" r="24602" b="33159"/>
        <a:stretch/>
      </xdr:blipFill>
      <xdr:spPr>
        <a:xfrm>
          <a:off x="3550920" y="35532060"/>
          <a:ext cx="1202690" cy="936800"/>
        </a:xfrm>
        <a:prstGeom prst="rect">
          <a:avLst/>
        </a:prstGeom>
      </xdr:spPr>
    </xdr:pic>
    <xdr:clientData/>
  </xdr:twoCellAnchor>
  <xdr:twoCellAnchor>
    <xdr:from>
      <xdr:col>2</xdr:col>
      <xdr:colOff>190501</xdr:colOff>
      <xdr:row>19</xdr:row>
      <xdr:rowOff>508000</xdr:rowOff>
    </xdr:from>
    <xdr:to>
      <xdr:col>2</xdr:col>
      <xdr:colOff>1578611</xdr:colOff>
      <xdr:row>19</xdr:row>
      <xdr:rowOff>1465430</xdr:rowOff>
    </xdr:to>
    <xdr:pic>
      <xdr:nvPicPr>
        <xdr:cNvPr id="376" name="Kép 375">
          <a:extLst>
            <a:ext uri="{FF2B5EF4-FFF2-40B4-BE49-F238E27FC236}">
              <a16:creationId xmlns:a16="http://schemas.microsoft.com/office/drawing/2014/main" id="{EA6A0A59-9899-4F6C-9011-9671F19A796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4282" t="26389" r="19751" b="27777"/>
        <a:stretch/>
      </xdr:blipFill>
      <xdr:spPr>
        <a:xfrm>
          <a:off x="3398521" y="37625020"/>
          <a:ext cx="1388110" cy="957430"/>
        </a:xfrm>
        <a:prstGeom prst="rect">
          <a:avLst/>
        </a:prstGeom>
      </xdr:spPr>
    </xdr:pic>
    <xdr:clientData/>
  </xdr:twoCellAnchor>
  <xdr:twoCellAnchor>
    <xdr:from>
      <xdr:col>2</xdr:col>
      <xdr:colOff>241301</xdr:colOff>
      <xdr:row>20</xdr:row>
      <xdr:rowOff>609600</xdr:rowOff>
    </xdr:from>
    <xdr:to>
      <xdr:col>2</xdr:col>
      <xdr:colOff>1583691</xdr:colOff>
      <xdr:row>20</xdr:row>
      <xdr:rowOff>1312918</xdr:rowOff>
    </xdr:to>
    <xdr:pic>
      <xdr:nvPicPr>
        <xdr:cNvPr id="377" name="Kép 376">
          <a:extLst>
            <a:ext uri="{FF2B5EF4-FFF2-40B4-BE49-F238E27FC236}">
              <a16:creationId xmlns:a16="http://schemas.microsoft.com/office/drawing/2014/main" id="{11CB7B35-AAD7-4E97-93B5-9108A42142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1373" t="30120" r="16470" b="31300"/>
        <a:stretch/>
      </xdr:blipFill>
      <xdr:spPr>
        <a:xfrm>
          <a:off x="3449321" y="39730680"/>
          <a:ext cx="1342390" cy="703318"/>
        </a:xfrm>
        <a:prstGeom prst="rect">
          <a:avLst/>
        </a:prstGeom>
      </xdr:spPr>
    </xdr:pic>
    <xdr:clientData/>
  </xdr:twoCellAnchor>
  <xdr:twoCellAnchor>
    <xdr:from>
      <xdr:col>2</xdr:col>
      <xdr:colOff>342900</xdr:colOff>
      <xdr:row>21</xdr:row>
      <xdr:rowOff>533400</xdr:rowOff>
    </xdr:from>
    <xdr:to>
      <xdr:col>2</xdr:col>
      <xdr:colOff>1410522</xdr:colOff>
      <xdr:row>21</xdr:row>
      <xdr:rowOff>1389289</xdr:rowOff>
    </xdr:to>
    <xdr:pic>
      <xdr:nvPicPr>
        <xdr:cNvPr id="378" name="Kép 377">
          <a:extLst>
            <a:ext uri="{FF2B5EF4-FFF2-40B4-BE49-F238E27FC236}">
              <a16:creationId xmlns:a16="http://schemas.microsoft.com/office/drawing/2014/main" id="{9DF0B3B3-CED0-470B-A92D-EB4F8BA736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8963" t="9261" b="25275"/>
        <a:stretch/>
      </xdr:blipFill>
      <xdr:spPr>
        <a:xfrm>
          <a:off x="3550920" y="41658540"/>
          <a:ext cx="1067622" cy="855889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22</xdr:row>
      <xdr:rowOff>558800</xdr:rowOff>
    </xdr:from>
    <xdr:to>
      <xdr:col>2</xdr:col>
      <xdr:colOff>1334322</xdr:colOff>
      <xdr:row>22</xdr:row>
      <xdr:rowOff>1428024</xdr:rowOff>
    </xdr:to>
    <xdr:pic>
      <xdr:nvPicPr>
        <xdr:cNvPr id="379" name="Kép 378">
          <a:extLst>
            <a:ext uri="{FF2B5EF4-FFF2-40B4-BE49-F238E27FC236}">
              <a16:creationId xmlns:a16="http://schemas.microsoft.com/office/drawing/2014/main" id="{050078C6-093B-43F3-AEDC-7B15D2C8F0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8963" t="9261" b="25275"/>
        <a:stretch/>
      </xdr:blipFill>
      <xdr:spPr>
        <a:xfrm>
          <a:off x="3474720" y="43688000"/>
          <a:ext cx="1067622" cy="869224"/>
        </a:xfrm>
        <a:prstGeom prst="rect">
          <a:avLst/>
        </a:prstGeom>
      </xdr:spPr>
    </xdr:pic>
    <xdr:clientData/>
  </xdr:twoCellAnchor>
  <xdr:twoCellAnchor>
    <xdr:from>
      <xdr:col>2</xdr:col>
      <xdr:colOff>368300</xdr:colOff>
      <xdr:row>23</xdr:row>
      <xdr:rowOff>520700</xdr:rowOff>
    </xdr:from>
    <xdr:to>
      <xdr:col>2</xdr:col>
      <xdr:colOff>1432112</xdr:colOff>
      <xdr:row>23</xdr:row>
      <xdr:rowOff>1389924</xdr:rowOff>
    </xdr:to>
    <xdr:pic>
      <xdr:nvPicPr>
        <xdr:cNvPr id="380" name="Kép 379">
          <a:extLst>
            <a:ext uri="{FF2B5EF4-FFF2-40B4-BE49-F238E27FC236}">
              <a16:creationId xmlns:a16="http://schemas.microsoft.com/office/drawing/2014/main" id="{576B2301-E2BB-4526-BA7A-BED76113EC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8963" t="9261" b="25275"/>
        <a:stretch/>
      </xdr:blipFill>
      <xdr:spPr>
        <a:xfrm>
          <a:off x="3576320" y="45653960"/>
          <a:ext cx="1063812" cy="869224"/>
        </a:xfrm>
        <a:prstGeom prst="rect">
          <a:avLst/>
        </a:prstGeom>
      </xdr:spPr>
    </xdr:pic>
    <xdr:clientData/>
  </xdr:twoCellAnchor>
  <xdr:twoCellAnchor>
    <xdr:from>
      <xdr:col>2</xdr:col>
      <xdr:colOff>190500</xdr:colOff>
      <xdr:row>24</xdr:row>
      <xdr:rowOff>673100</xdr:rowOff>
    </xdr:from>
    <xdr:to>
      <xdr:col>2</xdr:col>
      <xdr:colOff>1543240</xdr:colOff>
      <xdr:row>24</xdr:row>
      <xdr:rowOff>1393734</xdr:rowOff>
    </xdr:to>
    <xdr:pic>
      <xdr:nvPicPr>
        <xdr:cNvPr id="381" name="Kép 380">
          <a:extLst>
            <a:ext uri="{FF2B5EF4-FFF2-40B4-BE49-F238E27FC236}">
              <a16:creationId xmlns:a16="http://schemas.microsoft.com/office/drawing/2014/main" id="{FCF2B0DB-8F5E-4724-808E-04122B3A45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t="23420" b="20497"/>
        <a:stretch/>
      </xdr:blipFill>
      <xdr:spPr>
        <a:xfrm>
          <a:off x="3398520" y="47810420"/>
          <a:ext cx="1352740" cy="720634"/>
        </a:xfrm>
        <a:prstGeom prst="rect">
          <a:avLst/>
        </a:prstGeom>
      </xdr:spPr>
    </xdr:pic>
    <xdr:clientData/>
  </xdr:twoCellAnchor>
  <xdr:twoCellAnchor>
    <xdr:from>
      <xdr:col>2</xdr:col>
      <xdr:colOff>190500</xdr:colOff>
      <xdr:row>25</xdr:row>
      <xdr:rowOff>609600</xdr:rowOff>
    </xdr:from>
    <xdr:to>
      <xdr:col>2</xdr:col>
      <xdr:colOff>1543240</xdr:colOff>
      <xdr:row>25</xdr:row>
      <xdr:rowOff>1349284</xdr:rowOff>
    </xdr:to>
    <xdr:pic>
      <xdr:nvPicPr>
        <xdr:cNvPr id="382" name="Kép 381">
          <a:extLst>
            <a:ext uri="{FF2B5EF4-FFF2-40B4-BE49-F238E27FC236}">
              <a16:creationId xmlns:a16="http://schemas.microsoft.com/office/drawing/2014/main" id="{80DE29B2-378D-41A1-A989-69199E9F474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t="23420" b="20497"/>
        <a:stretch/>
      </xdr:blipFill>
      <xdr:spPr>
        <a:xfrm>
          <a:off x="3398520" y="49750980"/>
          <a:ext cx="1352740" cy="739684"/>
        </a:xfrm>
        <a:prstGeom prst="rect">
          <a:avLst/>
        </a:prstGeom>
      </xdr:spPr>
    </xdr:pic>
    <xdr:clientData/>
  </xdr:twoCellAnchor>
  <xdr:twoCellAnchor>
    <xdr:from>
      <xdr:col>2</xdr:col>
      <xdr:colOff>228600</xdr:colOff>
      <xdr:row>26</xdr:row>
      <xdr:rowOff>647700</xdr:rowOff>
    </xdr:from>
    <xdr:to>
      <xdr:col>2</xdr:col>
      <xdr:colOff>1520687</xdr:colOff>
      <xdr:row>26</xdr:row>
      <xdr:rowOff>1470648</xdr:rowOff>
    </xdr:to>
    <xdr:pic>
      <xdr:nvPicPr>
        <xdr:cNvPr id="383" name="Kép 382">
          <a:extLst>
            <a:ext uri="{FF2B5EF4-FFF2-40B4-BE49-F238E27FC236}">
              <a16:creationId xmlns:a16="http://schemas.microsoft.com/office/drawing/2014/main" id="{35EB890E-C2F4-4220-B47E-69ACD6DF91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9225" t="24714" r="8204" b="23121"/>
        <a:stretch/>
      </xdr:blipFill>
      <xdr:spPr>
        <a:xfrm>
          <a:off x="3436620" y="51793140"/>
          <a:ext cx="1292087" cy="822948"/>
        </a:xfrm>
        <a:prstGeom prst="rect">
          <a:avLst/>
        </a:prstGeom>
      </xdr:spPr>
    </xdr:pic>
    <xdr:clientData/>
  </xdr:twoCellAnchor>
  <xdr:twoCellAnchor>
    <xdr:from>
      <xdr:col>2</xdr:col>
      <xdr:colOff>241300</xdr:colOff>
      <xdr:row>27</xdr:row>
      <xdr:rowOff>596900</xdr:rowOff>
    </xdr:from>
    <xdr:to>
      <xdr:col>2</xdr:col>
      <xdr:colOff>1541007</xdr:colOff>
      <xdr:row>27</xdr:row>
      <xdr:rowOff>1429373</xdr:rowOff>
    </xdr:to>
    <xdr:pic>
      <xdr:nvPicPr>
        <xdr:cNvPr id="384" name="Kép 383">
          <a:extLst>
            <a:ext uri="{FF2B5EF4-FFF2-40B4-BE49-F238E27FC236}">
              <a16:creationId xmlns:a16="http://schemas.microsoft.com/office/drawing/2014/main" id="{289AEDAD-48EE-4A85-AF8F-D9CFD68DF2B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9225" t="24714" r="8204" b="23121"/>
        <a:stretch/>
      </xdr:blipFill>
      <xdr:spPr>
        <a:xfrm>
          <a:off x="3449320" y="53746400"/>
          <a:ext cx="1299707" cy="832473"/>
        </a:xfrm>
        <a:prstGeom prst="rect">
          <a:avLst/>
        </a:prstGeom>
      </xdr:spPr>
    </xdr:pic>
    <xdr:clientData/>
  </xdr:twoCellAnchor>
  <xdr:twoCellAnchor>
    <xdr:from>
      <xdr:col>2</xdr:col>
      <xdr:colOff>292100</xdr:colOff>
      <xdr:row>28</xdr:row>
      <xdr:rowOff>584200</xdr:rowOff>
    </xdr:from>
    <xdr:to>
      <xdr:col>2</xdr:col>
      <xdr:colOff>1580377</xdr:colOff>
      <xdr:row>28</xdr:row>
      <xdr:rowOff>1390003</xdr:rowOff>
    </xdr:to>
    <xdr:pic>
      <xdr:nvPicPr>
        <xdr:cNvPr id="385" name="Kép 384">
          <a:extLst>
            <a:ext uri="{FF2B5EF4-FFF2-40B4-BE49-F238E27FC236}">
              <a16:creationId xmlns:a16="http://schemas.microsoft.com/office/drawing/2014/main" id="{EB86D5C0-656E-43A0-9FBE-79D8479E0DF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9225" t="24714" r="8204" b="23121"/>
        <a:stretch/>
      </xdr:blipFill>
      <xdr:spPr>
        <a:xfrm>
          <a:off x="3500120" y="55737760"/>
          <a:ext cx="1288277" cy="805803"/>
        </a:xfrm>
        <a:prstGeom prst="rect">
          <a:avLst/>
        </a:prstGeom>
      </xdr:spPr>
    </xdr:pic>
    <xdr:clientData/>
  </xdr:twoCellAnchor>
  <xdr:twoCellAnchor>
    <xdr:from>
      <xdr:col>2</xdr:col>
      <xdr:colOff>292100</xdr:colOff>
      <xdr:row>29</xdr:row>
      <xdr:rowOff>508000</xdr:rowOff>
    </xdr:from>
    <xdr:to>
      <xdr:col>2</xdr:col>
      <xdr:colOff>1540476</xdr:colOff>
      <xdr:row>29</xdr:row>
      <xdr:rowOff>1447800</xdr:rowOff>
    </xdr:to>
    <xdr:pic>
      <xdr:nvPicPr>
        <xdr:cNvPr id="386" name="Kép 385">
          <a:extLst>
            <a:ext uri="{FF2B5EF4-FFF2-40B4-BE49-F238E27FC236}">
              <a16:creationId xmlns:a16="http://schemas.microsoft.com/office/drawing/2014/main" id="{B7E4EFF5-673B-40A9-B2FA-213AE6A2AC1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7031" t="16270" r="9055" b="20636"/>
        <a:stretch/>
      </xdr:blipFill>
      <xdr:spPr>
        <a:xfrm>
          <a:off x="3500120" y="57665620"/>
          <a:ext cx="1248376" cy="939800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30</xdr:row>
      <xdr:rowOff>508000</xdr:rowOff>
    </xdr:from>
    <xdr:to>
      <xdr:col>2</xdr:col>
      <xdr:colOff>1507456</xdr:colOff>
      <xdr:row>30</xdr:row>
      <xdr:rowOff>1447800</xdr:rowOff>
    </xdr:to>
    <xdr:pic>
      <xdr:nvPicPr>
        <xdr:cNvPr id="387" name="Kép 386">
          <a:extLst>
            <a:ext uri="{FF2B5EF4-FFF2-40B4-BE49-F238E27FC236}">
              <a16:creationId xmlns:a16="http://schemas.microsoft.com/office/drawing/2014/main" id="{784F1479-6147-4CA8-A380-0739FC6A89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7031" t="16270" r="9055" b="20636"/>
        <a:stretch/>
      </xdr:blipFill>
      <xdr:spPr>
        <a:xfrm>
          <a:off x="3474720" y="59669680"/>
          <a:ext cx="1240756" cy="939800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31</xdr:row>
      <xdr:rowOff>457200</xdr:rowOff>
    </xdr:from>
    <xdr:to>
      <xdr:col>2</xdr:col>
      <xdr:colOff>1507456</xdr:colOff>
      <xdr:row>31</xdr:row>
      <xdr:rowOff>1393190</xdr:rowOff>
    </xdr:to>
    <xdr:pic>
      <xdr:nvPicPr>
        <xdr:cNvPr id="388" name="Kép 387">
          <a:extLst>
            <a:ext uri="{FF2B5EF4-FFF2-40B4-BE49-F238E27FC236}">
              <a16:creationId xmlns:a16="http://schemas.microsoft.com/office/drawing/2014/main" id="{5FD84A39-2CB0-4F3F-A4D6-010D277EEB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7031" t="16270" r="9055" b="20636"/>
        <a:stretch/>
      </xdr:blipFill>
      <xdr:spPr>
        <a:xfrm>
          <a:off x="3474720" y="61622940"/>
          <a:ext cx="1240756" cy="935990"/>
        </a:xfrm>
        <a:prstGeom prst="rect">
          <a:avLst/>
        </a:prstGeom>
      </xdr:spPr>
    </xdr:pic>
    <xdr:clientData/>
  </xdr:twoCellAnchor>
  <xdr:twoCellAnchor>
    <xdr:from>
      <xdr:col>2</xdr:col>
      <xdr:colOff>76200</xdr:colOff>
      <xdr:row>32</xdr:row>
      <xdr:rowOff>520700</xdr:rowOff>
    </xdr:from>
    <xdr:to>
      <xdr:col>2</xdr:col>
      <xdr:colOff>1653682</xdr:colOff>
      <xdr:row>32</xdr:row>
      <xdr:rowOff>1426210</xdr:rowOff>
    </xdr:to>
    <xdr:pic>
      <xdr:nvPicPr>
        <xdr:cNvPr id="389" name="Kép 388">
          <a:extLst>
            <a:ext uri="{FF2B5EF4-FFF2-40B4-BE49-F238E27FC236}">
              <a16:creationId xmlns:a16="http://schemas.microsoft.com/office/drawing/2014/main" id="{9406E684-1A0C-4C57-8F60-97C63262FD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t="20550" b="22461"/>
        <a:stretch/>
      </xdr:blipFill>
      <xdr:spPr>
        <a:xfrm>
          <a:off x="3284220" y="63690500"/>
          <a:ext cx="1577482" cy="905510"/>
        </a:xfrm>
        <a:prstGeom prst="rect">
          <a:avLst/>
        </a:prstGeom>
      </xdr:spPr>
    </xdr:pic>
    <xdr:clientData/>
  </xdr:twoCellAnchor>
  <xdr:twoCellAnchor>
    <xdr:from>
      <xdr:col>2</xdr:col>
      <xdr:colOff>76200</xdr:colOff>
      <xdr:row>33</xdr:row>
      <xdr:rowOff>520700</xdr:rowOff>
    </xdr:from>
    <xdr:to>
      <xdr:col>2</xdr:col>
      <xdr:colOff>1653682</xdr:colOff>
      <xdr:row>33</xdr:row>
      <xdr:rowOff>1426210</xdr:rowOff>
    </xdr:to>
    <xdr:pic>
      <xdr:nvPicPr>
        <xdr:cNvPr id="390" name="Kép 389">
          <a:extLst>
            <a:ext uri="{FF2B5EF4-FFF2-40B4-BE49-F238E27FC236}">
              <a16:creationId xmlns:a16="http://schemas.microsoft.com/office/drawing/2014/main" id="{7F9B7090-DCC5-4D91-8F19-5803B6A0EE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t="20550" b="22461"/>
        <a:stretch/>
      </xdr:blipFill>
      <xdr:spPr>
        <a:xfrm>
          <a:off x="3284220" y="65694560"/>
          <a:ext cx="1577482" cy="905510"/>
        </a:xfrm>
        <a:prstGeom prst="rect">
          <a:avLst/>
        </a:prstGeom>
      </xdr:spPr>
    </xdr:pic>
    <xdr:clientData/>
  </xdr:twoCellAnchor>
  <xdr:twoCellAnchor>
    <xdr:from>
      <xdr:col>2</xdr:col>
      <xdr:colOff>127000</xdr:colOff>
      <xdr:row>34</xdr:row>
      <xdr:rowOff>571500</xdr:rowOff>
    </xdr:from>
    <xdr:to>
      <xdr:col>2</xdr:col>
      <xdr:colOff>1694957</xdr:colOff>
      <xdr:row>34</xdr:row>
      <xdr:rowOff>1469390</xdr:rowOff>
    </xdr:to>
    <xdr:pic>
      <xdr:nvPicPr>
        <xdr:cNvPr id="391" name="Kép 390">
          <a:extLst>
            <a:ext uri="{FF2B5EF4-FFF2-40B4-BE49-F238E27FC236}">
              <a16:creationId xmlns:a16="http://schemas.microsoft.com/office/drawing/2014/main" id="{6FE022B8-C454-416B-81E5-4C6F77CDF8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t="20550" b="22461"/>
        <a:stretch/>
      </xdr:blipFill>
      <xdr:spPr>
        <a:xfrm>
          <a:off x="3335020" y="67749420"/>
          <a:ext cx="1567957" cy="897890"/>
        </a:xfrm>
        <a:prstGeom prst="rect">
          <a:avLst/>
        </a:prstGeom>
      </xdr:spPr>
    </xdr:pic>
    <xdr:clientData/>
  </xdr:twoCellAnchor>
  <xdr:twoCellAnchor>
    <xdr:from>
      <xdr:col>2</xdr:col>
      <xdr:colOff>165100</xdr:colOff>
      <xdr:row>35</xdr:row>
      <xdr:rowOff>457200</xdr:rowOff>
    </xdr:from>
    <xdr:to>
      <xdr:col>2</xdr:col>
      <xdr:colOff>1542201</xdr:colOff>
      <xdr:row>35</xdr:row>
      <xdr:rowOff>1466318</xdr:rowOff>
    </xdr:to>
    <xdr:pic>
      <xdr:nvPicPr>
        <xdr:cNvPr id="392" name="Kép 391">
          <a:extLst>
            <a:ext uri="{FF2B5EF4-FFF2-40B4-BE49-F238E27FC236}">
              <a16:creationId xmlns:a16="http://schemas.microsoft.com/office/drawing/2014/main" id="{3FCDBA30-ED9E-4C1B-9EFB-1E4C0B5BB2E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t="17545" r="11706" b="19607"/>
        <a:stretch/>
      </xdr:blipFill>
      <xdr:spPr>
        <a:xfrm>
          <a:off x="3373120" y="69639180"/>
          <a:ext cx="1377101" cy="1009118"/>
        </a:xfrm>
        <a:prstGeom prst="rect">
          <a:avLst/>
        </a:prstGeom>
      </xdr:spPr>
    </xdr:pic>
    <xdr:clientData/>
  </xdr:twoCellAnchor>
  <xdr:twoCellAnchor>
    <xdr:from>
      <xdr:col>2</xdr:col>
      <xdr:colOff>177800</xdr:colOff>
      <xdr:row>36</xdr:row>
      <xdr:rowOff>482600</xdr:rowOff>
    </xdr:from>
    <xdr:to>
      <xdr:col>2</xdr:col>
      <xdr:colOff>1581571</xdr:colOff>
      <xdr:row>36</xdr:row>
      <xdr:rowOff>1505053</xdr:rowOff>
    </xdr:to>
    <xdr:pic>
      <xdr:nvPicPr>
        <xdr:cNvPr id="393" name="Kép 392">
          <a:extLst>
            <a:ext uri="{FF2B5EF4-FFF2-40B4-BE49-F238E27FC236}">
              <a16:creationId xmlns:a16="http://schemas.microsoft.com/office/drawing/2014/main" id="{78712DEB-32EA-491C-B84B-813DAC7758E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t="17545" r="11706" b="19607"/>
        <a:stretch/>
      </xdr:blipFill>
      <xdr:spPr>
        <a:xfrm>
          <a:off x="3385820" y="71668640"/>
          <a:ext cx="1403771" cy="1022453"/>
        </a:xfrm>
        <a:prstGeom prst="rect">
          <a:avLst/>
        </a:prstGeom>
      </xdr:spPr>
    </xdr:pic>
    <xdr:clientData/>
  </xdr:twoCellAnchor>
  <xdr:twoCellAnchor>
    <xdr:from>
      <xdr:col>2</xdr:col>
      <xdr:colOff>190500</xdr:colOff>
      <xdr:row>37</xdr:row>
      <xdr:rowOff>520700</xdr:rowOff>
    </xdr:from>
    <xdr:to>
      <xdr:col>2</xdr:col>
      <xdr:colOff>1584746</xdr:colOff>
      <xdr:row>37</xdr:row>
      <xdr:rowOff>1543153</xdr:rowOff>
    </xdr:to>
    <xdr:pic>
      <xdr:nvPicPr>
        <xdr:cNvPr id="394" name="Kép 393">
          <a:extLst>
            <a:ext uri="{FF2B5EF4-FFF2-40B4-BE49-F238E27FC236}">
              <a16:creationId xmlns:a16="http://schemas.microsoft.com/office/drawing/2014/main" id="{C2166ABD-AB48-498E-A92A-6ACED440F5D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t="17545" r="11706" b="19607"/>
        <a:stretch/>
      </xdr:blipFill>
      <xdr:spPr>
        <a:xfrm>
          <a:off x="3398520" y="73710800"/>
          <a:ext cx="1394246" cy="1022453"/>
        </a:xfrm>
        <a:prstGeom prst="rect">
          <a:avLst/>
        </a:prstGeom>
      </xdr:spPr>
    </xdr:pic>
    <xdr:clientData/>
  </xdr:twoCellAnchor>
  <xdr:twoCellAnchor>
    <xdr:from>
      <xdr:col>2</xdr:col>
      <xdr:colOff>165100</xdr:colOff>
      <xdr:row>38</xdr:row>
      <xdr:rowOff>406400</xdr:rowOff>
    </xdr:from>
    <xdr:to>
      <xdr:col>2</xdr:col>
      <xdr:colOff>1542201</xdr:colOff>
      <xdr:row>38</xdr:row>
      <xdr:rowOff>1428853</xdr:rowOff>
    </xdr:to>
    <xdr:pic>
      <xdr:nvPicPr>
        <xdr:cNvPr id="395" name="Kép 394">
          <a:extLst>
            <a:ext uri="{FF2B5EF4-FFF2-40B4-BE49-F238E27FC236}">
              <a16:creationId xmlns:a16="http://schemas.microsoft.com/office/drawing/2014/main" id="{06560736-D3A4-4FCC-8E1A-322465DDAAA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t="17545" r="11706" b="19607"/>
        <a:stretch/>
      </xdr:blipFill>
      <xdr:spPr>
        <a:xfrm>
          <a:off x="3373120" y="75600560"/>
          <a:ext cx="1377101" cy="1022453"/>
        </a:xfrm>
        <a:prstGeom prst="rect">
          <a:avLst/>
        </a:prstGeom>
      </xdr:spPr>
    </xdr:pic>
    <xdr:clientData/>
  </xdr:twoCellAnchor>
  <xdr:twoCellAnchor>
    <xdr:from>
      <xdr:col>2</xdr:col>
      <xdr:colOff>355600</xdr:colOff>
      <xdr:row>40</xdr:row>
      <xdr:rowOff>419100</xdr:rowOff>
    </xdr:from>
    <xdr:to>
      <xdr:col>2</xdr:col>
      <xdr:colOff>1427867</xdr:colOff>
      <xdr:row>40</xdr:row>
      <xdr:rowOff>1544363</xdr:rowOff>
    </xdr:to>
    <xdr:pic>
      <xdr:nvPicPr>
        <xdr:cNvPr id="396" name="Kép 395">
          <a:extLst>
            <a:ext uri="{FF2B5EF4-FFF2-40B4-BE49-F238E27FC236}">
              <a16:creationId xmlns:a16="http://schemas.microsoft.com/office/drawing/2014/main" id="{462DD6F8-0FF3-4549-AE9A-6D73F1E27D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5047" t="17127" r="16673" b="12476"/>
        <a:stretch/>
      </xdr:blipFill>
      <xdr:spPr>
        <a:xfrm>
          <a:off x="3563620" y="79621380"/>
          <a:ext cx="1072267" cy="1125263"/>
        </a:xfrm>
        <a:prstGeom prst="rect">
          <a:avLst/>
        </a:prstGeom>
      </xdr:spPr>
    </xdr:pic>
    <xdr:clientData/>
  </xdr:twoCellAnchor>
  <xdr:twoCellAnchor>
    <xdr:from>
      <xdr:col>2</xdr:col>
      <xdr:colOff>330200</xdr:colOff>
      <xdr:row>41</xdr:row>
      <xdr:rowOff>381000</xdr:rowOff>
    </xdr:from>
    <xdr:to>
      <xdr:col>2</xdr:col>
      <xdr:colOff>1389132</xdr:colOff>
      <xdr:row>41</xdr:row>
      <xdr:rowOff>1506263</xdr:rowOff>
    </xdr:to>
    <xdr:pic>
      <xdr:nvPicPr>
        <xdr:cNvPr id="397" name="Kép 396">
          <a:extLst>
            <a:ext uri="{FF2B5EF4-FFF2-40B4-BE49-F238E27FC236}">
              <a16:creationId xmlns:a16="http://schemas.microsoft.com/office/drawing/2014/main" id="{C32C929A-AE5D-4223-9C21-514AB2A888A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5047" t="17127" r="16673" b="12476"/>
        <a:stretch/>
      </xdr:blipFill>
      <xdr:spPr>
        <a:xfrm>
          <a:off x="3538220" y="81587340"/>
          <a:ext cx="1058932" cy="1125263"/>
        </a:xfrm>
        <a:prstGeom prst="rect">
          <a:avLst/>
        </a:prstGeom>
      </xdr:spPr>
    </xdr:pic>
    <xdr:clientData/>
  </xdr:twoCellAnchor>
  <xdr:twoCellAnchor>
    <xdr:from>
      <xdr:col>2</xdr:col>
      <xdr:colOff>393700</xdr:colOff>
      <xdr:row>42</xdr:row>
      <xdr:rowOff>342900</xdr:rowOff>
    </xdr:from>
    <xdr:to>
      <xdr:col>2</xdr:col>
      <xdr:colOff>1465967</xdr:colOff>
      <xdr:row>42</xdr:row>
      <xdr:rowOff>1468163</xdr:rowOff>
    </xdr:to>
    <xdr:pic>
      <xdr:nvPicPr>
        <xdr:cNvPr id="398" name="Kép 397">
          <a:extLst>
            <a:ext uri="{FF2B5EF4-FFF2-40B4-BE49-F238E27FC236}">
              <a16:creationId xmlns:a16="http://schemas.microsoft.com/office/drawing/2014/main" id="{787DAA0C-BFBF-4638-8973-DBBFE63AD2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5047" t="17127" r="16673" b="12476"/>
        <a:stretch/>
      </xdr:blipFill>
      <xdr:spPr>
        <a:xfrm>
          <a:off x="3601720" y="83553300"/>
          <a:ext cx="1072267" cy="1125263"/>
        </a:xfrm>
        <a:prstGeom prst="rect">
          <a:avLst/>
        </a:prstGeom>
      </xdr:spPr>
    </xdr:pic>
    <xdr:clientData/>
  </xdr:twoCellAnchor>
  <xdr:twoCellAnchor>
    <xdr:from>
      <xdr:col>2</xdr:col>
      <xdr:colOff>177800</xdr:colOff>
      <xdr:row>44</xdr:row>
      <xdr:rowOff>330200</xdr:rowOff>
    </xdr:from>
    <xdr:to>
      <xdr:col>2</xdr:col>
      <xdr:colOff>1656477</xdr:colOff>
      <xdr:row>44</xdr:row>
      <xdr:rowOff>1312639</xdr:rowOff>
    </xdr:to>
    <xdr:pic>
      <xdr:nvPicPr>
        <xdr:cNvPr id="399" name="Kép 398">
          <a:extLst>
            <a:ext uri="{FF2B5EF4-FFF2-40B4-BE49-F238E27FC236}">
              <a16:creationId xmlns:a16="http://schemas.microsoft.com/office/drawing/2014/main" id="{75858A6A-0FC3-43DE-AD5F-43200E917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85820" y="87548720"/>
          <a:ext cx="1478677" cy="982439"/>
        </a:xfrm>
        <a:prstGeom prst="rect">
          <a:avLst/>
        </a:prstGeom>
      </xdr:spPr>
    </xdr:pic>
    <xdr:clientData/>
  </xdr:twoCellAnchor>
  <xdr:twoCellAnchor>
    <xdr:from>
      <xdr:col>2</xdr:col>
      <xdr:colOff>165100</xdr:colOff>
      <xdr:row>45</xdr:row>
      <xdr:rowOff>381000</xdr:rowOff>
    </xdr:from>
    <xdr:to>
      <xdr:col>2</xdr:col>
      <xdr:colOff>1657112</xdr:colOff>
      <xdr:row>45</xdr:row>
      <xdr:rowOff>1355819</xdr:rowOff>
    </xdr:to>
    <xdr:pic>
      <xdr:nvPicPr>
        <xdr:cNvPr id="400" name="Kép 399">
          <a:extLst>
            <a:ext uri="{FF2B5EF4-FFF2-40B4-BE49-F238E27FC236}">
              <a16:creationId xmlns:a16="http://schemas.microsoft.com/office/drawing/2014/main" id="{A9412BC9-86FC-4E5E-91A6-71590F39E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73120" y="89603580"/>
          <a:ext cx="1492012" cy="974819"/>
        </a:xfrm>
        <a:prstGeom prst="rect">
          <a:avLst/>
        </a:prstGeom>
      </xdr:spPr>
    </xdr:pic>
    <xdr:clientData/>
  </xdr:twoCellAnchor>
  <xdr:twoCellAnchor>
    <xdr:from>
      <xdr:col>2</xdr:col>
      <xdr:colOff>152400</xdr:colOff>
      <xdr:row>46</xdr:row>
      <xdr:rowOff>381000</xdr:rowOff>
    </xdr:from>
    <xdr:to>
      <xdr:col>2</xdr:col>
      <xdr:colOff>1640602</xdr:colOff>
      <xdr:row>46</xdr:row>
      <xdr:rowOff>1355819</xdr:rowOff>
    </xdr:to>
    <xdr:pic>
      <xdr:nvPicPr>
        <xdr:cNvPr id="401" name="Kép 400">
          <a:extLst>
            <a:ext uri="{FF2B5EF4-FFF2-40B4-BE49-F238E27FC236}">
              <a16:creationId xmlns:a16="http://schemas.microsoft.com/office/drawing/2014/main" id="{35707DA0-2E9F-4EB0-B726-22E62CAC4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0420" y="91607640"/>
          <a:ext cx="1488202" cy="974819"/>
        </a:xfrm>
        <a:prstGeom prst="rect">
          <a:avLst/>
        </a:prstGeom>
      </xdr:spPr>
    </xdr:pic>
    <xdr:clientData/>
  </xdr:twoCellAnchor>
  <xdr:twoCellAnchor>
    <xdr:from>
      <xdr:col>2</xdr:col>
      <xdr:colOff>50800</xdr:colOff>
      <xdr:row>48</xdr:row>
      <xdr:rowOff>749300</xdr:rowOff>
    </xdr:from>
    <xdr:to>
      <xdr:col>2</xdr:col>
      <xdr:colOff>1730476</xdr:colOff>
      <xdr:row>48</xdr:row>
      <xdr:rowOff>1256614</xdr:rowOff>
    </xdr:to>
    <xdr:pic>
      <xdr:nvPicPr>
        <xdr:cNvPr id="402" name="Kép 401">
          <a:extLst>
            <a:ext uri="{FF2B5EF4-FFF2-40B4-BE49-F238E27FC236}">
              <a16:creationId xmlns:a16="http://schemas.microsoft.com/office/drawing/2014/main" id="{3ADF8C27-18DF-4095-A59A-62BDEE57F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58820" y="95984060"/>
          <a:ext cx="1679676" cy="507314"/>
        </a:xfrm>
        <a:prstGeom prst="rect">
          <a:avLst/>
        </a:prstGeom>
      </xdr:spPr>
    </xdr:pic>
    <xdr:clientData/>
  </xdr:twoCellAnchor>
  <xdr:twoCellAnchor>
    <xdr:from>
      <xdr:col>2</xdr:col>
      <xdr:colOff>88900</xdr:colOff>
      <xdr:row>49</xdr:row>
      <xdr:rowOff>762000</xdr:rowOff>
    </xdr:from>
    <xdr:to>
      <xdr:col>2</xdr:col>
      <xdr:colOff>1768576</xdr:colOff>
      <xdr:row>49</xdr:row>
      <xdr:rowOff>1273124</xdr:rowOff>
    </xdr:to>
    <xdr:pic>
      <xdr:nvPicPr>
        <xdr:cNvPr id="403" name="Kép 402">
          <a:extLst>
            <a:ext uri="{FF2B5EF4-FFF2-40B4-BE49-F238E27FC236}">
              <a16:creationId xmlns:a16="http://schemas.microsoft.com/office/drawing/2014/main" id="{543A505C-DD8C-4082-BB91-6A7586545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96920" y="98000820"/>
          <a:ext cx="1679676" cy="511124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50</xdr:row>
      <xdr:rowOff>698500</xdr:rowOff>
    </xdr:from>
    <xdr:to>
      <xdr:col>2</xdr:col>
      <xdr:colOff>1735556</xdr:colOff>
      <xdr:row>50</xdr:row>
      <xdr:rowOff>1202004</xdr:rowOff>
    </xdr:to>
    <xdr:pic>
      <xdr:nvPicPr>
        <xdr:cNvPr id="404" name="Kép 403">
          <a:extLst>
            <a:ext uri="{FF2B5EF4-FFF2-40B4-BE49-F238E27FC236}">
              <a16:creationId xmlns:a16="http://schemas.microsoft.com/office/drawing/2014/main" id="{123C9E92-E971-4583-B75D-130D4C6A6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71520" y="99941380"/>
          <a:ext cx="1672056" cy="503504"/>
        </a:xfrm>
        <a:prstGeom prst="rect">
          <a:avLst/>
        </a:prstGeom>
      </xdr:spPr>
    </xdr:pic>
    <xdr:clientData/>
  </xdr:twoCellAnchor>
  <xdr:twoCellAnchor>
    <xdr:from>
      <xdr:col>2</xdr:col>
      <xdr:colOff>165100</xdr:colOff>
      <xdr:row>51</xdr:row>
      <xdr:rowOff>546100</xdr:rowOff>
    </xdr:from>
    <xdr:to>
      <xdr:col>2</xdr:col>
      <xdr:colOff>1637997</xdr:colOff>
      <xdr:row>51</xdr:row>
      <xdr:rowOff>1469390</xdr:rowOff>
    </xdr:to>
    <xdr:pic>
      <xdr:nvPicPr>
        <xdr:cNvPr id="405" name="Kép 404">
          <a:extLst>
            <a:ext uri="{FF2B5EF4-FFF2-40B4-BE49-F238E27FC236}">
              <a16:creationId xmlns:a16="http://schemas.microsoft.com/office/drawing/2014/main" id="{0E8FCFB3-57DD-47B0-9371-EF5F41C18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73120" y="101793040"/>
          <a:ext cx="1472897" cy="923290"/>
        </a:xfrm>
        <a:prstGeom prst="rect">
          <a:avLst/>
        </a:prstGeom>
      </xdr:spPr>
    </xdr:pic>
    <xdr:clientData/>
  </xdr:twoCellAnchor>
  <xdr:twoCellAnchor>
    <xdr:from>
      <xdr:col>2</xdr:col>
      <xdr:colOff>355600</xdr:colOff>
      <xdr:row>39</xdr:row>
      <xdr:rowOff>431800</xdr:rowOff>
    </xdr:from>
    <xdr:to>
      <xdr:col>2</xdr:col>
      <xdr:colOff>1427867</xdr:colOff>
      <xdr:row>39</xdr:row>
      <xdr:rowOff>1539918</xdr:rowOff>
    </xdr:to>
    <xdr:pic>
      <xdr:nvPicPr>
        <xdr:cNvPr id="406" name="Kép 405">
          <a:extLst>
            <a:ext uri="{FF2B5EF4-FFF2-40B4-BE49-F238E27FC236}">
              <a16:creationId xmlns:a16="http://schemas.microsoft.com/office/drawing/2014/main" id="{AA1551BF-C48F-4232-A044-C2F85310A7E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5047" t="17127" r="16673" b="12476"/>
        <a:stretch/>
      </xdr:blipFill>
      <xdr:spPr>
        <a:xfrm>
          <a:off x="3563620" y="77630020"/>
          <a:ext cx="1072267" cy="1108118"/>
        </a:xfrm>
        <a:prstGeom prst="rect">
          <a:avLst/>
        </a:prstGeom>
      </xdr:spPr>
    </xdr:pic>
    <xdr:clientData/>
  </xdr:twoCellAnchor>
  <xdr:twoCellAnchor>
    <xdr:from>
      <xdr:col>2</xdr:col>
      <xdr:colOff>139700</xdr:colOff>
      <xdr:row>43</xdr:row>
      <xdr:rowOff>368300</xdr:rowOff>
    </xdr:from>
    <xdr:to>
      <xdr:col>2</xdr:col>
      <xdr:colOff>1618377</xdr:colOff>
      <xdr:row>43</xdr:row>
      <xdr:rowOff>1350739</xdr:rowOff>
    </xdr:to>
    <xdr:pic>
      <xdr:nvPicPr>
        <xdr:cNvPr id="407" name="Kép 406">
          <a:extLst>
            <a:ext uri="{FF2B5EF4-FFF2-40B4-BE49-F238E27FC236}">
              <a16:creationId xmlns:a16="http://schemas.microsoft.com/office/drawing/2014/main" id="{AB588885-B447-466F-BF07-B334834BF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47720" y="85582760"/>
          <a:ext cx="1478677" cy="982439"/>
        </a:xfrm>
        <a:prstGeom prst="rect">
          <a:avLst/>
        </a:prstGeom>
      </xdr:spPr>
    </xdr:pic>
    <xdr:clientData/>
  </xdr:twoCellAnchor>
  <xdr:twoCellAnchor>
    <xdr:from>
      <xdr:col>2</xdr:col>
      <xdr:colOff>50800</xdr:colOff>
      <xdr:row>47</xdr:row>
      <xdr:rowOff>736600</xdr:rowOff>
    </xdr:from>
    <xdr:to>
      <xdr:col>2</xdr:col>
      <xdr:colOff>1730476</xdr:colOff>
      <xdr:row>47</xdr:row>
      <xdr:rowOff>1240104</xdr:rowOff>
    </xdr:to>
    <xdr:pic>
      <xdr:nvPicPr>
        <xdr:cNvPr id="408" name="Kép 407">
          <a:extLst>
            <a:ext uri="{FF2B5EF4-FFF2-40B4-BE49-F238E27FC236}">
              <a16:creationId xmlns:a16="http://schemas.microsoft.com/office/drawing/2014/main" id="{BB55C6DC-236C-481E-A953-656D1A429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58820" y="93967300"/>
          <a:ext cx="1679676" cy="503504"/>
        </a:xfrm>
        <a:prstGeom prst="rect">
          <a:avLst/>
        </a:prstGeom>
      </xdr:spPr>
    </xdr:pic>
    <xdr:clientData/>
  </xdr:twoCellAnchor>
  <xdr:twoCellAnchor>
    <xdr:from>
      <xdr:col>2</xdr:col>
      <xdr:colOff>304800</xdr:colOff>
      <xdr:row>52</xdr:row>
      <xdr:rowOff>368300</xdr:rowOff>
    </xdr:from>
    <xdr:to>
      <xdr:col>2</xdr:col>
      <xdr:colOff>1409700</xdr:colOff>
      <xdr:row>52</xdr:row>
      <xdr:rowOff>1429048</xdr:rowOff>
    </xdr:to>
    <xdr:pic>
      <xdr:nvPicPr>
        <xdr:cNvPr id="409" name="Kép 408">
          <a:extLst>
            <a:ext uri="{FF2B5EF4-FFF2-40B4-BE49-F238E27FC236}">
              <a16:creationId xmlns:a16="http://schemas.microsoft.com/office/drawing/2014/main" id="{B20367C3-80D9-477A-98A2-5D724275A94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6455" t="13140" r="28157" b="12719"/>
        <a:stretch/>
      </xdr:blipFill>
      <xdr:spPr>
        <a:xfrm>
          <a:off x="3512820" y="103619300"/>
          <a:ext cx="1104900" cy="1060748"/>
        </a:xfrm>
        <a:prstGeom prst="rect">
          <a:avLst/>
        </a:prstGeom>
      </xdr:spPr>
    </xdr:pic>
    <xdr:clientData/>
  </xdr:twoCellAnchor>
  <xdr:twoCellAnchor>
    <xdr:from>
      <xdr:col>2</xdr:col>
      <xdr:colOff>406400</xdr:colOff>
      <xdr:row>53</xdr:row>
      <xdr:rowOff>393700</xdr:rowOff>
    </xdr:from>
    <xdr:to>
      <xdr:col>2</xdr:col>
      <xdr:colOff>1315983</xdr:colOff>
      <xdr:row>53</xdr:row>
      <xdr:rowOff>1581489</xdr:rowOff>
    </xdr:to>
    <xdr:pic>
      <xdr:nvPicPr>
        <xdr:cNvPr id="410" name="Kép 409">
          <a:extLst>
            <a:ext uri="{FF2B5EF4-FFF2-40B4-BE49-F238E27FC236}">
              <a16:creationId xmlns:a16="http://schemas.microsoft.com/office/drawing/2014/main" id="{AE7E22AE-2192-4B72-91E0-CB772504EB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1554" t="14721" r="22444" b="7140"/>
        <a:stretch/>
      </xdr:blipFill>
      <xdr:spPr>
        <a:xfrm>
          <a:off x="3614420" y="105648760"/>
          <a:ext cx="909583" cy="1187789"/>
        </a:xfrm>
        <a:prstGeom prst="rect">
          <a:avLst/>
        </a:prstGeom>
      </xdr:spPr>
    </xdr:pic>
    <xdr:clientData/>
  </xdr:twoCellAnchor>
  <xdr:twoCellAnchor>
    <xdr:from>
      <xdr:col>2</xdr:col>
      <xdr:colOff>177800</xdr:colOff>
      <xdr:row>54</xdr:row>
      <xdr:rowOff>482600</xdr:rowOff>
    </xdr:from>
    <xdr:to>
      <xdr:col>2</xdr:col>
      <xdr:colOff>1577521</xdr:colOff>
      <xdr:row>54</xdr:row>
      <xdr:rowOff>1447800</xdr:rowOff>
    </xdr:to>
    <xdr:pic>
      <xdr:nvPicPr>
        <xdr:cNvPr id="411" name="Kép 410">
          <a:extLst>
            <a:ext uri="{FF2B5EF4-FFF2-40B4-BE49-F238E27FC236}">
              <a16:creationId xmlns:a16="http://schemas.microsoft.com/office/drawing/2014/main" id="{75BA3A30-3A70-4AB5-8645-0C84D17EC9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5650" t="12141" r="12722" b="14229"/>
        <a:stretch/>
      </xdr:blipFill>
      <xdr:spPr>
        <a:xfrm>
          <a:off x="3385820" y="107741720"/>
          <a:ext cx="1399721" cy="965200"/>
        </a:xfrm>
        <a:prstGeom prst="rect">
          <a:avLst/>
        </a:prstGeom>
      </xdr:spPr>
    </xdr:pic>
    <xdr:clientData/>
  </xdr:twoCellAnchor>
  <xdr:twoCellAnchor>
    <xdr:from>
      <xdr:col>2</xdr:col>
      <xdr:colOff>203200</xdr:colOff>
      <xdr:row>55</xdr:row>
      <xdr:rowOff>482600</xdr:rowOff>
    </xdr:from>
    <xdr:to>
      <xdr:col>2</xdr:col>
      <xdr:colOff>1660950</xdr:colOff>
      <xdr:row>55</xdr:row>
      <xdr:rowOff>1502410</xdr:rowOff>
    </xdr:to>
    <xdr:pic>
      <xdr:nvPicPr>
        <xdr:cNvPr id="412" name="Kép 411">
          <a:extLst>
            <a:ext uri="{FF2B5EF4-FFF2-40B4-BE49-F238E27FC236}">
              <a16:creationId xmlns:a16="http://schemas.microsoft.com/office/drawing/2014/main" id="{7EEDF762-61DB-405A-AE28-7271E52B3C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5650" t="12141" r="12722" b="14229"/>
        <a:stretch/>
      </xdr:blipFill>
      <xdr:spPr>
        <a:xfrm>
          <a:off x="3411220" y="109745780"/>
          <a:ext cx="1457750" cy="1019810"/>
        </a:xfrm>
        <a:prstGeom prst="rect">
          <a:avLst/>
        </a:prstGeom>
      </xdr:spPr>
    </xdr:pic>
    <xdr:clientData/>
  </xdr:twoCellAnchor>
  <xdr:twoCellAnchor>
    <xdr:from>
      <xdr:col>2</xdr:col>
      <xdr:colOff>342900</xdr:colOff>
      <xdr:row>56</xdr:row>
      <xdr:rowOff>495300</xdr:rowOff>
    </xdr:from>
    <xdr:to>
      <xdr:col>2</xdr:col>
      <xdr:colOff>1388110</xdr:colOff>
      <xdr:row>56</xdr:row>
      <xdr:rowOff>1451229</xdr:rowOff>
    </xdr:to>
    <xdr:pic>
      <xdr:nvPicPr>
        <xdr:cNvPr id="413" name="Kép 412">
          <a:extLst>
            <a:ext uri="{FF2B5EF4-FFF2-40B4-BE49-F238E27FC236}">
              <a16:creationId xmlns:a16="http://schemas.microsoft.com/office/drawing/2014/main" id="{700E9D53-ACD5-4F71-BA75-76BB027E45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4264" t="15916" r="25759" b="14987"/>
        <a:stretch/>
      </xdr:blipFill>
      <xdr:spPr>
        <a:xfrm>
          <a:off x="3550920" y="111762540"/>
          <a:ext cx="1045210" cy="955929"/>
        </a:xfrm>
        <a:prstGeom prst="rect">
          <a:avLst/>
        </a:prstGeom>
      </xdr:spPr>
    </xdr:pic>
    <xdr:clientData/>
  </xdr:twoCellAnchor>
  <xdr:twoCellAnchor>
    <xdr:from>
      <xdr:col>2</xdr:col>
      <xdr:colOff>368300</xdr:colOff>
      <xdr:row>57</xdr:row>
      <xdr:rowOff>533400</xdr:rowOff>
    </xdr:from>
    <xdr:to>
      <xdr:col>2</xdr:col>
      <xdr:colOff>1540510</xdr:colOff>
      <xdr:row>57</xdr:row>
      <xdr:rowOff>1430528</xdr:rowOff>
    </xdr:to>
    <xdr:pic>
      <xdr:nvPicPr>
        <xdr:cNvPr id="414" name="Kép 413">
          <a:extLst>
            <a:ext uri="{FF2B5EF4-FFF2-40B4-BE49-F238E27FC236}">
              <a16:creationId xmlns:a16="http://schemas.microsoft.com/office/drawing/2014/main" id="{D5326E6D-824F-4F2A-9048-634E444F5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6320" y="113804700"/>
          <a:ext cx="1172210" cy="897128"/>
        </a:xfrm>
        <a:prstGeom prst="rect">
          <a:avLst/>
        </a:prstGeom>
      </xdr:spPr>
    </xdr:pic>
    <xdr:clientData/>
  </xdr:twoCellAnchor>
  <xdr:twoCellAnchor>
    <xdr:from>
      <xdr:col>2</xdr:col>
      <xdr:colOff>139700</xdr:colOff>
      <xdr:row>62</xdr:row>
      <xdr:rowOff>368300</xdr:rowOff>
    </xdr:from>
    <xdr:to>
      <xdr:col>2</xdr:col>
      <xdr:colOff>1561020</xdr:colOff>
      <xdr:row>62</xdr:row>
      <xdr:rowOff>1426210</xdr:rowOff>
    </xdr:to>
    <xdr:pic>
      <xdr:nvPicPr>
        <xdr:cNvPr id="415" name="Kép 414">
          <a:extLst>
            <a:ext uri="{FF2B5EF4-FFF2-40B4-BE49-F238E27FC236}">
              <a16:creationId xmlns:a16="http://schemas.microsoft.com/office/drawing/2014/main" id="{167D329E-19D7-4057-905C-1982EB96F3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/>
        <a:srcRect l="6885" t="8290" r="11360" b="20207"/>
        <a:stretch/>
      </xdr:blipFill>
      <xdr:spPr>
        <a:xfrm>
          <a:off x="3347720" y="123659900"/>
          <a:ext cx="1421320" cy="1057910"/>
        </a:xfrm>
        <a:prstGeom prst="rect">
          <a:avLst/>
        </a:prstGeom>
      </xdr:spPr>
    </xdr:pic>
    <xdr:clientData/>
  </xdr:twoCellAnchor>
  <xdr:twoCellAnchor>
    <xdr:from>
      <xdr:col>2</xdr:col>
      <xdr:colOff>152399</xdr:colOff>
      <xdr:row>63</xdr:row>
      <xdr:rowOff>508000</xdr:rowOff>
    </xdr:from>
    <xdr:to>
      <xdr:col>2</xdr:col>
      <xdr:colOff>1543280</xdr:colOff>
      <xdr:row>63</xdr:row>
      <xdr:rowOff>1540510</xdr:rowOff>
    </xdr:to>
    <xdr:pic>
      <xdr:nvPicPr>
        <xdr:cNvPr id="416" name="Kép 415">
          <a:extLst>
            <a:ext uri="{FF2B5EF4-FFF2-40B4-BE49-F238E27FC236}">
              <a16:creationId xmlns:a16="http://schemas.microsoft.com/office/drawing/2014/main" id="{C63D945E-05E7-4445-856A-90079F1B9E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/>
        <a:srcRect l="6885" t="8290" r="11360" b="20207"/>
        <a:stretch/>
      </xdr:blipFill>
      <xdr:spPr>
        <a:xfrm>
          <a:off x="3360419" y="125803660"/>
          <a:ext cx="1390881" cy="103251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</xdr:row>
      <xdr:rowOff>673100</xdr:rowOff>
    </xdr:from>
    <xdr:to>
      <xdr:col>2</xdr:col>
      <xdr:colOff>1714500</xdr:colOff>
      <xdr:row>64</xdr:row>
      <xdr:rowOff>1350494</xdr:rowOff>
    </xdr:to>
    <xdr:pic>
      <xdr:nvPicPr>
        <xdr:cNvPr id="417" name="Kép 416">
          <a:extLst>
            <a:ext uri="{FF2B5EF4-FFF2-40B4-BE49-F238E27FC236}">
              <a16:creationId xmlns:a16="http://schemas.microsoft.com/office/drawing/2014/main" id="{EB357673-C444-40CB-AB54-D4431E9C1E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l="8207" t="12033" r="12571" b="14108"/>
        <a:stretch/>
      </xdr:blipFill>
      <xdr:spPr>
        <a:xfrm>
          <a:off x="3233420" y="127972820"/>
          <a:ext cx="1689100" cy="677394"/>
        </a:xfrm>
        <a:prstGeom prst="rect">
          <a:avLst/>
        </a:prstGeom>
      </xdr:spPr>
    </xdr:pic>
    <xdr:clientData/>
  </xdr:twoCellAnchor>
  <xdr:twoCellAnchor>
    <xdr:from>
      <xdr:col>2</xdr:col>
      <xdr:colOff>152400</xdr:colOff>
      <xdr:row>65</xdr:row>
      <xdr:rowOff>533400</xdr:rowOff>
    </xdr:from>
    <xdr:to>
      <xdr:col>2</xdr:col>
      <xdr:colOff>1658646</xdr:colOff>
      <xdr:row>65</xdr:row>
      <xdr:rowOff>1447800</xdr:rowOff>
    </xdr:to>
    <xdr:pic>
      <xdr:nvPicPr>
        <xdr:cNvPr id="418" name="Kép 417">
          <a:extLst>
            <a:ext uri="{FF2B5EF4-FFF2-40B4-BE49-F238E27FC236}">
              <a16:creationId xmlns:a16="http://schemas.microsoft.com/office/drawing/2014/main" id="{9FB13A25-A700-4B6F-9669-AE125C679AA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9"/>
        <a:srcRect l="5389" t="15152" r="6433" b="10774"/>
        <a:stretch/>
      </xdr:blipFill>
      <xdr:spPr>
        <a:xfrm>
          <a:off x="3360420" y="129837180"/>
          <a:ext cx="1506246" cy="914400"/>
        </a:xfrm>
        <a:prstGeom prst="rect">
          <a:avLst/>
        </a:prstGeom>
      </xdr:spPr>
    </xdr:pic>
    <xdr:clientData/>
  </xdr:twoCellAnchor>
  <xdr:twoCellAnchor>
    <xdr:from>
      <xdr:col>2</xdr:col>
      <xdr:colOff>177800</xdr:colOff>
      <xdr:row>67</xdr:row>
      <xdr:rowOff>292100</xdr:rowOff>
    </xdr:from>
    <xdr:to>
      <xdr:col>2</xdr:col>
      <xdr:colOff>1616710</xdr:colOff>
      <xdr:row>67</xdr:row>
      <xdr:rowOff>1790288</xdr:rowOff>
    </xdr:to>
    <xdr:pic>
      <xdr:nvPicPr>
        <xdr:cNvPr id="419" name="Kép 418">
          <a:extLst>
            <a:ext uri="{FF2B5EF4-FFF2-40B4-BE49-F238E27FC236}">
              <a16:creationId xmlns:a16="http://schemas.microsoft.com/office/drawing/2014/main" id="{0ABA4617-AD5E-4F35-BD84-91680635685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/>
        <a:srcRect l="15239" t="17839" r="18095" b="10633"/>
        <a:stretch/>
      </xdr:blipFill>
      <xdr:spPr>
        <a:xfrm rot="10800000">
          <a:off x="3385820" y="133604000"/>
          <a:ext cx="1438910" cy="1498188"/>
        </a:xfrm>
        <a:prstGeom prst="rect">
          <a:avLst/>
        </a:prstGeom>
      </xdr:spPr>
    </xdr:pic>
    <xdr:clientData/>
  </xdr:twoCellAnchor>
  <xdr:twoCellAnchor>
    <xdr:from>
      <xdr:col>2</xdr:col>
      <xdr:colOff>203200</xdr:colOff>
      <xdr:row>68</xdr:row>
      <xdr:rowOff>241300</xdr:rowOff>
    </xdr:from>
    <xdr:to>
      <xdr:col>2</xdr:col>
      <xdr:colOff>1638300</xdr:colOff>
      <xdr:row>68</xdr:row>
      <xdr:rowOff>1735678</xdr:rowOff>
    </xdr:to>
    <xdr:pic>
      <xdr:nvPicPr>
        <xdr:cNvPr id="420" name="Kép 419">
          <a:extLst>
            <a:ext uri="{FF2B5EF4-FFF2-40B4-BE49-F238E27FC236}">
              <a16:creationId xmlns:a16="http://schemas.microsoft.com/office/drawing/2014/main" id="{2BC52E2C-5874-471B-AAFF-B223CB1251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/>
        <a:srcRect l="15239" t="17839" r="18095" b="10633"/>
        <a:stretch/>
      </xdr:blipFill>
      <xdr:spPr>
        <a:xfrm rot="10800000">
          <a:off x="3411220" y="135557260"/>
          <a:ext cx="1435100" cy="1494378"/>
        </a:xfrm>
        <a:prstGeom prst="rect">
          <a:avLst/>
        </a:prstGeom>
      </xdr:spPr>
    </xdr:pic>
    <xdr:clientData/>
  </xdr:twoCellAnchor>
  <xdr:twoCellAnchor>
    <xdr:from>
      <xdr:col>2</xdr:col>
      <xdr:colOff>228600</xdr:colOff>
      <xdr:row>69</xdr:row>
      <xdr:rowOff>215900</xdr:rowOff>
    </xdr:from>
    <xdr:to>
      <xdr:col>2</xdr:col>
      <xdr:colOff>1659890</xdr:colOff>
      <xdr:row>69</xdr:row>
      <xdr:rowOff>1714088</xdr:rowOff>
    </xdr:to>
    <xdr:pic>
      <xdr:nvPicPr>
        <xdr:cNvPr id="421" name="Kép 420">
          <a:extLst>
            <a:ext uri="{FF2B5EF4-FFF2-40B4-BE49-F238E27FC236}">
              <a16:creationId xmlns:a16="http://schemas.microsoft.com/office/drawing/2014/main" id="{D5ED8715-66F5-4B6E-B256-8C41D690D0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/>
        <a:srcRect l="15239" t="17839" r="18095" b="10633"/>
        <a:stretch/>
      </xdr:blipFill>
      <xdr:spPr>
        <a:xfrm rot="10800000">
          <a:off x="3436620" y="137535920"/>
          <a:ext cx="1431290" cy="1498188"/>
        </a:xfrm>
        <a:prstGeom prst="rect">
          <a:avLst/>
        </a:prstGeom>
      </xdr:spPr>
    </xdr:pic>
    <xdr:clientData/>
  </xdr:twoCellAnchor>
  <xdr:twoCellAnchor>
    <xdr:from>
      <xdr:col>2</xdr:col>
      <xdr:colOff>444500</xdr:colOff>
      <xdr:row>70</xdr:row>
      <xdr:rowOff>139700</xdr:rowOff>
    </xdr:from>
    <xdr:to>
      <xdr:col>2</xdr:col>
      <xdr:colOff>1333500</xdr:colOff>
      <xdr:row>70</xdr:row>
      <xdr:rowOff>1730420</xdr:rowOff>
    </xdr:to>
    <xdr:pic>
      <xdr:nvPicPr>
        <xdr:cNvPr id="422" name="Kép 421">
          <a:extLst>
            <a:ext uri="{FF2B5EF4-FFF2-40B4-BE49-F238E27FC236}">
              <a16:creationId xmlns:a16="http://schemas.microsoft.com/office/drawing/2014/main" id="{DBC58116-76EA-4D03-A356-8266F0F82B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/>
        <a:srcRect l="5587" t="3155" r="8366" b="1475"/>
        <a:stretch/>
      </xdr:blipFill>
      <xdr:spPr>
        <a:xfrm>
          <a:off x="3652520" y="139463780"/>
          <a:ext cx="889000" cy="1590720"/>
        </a:xfrm>
        <a:prstGeom prst="rect">
          <a:avLst/>
        </a:prstGeom>
      </xdr:spPr>
    </xdr:pic>
    <xdr:clientData/>
  </xdr:twoCellAnchor>
  <xdr:twoCellAnchor>
    <xdr:from>
      <xdr:col>2</xdr:col>
      <xdr:colOff>393700</xdr:colOff>
      <xdr:row>71</xdr:row>
      <xdr:rowOff>241300</xdr:rowOff>
    </xdr:from>
    <xdr:to>
      <xdr:col>2</xdr:col>
      <xdr:colOff>1278890</xdr:colOff>
      <xdr:row>71</xdr:row>
      <xdr:rowOff>1828210</xdr:rowOff>
    </xdr:to>
    <xdr:pic>
      <xdr:nvPicPr>
        <xdr:cNvPr id="423" name="Kép 422">
          <a:extLst>
            <a:ext uri="{FF2B5EF4-FFF2-40B4-BE49-F238E27FC236}">
              <a16:creationId xmlns:a16="http://schemas.microsoft.com/office/drawing/2014/main" id="{7DD59D0A-ABF7-4D84-B91E-0C1D20A256D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/>
        <a:srcRect l="5587" t="3155" r="8366" b="1475"/>
        <a:stretch/>
      </xdr:blipFill>
      <xdr:spPr>
        <a:xfrm>
          <a:off x="3601720" y="141569440"/>
          <a:ext cx="885190" cy="1586910"/>
        </a:xfrm>
        <a:prstGeom prst="rect">
          <a:avLst/>
        </a:prstGeom>
      </xdr:spPr>
    </xdr:pic>
    <xdr:clientData/>
  </xdr:twoCellAnchor>
  <xdr:twoCellAnchor>
    <xdr:from>
      <xdr:col>2</xdr:col>
      <xdr:colOff>393700</xdr:colOff>
      <xdr:row>72</xdr:row>
      <xdr:rowOff>127000</xdr:rowOff>
    </xdr:from>
    <xdr:to>
      <xdr:col>2</xdr:col>
      <xdr:colOff>1278890</xdr:colOff>
      <xdr:row>72</xdr:row>
      <xdr:rowOff>1713910</xdr:rowOff>
    </xdr:to>
    <xdr:pic>
      <xdr:nvPicPr>
        <xdr:cNvPr id="424" name="Kép 423">
          <a:extLst>
            <a:ext uri="{FF2B5EF4-FFF2-40B4-BE49-F238E27FC236}">
              <a16:creationId xmlns:a16="http://schemas.microsoft.com/office/drawing/2014/main" id="{F69EDA17-4C9A-4B0E-8FB9-79E630FDA26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/>
        <a:srcRect l="5587" t="3155" r="8366" b="1475"/>
        <a:stretch/>
      </xdr:blipFill>
      <xdr:spPr>
        <a:xfrm>
          <a:off x="3601720" y="143459200"/>
          <a:ext cx="885190" cy="1586910"/>
        </a:xfrm>
        <a:prstGeom prst="rect">
          <a:avLst/>
        </a:prstGeom>
      </xdr:spPr>
    </xdr:pic>
    <xdr:clientData/>
  </xdr:twoCellAnchor>
  <xdr:twoCellAnchor>
    <xdr:from>
      <xdr:col>2</xdr:col>
      <xdr:colOff>406400</xdr:colOff>
      <xdr:row>73</xdr:row>
      <xdr:rowOff>457200</xdr:rowOff>
    </xdr:from>
    <xdr:to>
      <xdr:col>2</xdr:col>
      <xdr:colOff>1467855</xdr:colOff>
      <xdr:row>73</xdr:row>
      <xdr:rowOff>1240790</xdr:rowOff>
    </xdr:to>
    <xdr:pic>
      <xdr:nvPicPr>
        <xdr:cNvPr id="425" name="Kép 424">
          <a:extLst>
            <a:ext uri="{FF2B5EF4-FFF2-40B4-BE49-F238E27FC236}">
              <a16:creationId xmlns:a16="http://schemas.microsoft.com/office/drawing/2014/main" id="{3EC3244F-6C6E-4342-8038-A82EF0486B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4332" t="32941" r="27001" b="30588"/>
        <a:stretch/>
      </xdr:blipFill>
      <xdr:spPr>
        <a:xfrm>
          <a:off x="3614420" y="145793460"/>
          <a:ext cx="1061455" cy="783590"/>
        </a:xfrm>
        <a:prstGeom prst="rect">
          <a:avLst/>
        </a:prstGeom>
      </xdr:spPr>
    </xdr:pic>
    <xdr:clientData/>
  </xdr:twoCellAnchor>
  <xdr:twoCellAnchor>
    <xdr:from>
      <xdr:col>2</xdr:col>
      <xdr:colOff>406400</xdr:colOff>
      <xdr:row>74</xdr:row>
      <xdr:rowOff>546100</xdr:rowOff>
    </xdr:from>
    <xdr:to>
      <xdr:col>2</xdr:col>
      <xdr:colOff>1502219</xdr:colOff>
      <xdr:row>74</xdr:row>
      <xdr:rowOff>1355090</xdr:rowOff>
    </xdr:to>
    <xdr:pic>
      <xdr:nvPicPr>
        <xdr:cNvPr id="426" name="Kép 425">
          <a:extLst>
            <a:ext uri="{FF2B5EF4-FFF2-40B4-BE49-F238E27FC236}">
              <a16:creationId xmlns:a16="http://schemas.microsoft.com/office/drawing/2014/main" id="{E2CA59EE-B851-473B-A5C4-40820767F8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4332" t="32941" r="27001" b="30588"/>
        <a:stretch/>
      </xdr:blipFill>
      <xdr:spPr>
        <a:xfrm>
          <a:off x="3614420" y="147886420"/>
          <a:ext cx="1095819" cy="808990"/>
        </a:xfrm>
        <a:prstGeom prst="rect">
          <a:avLst/>
        </a:prstGeom>
      </xdr:spPr>
    </xdr:pic>
    <xdr:clientData/>
  </xdr:twoCellAnchor>
  <xdr:twoCellAnchor>
    <xdr:from>
      <xdr:col>2</xdr:col>
      <xdr:colOff>431800</xdr:colOff>
      <xdr:row>75</xdr:row>
      <xdr:rowOff>355600</xdr:rowOff>
    </xdr:from>
    <xdr:to>
      <xdr:col>2</xdr:col>
      <xdr:colOff>1278890</xdr:colOff>
      <xdr:row>75</xdr:row>
      <xdr:rowOff>1716934</xdr:rowOff>
    </xdr:to>
    <xdr:pic>
      <xdr:nvPicPr>
        <xdr:cNvPr id="427" name="Kép 426">
          <a:extLst>
            <a:ext uri="{FF2B5EF4-FFF2-40B4-BE49-F238E27FC236}">
              <a16:creationId xmlns:a16="http://schemas.microsoft.com/office/drawing/2014/main" id="{527F28DF-BC93-41EB-8985-9B46591F1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639820" y="149699980"/>
          <a:ext cx="847090" cy="1361334"/>
        </a:xfrm>
        <a:prstGeom prst="rect">
          <a:avLst/>
        </a:prstGeom>
      </xdr:spPr>
    </xdr:pic>
    <xdr:clientData/>
  </xdr:twoCellAnchor>
  <xdr:twoCellAnchor>
    <xdr:from>
      <xdr:col>2</xdr:col>
      <xdr:colOff>215899</xdr:colOff>
      <xdr:row>76</xdr:row>
      <xdr:rowOff>508000</xdr:rowOff>
    </xdr:from>
    <xdr:to>
      <xdr:col>2</xdr:col>
      <xdr:colOff>1582899</xdr:colOff>
      <xdr:row>76</xdr:row>
      <xdr:rowOff>1583690</xdr:rowOff>
    </xdr:to>
    <xdr:pic>
      <xdr:nvPicPr>
        <xdr:cNvPr id="428" name="Kép 427">
          <a:extLst>
            <a:ext uri="{FF2B5EF4-FFF2-40B4-BE49-F238E27FC236}">
              <a16:creationId xmlns:a16="http://schemas.microsoft.com/office/drawing/2014/main" id="{DE8E9F16-987B-47DF-8257-1455FB3C7A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3134" t="26229" r="24602" b="33159"/>
        <a:stretch/>
      </xdr:blipFill>
      <xdr:spPr>
        <a:xfrm>
          <a:off x="3423919" y="151856440"/>
          <a:ext cx="1367000" cy="1075690"/>
        </a:xfrm>
        <a:prstGeom prst="rect">
          <a:avLst/>
        </a:prstGeom>
      </xdr:spPr>
    </xdr:pic>
    <xdr:clientData/>
  </xdr:twoCellAnchor>
  <xdr:twoCellAnchor>
    <xdr:from>
      <xdr:col>2</xdr:col>
      <xdr:colOff>165100</xdr:colOff>
      <xdr:row>77</xdr:row>
      <xdr:rowOff>558800</xdr:rowOff>
    </xdr:from>
    <xdr:to>
      <xdr:col>2</xdr:col>
      <xdr:colOff>1581404</xdr:colOff>
      <xdr:row>77</xdr:row>
      <xdr:rowOff>1502410</xdr:rowOff>
    </xdr:to>
    <xdr:pic>
      <xdr:nvPicPr>
        <xdr:cNvPr id="429" name="Kép 428">
          <a:extLst>
            <a:ext uri="{FF2B5EF4-FFF2-40B4-BE49-F238E27FC236}">
              <a16:creationId xmlns:a16="http://schemas.microsoft.com/office/drawing/2014/main" id="{BE4A7B71-3B5B-4C19-A026-1FCBCBC56B0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14282" t="26389" r="19751" b="27777"/>
        <a:stretch/>
      </xdr:blipFill>
      <xdr:spPr>
        <a:xfrm>
          <a:off x="3373120" y="153911300"/>
          <a:ext cx="1416304" cy="943610"/>
        </a:xfrm>
        <a:prstGeom prst="rect">
          <a:avLst/>
        </a:prstGeom>
      </xdr:spPr>
    </xdr:pic>
    <xdr:clientData/>
  </xdr:twoCellAnchor>
  <xdr:twoCellAnchor>
    <xdr:from>
      <xdr:col>2</xdr:col>
      <xdr:colOff>177800</xdr:colOff>
      <xdr:row>82</xdr:row>
      <xdr:rowOff>444500</xdr:rowOff>
    </xdr:from>
    <xdr:to>
      <xdr:col>2</xdr:col>
      <xdr:colOff>1502410</xdr:colOff>
      <xdr:row>82</xdr:row>
      <xdr:rowOff>1769622</xdr:rowOff>
    </xdr:to>
    <xdr:pic>
      <xdr:nvPicPr>
        <xdr:cNvPr id="430" name="Kép 429">
          <a:extLst>
            <a:ext uri="{FF2B5EF4-FFF2-40B4-BE49-F238E27FC236}">
              <a16:creationId xmlns:a16="http://schemas.microsoft.com/office/drawing/2014/main" id="{F0F7FB53-832C-4E45-BE04-E00B92E645B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/>
        <a:srcRect l="7573" t="6164"/>
        <a:stretch/>
      </xdr:blipFill>
      <xdr:spPr>
        <a:xfrm>
          <a:off x="3385820" y="163817300"/>
          <a:ext cx="1324610" cy="1325122"/>
        </a:xfrm>
        <a:prstGeom prst="rect">
          <a:avLst/>
        </a:prstGeom>
      </xdr:spPr>
    </xdr:pic>
    <xdr:clientData/>
  </xdr:twoCellAnchor>
  <xdr:twoCellAnchor>
    <xdr:from>
      <xdr:col>2</xdr:col>
      <xdr:colOff>215900</xdr:colOff>
      <xdr:row>81</xdr:row>
      <xdr:rowOff>304800</xdr:rowOff>
    </xdr:from>
    <xdr:to>
      <xdr:col>2</xdr:col>
      <xdr:colOff>1540510</xdr:colOff>
      <xdr:row>81</xdr:row>
      <xdr:rowOff>1618492</xdr:rowOff>
    </xdr:to>
    <xdr:pic>
      <xdr:nvPicPr>
        <xdr:cNvPr id="431" name="Kép 430">
          <a:extLst>
            <a:ext uri="{FF2B5EF4-FFF2-40B4-BE49-F238E27FC236}">
              <a16:creationId xmlns:a16="http://schemas.microsoft.com/office/drawing/2014/main" id="{02EED640-D942-4C53-8645-3B1746CF2B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/>
        <a:srcRect l="7573" t="6164"/>
        <a:stretch/>
      </xdr:blipFill>
      <xdr:spPr>
        <a:xfrm>
          <a:off x="3423920" y="161673540"/>
          <a:ext cx="1324610" cy="1313692"/>
        </a:xfrm>
        <a:prstGeom prst="rect">
          <a:avLst/>
        </a:prstGeom>
      </xdr:spPr>
    </xdr:pic>
    <xdr:clientData/>
  </xdr:twoCellAnchor>
  <xdr:twoCellAnchor>
    <xdr:from>
      <xdr:col>2</xdr:col>
      <xdr:colOff>219710</xdr:colOff>
      <xdr:row>80</xdr:row>
      <xdr:rowOff>332740</xdr:rowOff>
    </xdr:from>
    <xdr:to>
      <xdr:col>2</xdr:col>
      <xdr:colOff>1536700</xdr:colOff>
      <xdr:row>80</xdr:row>
      <xdr:rowOff>1665482</xdr:rowOff>
    </xdr:to>
    <xdr:pic>
      <xdr:nvPicPr>
        <xdr:cNvPr id="432" name="Kép 431">
          <a:extLst>
            <a:ext uri="{FF2B5EF4-FFF2-40B4-BE49-F238E27FC236}">
              <a16:creationId xmlns:a16="http://schemas.microsoft.com/office/drawing/2014/main" id="{214E3DAB-42CF-4BBC-A8FA-FAB2FD2C57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/>
        <a:srcRect l="7573" t="6164"/>
        <a:stretch/>
      </xdr:blipFill>
      <xdr:spPr>
        <a:xfrm>
          <a:off x="3427730" y="159697420"/>
          <a:ext cx="1316990" cy="1332742"/>
        </a:xfrm>
        <a:prstGeom prst="rect">
          <a:avLst/>
        </a:prstGeom>
      </xdr:spPr>
    </xdr:pic>
    <xdr:clientData/>
  </xdr:twoCellAnchor>
  <xdr:twoCellAnchor>
    <xdr:from>
      <xdr:col>2</xdr:col>
      <xdr:colOff>190500</xdr:colOff>
      <xdr:row>79</xdr:row>
      <xdr:rowOff>266700</xdr:rowOff>
    </xdr:from>
    <xdr:to>
      <xdr:col>2</xdr:col>
      <xdr:colOff>1507490</xdr:colOff>
      <xdr:row>79</xdr:row>
      <xdr:rowOff>1580392</xdr:rowOff>
    </xdr:to>
    <xdr:pic>
      <xdr:nvPicPr>
        <xdr:cNvPr id="433" name="Kép 432">
          <a:extLst>
            <a:ext uri="{FF2B5EF4-FFF2-40B4-BE49-F238E27FC236}">
              <a16:creationId xmlns:a16="http://schemas.microsoft.com/office/drawing/2014/main" id="{9558AF37-B295-4611-9870-792DEB3E588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/>
        <a:srcRect l="7573" t="6164"/>
        <a:stretch/>
      </xdr:blipFill>
      <xdr:spPr>
        <a:xfrm>
          <a:off x="3398520" y="157627320"/>
          <a:ext cx="1316990" cy="1313692"/>
        </a:xfrm>
        <a:prstGeom prst="rect">
          <a:avLst/>
        </a:prstGeom>
      </xdr:spPr>
    </xdr:pic>
    <xdr:clientData/>
  </xdr:twoCellAnchor>
  <xdr:twoCellAnchor>
    <xdr:from>
      <xdr:col>2</xdr:col>
      <xdr:colOff>190500</xdr:colOff>
      <xdr:row>66</xdr:row>
      <xdr:rowOff>215900</xdr:rowOff>
    </xdr:from>
    <xdr:to>
      <xdr:col>2</xdr:col>
      <xdr:colOff>1621790</xdr:colOff>
      <xdr:row>66</xdr:row>
      <xdr:rowOff>1714088</xdr:rowOff>
    </xdr:to>
    <xdr:pic>
      <xdr:nvPicPr>
        <xdr:cNvPr id="434" name="Kép 433">
          <a:extLst>
            <a:ext uri="{FF2B5EF4-FFF2-40B4-BE49-F238E27FC236}">
              <a16:creationId xmlns:a16="http://schemas.microsoft.com/office/drawing/2014/main" id="{A6C16F8A-80F2-4724-8BF2-EE8F3A422F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/>
        <a:srcRect l="15239" t="17839" r="18095" b="10633"/>
        <a:stretch/>
      </xdr:blipFill>
      <xdr:spPr>
        <a:xfrm rot="10800000">
          <a:off x="3398520" y="131523740"/>
          <a:ext cx="1431290" cy="1498188"/>
        </a:xfrm>
        <a:prstGeom prst="rect">
          <a:avLst/>
        </a:prstGeom>
      </xdr:spPr>
    </xdr:pic>
    <xdr:clientData/>
  </xdr:twoCellAnchor>
  <xdr:twoCellAnchor>
    <xdr:from>
      <xdr:col>2</xdr:col>
      <xdr:colOff>419100</xdr:colOff>
      <xdr:row>78</xdr:row>
      <xdr:rowOff>165100</xdr:rowOff>
    </xdr:from>
    <xdr:to>
      <xdr:col>2</xdr:col>
      <xdr:colOff>1311910</xdr:colOff>
      <xdr:row>78</xdr:row>
      <xdr:rowOff>1775120</xdr:rowOff>
    </xdr:to>
    <xdr:pic>
      <xdr:nvPicPr>
        <xdr:cNvPr id="435" name="Kép 434">
          <a:extLst>
            <a:ext uri="{FF2B5EF4-FFF2-40B4-BE49-F238E27FC236}">
              <a16:creationId xmlns:a16="http://schemas.microsoft.com/office/drawing/2014/main" id="{4B591E6E-ED3B-45AF-992F-81F68F3F7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627120" y="155521660"/>
          <a:ext cx="892810" cy="1610020"/>
        </a:xfrm>
        <a:prstGeom prst="rect">
          <a:avLst/>
        </a:prstGeom>
      </xdr:spPr>
    </xdr:pic>
    <xdr:clientData/>
  </xdr:twoCellAnchor>
  <xdr:twoCellAnchor>
    <xdr:from>
      <xdr:col>2</xdr:col>
      <xdr:colOff>88901</xdr:colOff>
      <xdr:row>58</xdr:row>
      <xdr:rowOff>596901</xdr:rowOff>
    </xdr:from>
    <xdr:to>
      <xdr:col>2</xdr:col>
      <xdr:colOff>1731010</xdr:colOff>
      <xdr:row>58</xdr:row>
      <xdr:rowOff>1183755</xdr:rowOff>
    </xdr:to>
    <xdr:pic>
      <xdr:nvPicPr>
        <xdr:cNvPr id="436" name="Kép 435">
          <a:extLst>
            <a:ext uri="{FF2B5EF4-FFF2-40B4-BE49-F238E27FC236}">
              <a16:creationId xmlns:a16="http://schemas.microsoft.com/office/drawing/2014/main" id="{F3364A7F-0D0B-4CD1-8310-F60C6B1C3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96921" y="115872261"/>
          <a:ext cx="1642109" cy="586854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59</xdr:row>
      <xdr:rowOff>203200</xdr:rowOff>
    </xdr:from>
    <xdr:to>
      <xdr:col>2</xdr:col>
      <xdr:colOff>1676400</xdr:colOff>
      <xdr:row>59</xdr:row>
      <xdr:rowOff>1812290</xdr:rowOff>
    </xdr:to>
    <xdr:pic>
      <xdr:nvPicPr>
        <xdr:cNvPr id="437" name="Kép 436">
          <a:extLst>
            <a:ext uri="{FF2B5EF4-FFF2-40B4-BE49-F238E27FC236}">
              <a16:creationId xmlns:a16="http://schemas.microsoft.com/office/drawing/2014/main" id="{C86BA064-30BD-45EE-91E7-5DA8B8D45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1520" y="117482620"/>
          <a:ext cx="1612900" cy="1609090"/>
        </a:xfrm>
        <a:prstGeom prst="rect">
          <a:avLst/>
        </a:prstGeom>
      </xdr:spPr>
    </xdr:pic>
    <xdr:clientData/>
  </xdr:twoCellAnchor>
  <xdr:twoCellAnchor>
    <xdr:from>
      <xdr:col>2</xdr:col>
      <xdr:colOff>76200</xdr:colOff>
      <xdr:row>60</xdr:row>
      <xdr:rowOff>139700</xdr:rowOff>
    </xdr:from>
    <xdr:to>
      <xdr:col>3</xdr:col>
      <xdr:colOff>0</xdr:colOff>
      <xdr:row>60</xdr:row>
      <xdr:rowOff>1828800</xdr:rowOff>
    </xdr:to>
    <xdr:pic>
      <xdr:nvPicPr>
        <xdr:cNvPr id="438" name="Kép 437">
          <a:extLst>
            <a:ext uri="{FF2B5EF4-FFF2-40B4-BE49-F238E27FC236}">
              <a16:creationId xmlns:a16="http://schemas.microsoft.com/office/drawing/2014/main" id="{77A321DD-6ED6-4598-9671-B325FEA25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4220" y="119423180"/>
          <a:ext cx="1691640" cy="1689100"/>
        </a:xfrm>
        <a:prstGeom prst="rect">
          <a:avLst/>
        </a:prstGeom>
      </xdr:spPr>
    </xdr:pic>
    <xdr:clientData/>
  </xdr:twoCellAnchor>
  <xdr:twoCellAnchor>
    <xdr:from>
      <xdr:col>2</xdr:col>
      <xdr:colOff>152400</xdr:colOff>
      <xdr:row>61</xdr:row>
      <xdr:rowOff>266700</xdr:rowOff>
    </xdr:from>
    <xdr:to>
      <xdr:col>2</xdr:col>
      <xdr:colOff>1676400</xdr:colOff>
      <xdr:row>61</xdr:row>
      <xdr:rowOff>1790700</xdr:rowOff>
    </xdr:to>
    <xdr:pic>
      <xdr:nvPicPr>
        <xdr:cNvPr id="439" name="Kép 438">
          <a:extLst>
            <a:ext uri="{FF2B5EF4-FFF2-40B4-BE49-F238E27FC236}">
              <a16:creationId xmlns:a16="http://schemas.microsoft.com/office/drawing/2014/main" id="{F1CDC099-FB3A-4472-B1F2-81AEB62D3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0420" y="121554240"/>
          <a:ext cx="1524000" cy="1524000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83</xdr:row>
      <xdr:rowOff>203200</xdr:rowOff>
    </xdr:from>
    <xdr:to>
      <xdr:col>2</xdr:col>
      <xdr:colOff>1697990</xdr:colOff>
      <xdr:row>83</xdr:row>
      <xdr:rowOff>1845310</xdr:rowOff>
    </xdr:to>
    <xdr:pic>
      <xdr:nvPicPr>
        <xdr:cNvPr id="440" name="Kép 439">
          <a:extLst>
            <a:ext uri="{FF2B5EF4-FFF2-40B4-BE49-F238E27FC236}">
              <a16:creationId xmlns:a16="http://schemas.microsoft.com/office/drawing/2014/main" id="{53199837-A8E9-477E-BD16-007A3E784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1520" y="165580060"/>
          <a:ext cx="1634490" cy="1642110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84</xdr:row>
      <xdr:rowOff>215900</xdr:rowOff>
    </xdr:from>
    <xdr:to>
      <xdr:col>2</xdr:col>
      <xdr:colOff>1692910</xdr:colOff>
      <xdr:row>84</xdr:row>
      <xdr:rowOff>1845310</xdr:rowOff>
    </xdr:to>
    <xdr:pic>
      <xdr:nvPicPr>
        <xdr:cNvPr id="441" name="Kép 440">
          <a:extLst>
            <a:ext uri="{FF2B5EF4-FFF2-40B4-BE49-F238E27FC236}">
              <a16:creationId xmlns:a16="http://schemas.microsoft.com/office/drawing/2014/main" id="{9350AE2E-4C60-4D96-A4D3-906837BB2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1520" y="167596820"/>
          <a:ext cx="1629410" cy="1629410"/>
        </a:xfrm>
        <a:prstGeom prst="rect">
          <a:avLst/>
        </a:prstGeom>
      </xdr:spPr>
    </xdr:pic>
    <xdr:clientData/>
  </xdr:twoCellAnchor>
  <xdr:twoCellAnchor>
    <xdr:from>
      <xdr:col>2</xdr:col>
      <xdr:colOff>50800</xdr:colOff>
      <xdr:row>85</xdr:row>
      <xdr:rowOff>177800</xdr:rowOff>
    </xdr:from>
    <xdr:to>
      <xdr:col>2</xdr:col>
      <xdr:colOff>1692910</xdr:colOff>
      <xdr:row>85</xdr:row>
      <xdr:rowOff>1812290</xdr:rowOff>
    </xdr:to>
    <xdr:pic>
      <xdr:nvPicPr>
        <xdr:cNvPr id="442" name="Kép 441">
          <a:extLst>
            <a:ext uri="{FF2B5EF4-FFF2-40B4-BE49-F238E27FC236}">
              <a16:creationId xmlns:a16="http://schemas.microsoft.com/office/drawing/2014/main" id="{43A48DE4-C084-4A60-8713-7658628C3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58820" y="169562780"/>
          <a:ext cx="1642110" cy="1634490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86</xdr:row>
      <xdr:rowOff>165100</xdr:rowOff>
    </xdr:from>
    <xdr:to>
      <xdr:col>2</xdr:col>
      <xdr:colOff>1654810</xdr:colOff>
      <xdr:row>86</xdr:row>
      <xdr:rowOff>1752600</xdr:rowOff>
    </xdr:to>
    <xdr:pic>
      <xdr:nvPicPr>
        <xdr:cNvPr id="443" name="Kép 442">
          <a:extLst>
            <a:ext uri="{FF2B5EF4-FFF2-40B4-BE49-F238E27FC236}">
              <a16:creationId xmlns:a16="http://schemas.microsoft.com/office/drawing/2014/main" id="{9CA2F70B-110A-429D-AA42-D67170FA1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1520" y="171554140"/>
          <a:ext cx="1591310" cy="1587500"/>
        </a:xfrm>
        <a:prstGeom prst="rect">
          <a:avLst/>
        </a:prstGeom>
      </xdr:spPr>
    </xdr:pic>
    <xdr:clientData/>
  </xdr:twoCellAnchor>
  <xdr:twoCellAnchor>
    <xdr:from>
      <xdr:col>2</xdr:col>
      <xdr:colOff>165100</xdr:colOff>
      <xdr:row>87</xdr:row>
      <xdr:rowOff>254000</xdr:rowOff>
    </xdr:from>
    <xdr:to>
      <xdr:col>2</xdr:col>
      <xdr:colOff>1692910</xdr:colOff>
      <xdr:row>87</xdr:row>
      <xdr:rowOff>1774190</xdr:rowOff>
    </xdr:to>
    <xdr:pic>
      <xdr:nvPicPr>
        <xdr:cNvPr id="444" name="Kép 443">
          <a:extLst>
            <a:ext uri="{FF2B5EF4-FFF2-40B4-BE49-F238E27FC236}">
              <a16:creationId xmlns:a16="http://schemas.microsoft.com/office/drawing/2014/main" id="{F1642BB3-B76A-4FAE-B2EB-379F10C07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3120" y="173647100"/>
          <a:ext cx="1527810" cy="1520190"/>
        </a:xfrm>
        <a:prstGeom prst="rect">
          <a:avLst/>
        </a:prstGeom>
      </xdr:spPr>
    </xdr:pic>
    <xdr:clientData/>
  </xdr:twoCellAnchor>
  <xdr:twoCellAnchor>
    <xdr:from>
      <xdr:col>2</xdr:col>
      <xdr:colOff>38100</xdr:colOff>
      <xdr:row>88</xdr:row>
      <xdr:rowOff>152400</xdr:rowOff>
    </xdr:from>
    <xdr:to>
      <xdr:col>2</xdr:col>
      <xdr:colOff>1692910</xdr:colOff>
      <xdr:row>88</xdr:row>
      <xdr:rowOff>1807210</xdr:rowOff>
    </xdr:to>
    <xdr:pic>
      <xdr:nvPicPr>
        <xdr:cNvPr id="445" name="Kép 444">
          <a:extLst>
            <a:ext uri="{FF2B5EF4-FFF2-40B4-BE49-F238E27FC236}">
              <a16:creationId xmlns:a16="http://schemas.microsoft.com/office/drawing/2014/main" id="{C3C1958F-1838-4DB5-ABF3-A4C5EC9C5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6120" y="175549560"/>
          <a:ext cx="1654810" cy="165481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65733</xdr:colOff>
      <xdr:row>1</xdr:row>
      <xdr:rowOff>275387</xdr:rowOff>
    </xdr:from>
    <xdr:to>
      <xdr:col>2</xdr:col>
      <xdr:colOff>1573699</xdr:colOff>
      <xdr:row>1</xdr:row>
      <xdr:rowOff>1360714</xdr:rowOff>
    </xdr:to>
    <xdr:pic>
      <xdr:nvPicPr>
        <xdr:cNvPr id="236" name="Kép 235">
          <a:extLst>
            <a:ext uri="{FF2B5EF4-FFF2-40B4-BE49-F238E27FC236}">
              <a16:creationId xmlns:a16="http://schemas.microsoft.com/office/drawing/2014/main" id="{93D6BDDF-FBBE-4E68-9C81-B0604DA32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37583" y="463095137"/>
          <a:ext cx="1507966" cy="1085327"/>
        </a:xfrm>
        <a:prstGeom prst="rect">
          <a:avLst/>
        </a:prstGeom>
      </xdr:spPr>
    </xdr:pic>
    <xdr:clientData/>
  </xdr:twoCellAnchor>
  <xdr:twoCellAnchor>
    <xdr:from>
      <xdr:col>2</xdr:col>
      <xdr:colOff>161821</xdr:colOff>
      <xdr:row>2</xdr:row>
      <xdr:rowOff>11987</xdr:rowOff>
    </xdr:from>
    <xdr:to>
      <xdr:col>2</xdr:col>
      <xdr:colOff>1611923</xdr:colOff>
      <xdr:row>2</xdr:row>
      <xdr:rowOff>1497894</xdr:rowOff>
    </xdr:to>
    <xdr:pic>
      <xdr:nvPicPr>
        <xdr:cNvPr id="237" name="Kép 236">
          <a:extLst>
            <a:ext uri="{FF2B5EF4-FFF2-40B4-BE49-F238E27FC236}">
              <a16:creationId xmlns:a16="http://schemas.microsoft.com/office/drawing/2014/main" id="{1444769D-F670-45A5-8472-988236834F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33671" y="464355737"/>
          <a:ext cx="1450102" cy="1485907"/>
        </a:xfrm>
        <a:prstGeom prst="rect">
          <a:avLst/>
        </a:prstGeom>
      </xdr:spPr>
    </xdr:pic>
    <xdr:clientData/>
  </xdr:twoCellAnchor>
  <xdr:twoCellAnchor>
    <xdr:from>
      <xdr:col>2</xdr:col>
      <xdr:colOff>280832</xdr:colOff>
      <xdr:row>3</xdr:row>
      <xdr:rowOff>22966</xdr:rowOff>
    </xdr:from>
    <xdr:to>
      <xdr:col>2</xdr:col>
      <xdr:colOff>1528187</xdr:colOff>
      <xdr:row>3</xdr:row>
      <xdr:rowOff>1518083</xdr:rowOff>
    </xdr:to>
    <xdr:pic>
      <xdr:nvPicPr>
        <xdr:cNvPr id="238" name="Kép 237">
          <a:extLst>
            <a:ext uri="{FF2B5EF4-FFF2-40B4-BE49-F238E27FC236}">
              <a16:creationId xmlns:a16="http://schemas.microsoft.com/office/drawing/2014/main" id="{2DAACD48-F1B6-4269-ACB8-F973157532C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652682" y="465890716"/>
          <a:ext cx="1247355" cy="1495117"/>
        </a:xfrm>
        <a:prstGeom prst="rect">
          <a:avLst/>
        </a:prstGeom>
      </xdr:spPr>
    </xdr:pic>
    <xdr:clientData/>
  </xdr:twoCellAnchor>
  <xdr:twoCellAnchor>
    <xdr:from>
      <xdr:col>2</xdr:col>
      <xdr:colOff>195543</xdr:colOff>
      <xdr:row>4</xdr:row>
      <xdr:rowOff>83484</xdr:rowOff>
    </xdr:from>
    <xdr:to>
      <xdr:col>2</xdr:col>
      <xdr:colOff>1580029</xdr:colOff>
      <xdr:row>4</xdr:row>
      <xdr:rowOff>1467970</xdr:rowOff>
    </xdr:to>
    <xdr:pic>
      <xdr:nvPicPr>
        <xdr:cNvPr id="239" name="Kép 238">
          <a:extLst>
            <a:ext uri="{FF2B5EF4-FFF2-40B4-BE49-F238E27FC236}">
              <a16:creationId xmlns:a16="http://schemas.microsoft.com/office/drawing/2014/main" id="{691B7FBF-B344-42F8-AE39-318BB49B7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67393" y="467541909"/>
          <a:ext cx="1384486" cy="1384486"/>
        </a:xfrm>
        <a:prstGeom prst="rect">
          <a:avLst/>
        </a:prstGeom>
      </xdr:spPr>
    </xdr:pic>
    <xdr:clientData/>
  </xdr:twoCellAnchor>
  <xdr:twoCellAnchor>
    <xdr:from>
      <xdr:col>2</xdr:col>
      <xdr:colOff>420782</xdr:colOff>
      <xdr:row>5</xdr:row>
      <xdr:rowOff>20172</xdr:rowOff>
    </xdr:from>
    <xdr:to>
      <xdr:col>2</xdr:col>
      <xdr:colOff>1401856</xdr:colOff>
      <xdr:row>5</xdr:row>
      <xdr:rowOff>1001246</xdr:rowOff>
    </xdr:to>
    <xdr:pic>
      <xdr:nvPicPr>
        <xdr:cNvPr id="240" name="Kép 239">
          <a:extLst>
            <a:ext uri="{FF2B5EF4-FFF2-40B4-BE49-F238E27FC236}">
              <a16:creationId xmlns:a16="http://schemas.microsoft.com/office/drawing/2014/main" id="{4261D617-6F83-426A-8D84-CE047E4C1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92632" y="469002597"/>
          <a:ext cx="981074" cy="981074"/>
        </a:xfrm>
        <a:prstGeom prst="rect">
          <a:avLst/>
        </a:prstGeom>
      </xdr:spPr>
    </xdr:pic>
    <xdr:clientData/>
  </xdr:twoCellAnchor>
  <xdr:twoCellAnchor>
    <xdr:from>
      <xdr:col>2</xdr:col>
      <xdr:colOff>86686</xdr:colOff>
      <xdr:row>6</xdr:row>
      <xdr:rowOff>22411</xdr:rowOff>
    </xdr:from>
    <xdr:to>
      <xdr:col>2</xdr:col>
      <xdr:colOff>1632116</xdr:colOff>
      <xdr:row>6</xdr:row>
      <xdr:rowOff>974911</xdr:rowOff>
    </xdr:to>
    <xdr:pic>
      <xdr:nvPicPr>
        <xdr:cNvPr id="241" name="Kép 240">
          <a:extLst>
            <a:ext uri="{FF2B5EF4-FFF2-40B4-BE49-F238E27FC236}">
              <a16:creationId xmlns:a16="http://schemas.microsoft.com/office/drawing/2014/main" id="{EF586D9D-1500-4173-A95F-9EEC6895F4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58536" y="470271661"/>
          <a:ext cx="1545430" cy="952500"/>
        </a:xfrm>
        <a:prstGeom prst="rect">
          <a:avLst/>
        </a:prstGeom>
      </xdr:spPr>
    </xdr:pic>
    <xdr:clientData/>
  </xdr:twoCellAnchor>
  <xdr:twoCellAnchor>
    <xdr:from>
      <xdr:col>2</xdr:col>
      <xdr:colOff>212911</xdr:colOff>
      <xdr:row>7</xdr:row>
      <xdr:rowOff>44034</xdr:rowOff>
    </xdr:from>
    <xdr:to>
      <xdr:col>2</xdr:col>
      <xdr:colOff>1501587</xdr:colOff>
      <xdr:row>7</xdr:row>
      <xdr:rowOff>1229283</xdr:rowOff>
    </xdr:to>
    <xdr:pic>
      <xdr:nvPicPr>
        <xdr:cNvPr id="242" name="Kép 241">
          <a:extLst>
            <a:ext uri="{FF2B5EF4-FFF2-40B4-BE49-F238E27FC236}">
              <a16:creationId xmlns:a16="http://schemas.microsoft.com/office/drawing/2014/main" id="{60871C7E-8E00-41BD-8E5A-D7BB1223BC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84761" y="471560109"/>
          <a:ext cx="1288676" cy="1185249"/>
        </a:xfrm>
        <a:prstGeom prst="rect">
          <a:avLst/>
        </a:prstGeom>
      </xdr:spPr>
    </xdr:pic>
    <xdr:clientData/>
  </xdr:twoCellAnchor>
  <xdr:twoCellAnchor>
    <xdr:from>
      <xdr:col>2</xdr:col>
      <xdr:colOff>47625</xdr:colOff>
      <xdr:row>8</xdr:row>
      <xdr:rowOff>347382</xdr:rowOff>
    </xdr:from>
    <xdr:to>
      <xdr:col>2</xdr:col>
      <xdr:colOff>1704975</xdr:colOff>
      <xdr:row>8</xdr:row>
      <xdr:rowOff>1311088</xdr:rowOff>
    </xdr:to>
    <xdr:pic>
      <xdr:nvPicPr>
        <xdr:cNvPr id="243" name="Kép 242">
          <a:extLst>
            <a:ext uri="{FF2B5EF4-FFF2-40B4-BE49-F238E27FC236}">
              <a16:creationId xmlns:a16="http://schemas.microsoft.com/office/drawing/2014/main" id="{5B55770C-EC35-43DE-81FF-544E35BE5B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19475" y="473130282"/>
          <a:ext cx="1657350" cy="963706"/>
        </a:xfrm>
        <a:prstGeom prst="rect">
          <a:avLst/>
        </a:prstGeom>
      </xdr:spPr>
    </xdr:pic>
    <xdr:clientData/>
  </xdr:twoCellAnchor>
  <xdr:twoCellAnchor>
    <xdr:from>
      <xdr:col>2</xdr:col>
      <xdr:colOff>57150</xdr:colOff>
      <xdr:row>9</xdr:row>
      <xdr:rowOff>369794</xdr:rowOff>
    </xdr:from>
    <xdr:to>
      <xdr:col>2</xdr:col>
      <xdr:colOff>1685925</xdr:colOff>
      <xdr:row>9</xdr:row>
      <xdr:rowOff>1445559</xdr:rowOff>
    </xdr:to>
    <xdr:pic>
      <xdr:nvPicPr>
        <xdr:cNvPr id="244" name="Kép 243">
          <a:extLst>
            <a:ext uri="{FF2B5EF4-FFF2-40B4-BE49-F238E27FC236}">
              <a16:creationId xmlns:a16="http://schemas.microsoft.com/office/drawing/2014/main" id="{2977C220-178A-4950-84CB-CAA95A5F42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29000" y="474676694"/>
          <a:ext cx="1628775" cy="1075765"/>
        </a:xfrm>
        <a:prstGeom prst="rect">
          <a:avLst/>
        </a:prstGeom>
      </xdr:spPr>
    </xdr:pic>
    <xdr:clientData/>
  </xdr:twoCellAnchor>
  <xdr:twoCellAnchor>
    <xdr:from>
      <xdr:col>2</xdr:col>
      <xdr:colOff>179294</xdr:colOff>
      <xdr:row>10</xdr:row>
      <xdr:rowOff>17930</xdr:rowOff>
    </xdr:from>
    <xdr:to>
      <xdr:col>2</xdr:col>
      <xdr:colOff>1665194</xdr:colOff>
      <xdr:row>10</xdr:row>
      <xdr:rowOff>1503830</xdr:rowOff>
    </xdr:to>
    <xdr:pic>
      <xdr:nvPicPr>
        <xdr:cNvPr id="245" name="Kép 244">
          <a:extLst>
            <a:ext uri="{FF2B5EF4-FFF2-40B4-BE49-F238E27FC236}">
              <a16:creationId xmlns:a16="http://schemas.microsoft.com/office/drawing/2014/main" id="{0CAC633C-15BE-44D6-BA33-58C9E0FF4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51144" y="475848830"/>
          <a:ext cx="1485900" cy="1485900"/>
        </a:xfrm>
        <a:prstGeom prst="rect">
          <a:avLst/>
        </a:prstGeom>
      </xdr:spPr>
    </xdr:pic>
    <xdr:clientData/>
  </xdr:twoCellAnchor>
  <xdr:twoCellAnchor>
    <xdr:from>
      <xdr:col>2</xdr:col>
      <xdr:colOff>94203</xdr:colOff>
      <xdr:row>11</xdr:row>
      <xdr:rowOff>125605</xdr:rowOff>
    </xdr:from>
    <xdr:to>
      <xdr:col>2</xdr:col>
      <xdr:colOff>1643324</xdr:colOff>
      <xdr:row>11</xdr:row>
      <xdr:rowOff>1674726</xdr:rowOff>
    </xdr:to>
    <xdr:pic>
      <xdr:nvPicPr>
        <xdr:cNvPr id="246" name="Kép 245">
          <a:extLst>
            <a:ext uri="{FF2B5EF4-FFF2-40B4-BE49-F238E27FC236}">
              <a16:creationId xmlns:a16="http://schemas.microsoft.com/office/drawing/2014/main" id="{FFD2B0DE-E60C-4537-8DDE-9649E98D7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6053" y="477480505"/>
          <a:ext cx="1549121" cy="1549121"/>
        </a:xfrm>
        <a:prstGeom prst="rect">
          <a:avLst/>
        </a:prstGeom>
      </xdr:spPr>
    </xdr:pic>
    <xdr:clientData/>
  </xdr:twoCellAnchor>
  <xdr:twoCellAnchor>
    <xdr:from>
      <xdr:col>2</xdr:col>
      <xdr:colOff>263769</xdr:colOff>
      <xdr:row>12</xdr:row>
      <xdr:rowOff>67483</xdr:rowOff>
    </xdr:from>
    <xdr:to>
      <xdr:col>2</xdr:col>
      <xdr:colOff>1602441</xdr:colOff>
      <xdr:row>12</xdr:row>
      <xdr:rowOff>1406155</xdr:rowOff>
    </xdr:to>
    <xdr:pic>
      <xdr:nvPicPr>
        <xdr:cNvPr id="247" name="Kép 246">
          <a:extLst>
            <a:ext uri="{FF2B5EF4-FFF2-40B4-BE49-F238E27FC236}">
              <a16:creationId xmlns:a16="http://schemas.microsoft.com/office/drawing/2014/main" id="{F9146335-FDFF-49DB-A9B1-B599CC682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35619" y="479222608"/>
          <a:ext cx="1338672" cy="1338672"/>
        </a:xfrm>
        <a:prstGeom prst="rect">
          <a:avLst/>
        </a:prstGeom>
      </xdr:spPr>
    </xdr:pic>
    <xdr:clientData/>
  </xdr:twoCellAnchor>
  <xdr:twoCellAnchor>
    <xdr:from>
      <xdr:col>2</xdr:col>
      <xdr:colOff>448236</xdr:colOff>
      <xdr:row>13</xdr:row>
      <xdr:rowOff>105334</xdr:rowOff>
    </xdr:from>
    <xdr:to>
      <xdr:col>2</xdr:col>
      <xdr:colOff>1389530</xdr:colOff>
      <xdr:row>13</xdr:row>
      <xdr:rowOff>1209788</xdr:rowOff>
    </xdr:to>
    <xdr:pic>
      <xdr:nvPicPr>
        <xdr:cNvPr id="248" name="Kép 247">
          <a:extLst>
            <a:ext uri="{FF2B5EF4-FFF2-40B4-BE49-F238E27FC236}">
              <a16:creationId xmlns:a16="http://schemas.microsoft.com/office/drawing/2014/main" id="{7377B281-1F64-4E1B-8D30-C52FBA7703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20086" y="480784459"/>
          <a:ext cx="941294" cy="1104454"/>
        </a:xfrm>
        <a:prstGeom prst="rect">
          <a:avLst/>
        </a:prstGeom>
      </xdr:spPr>
    </xdr:pic>
    <xdr:clientData/>
  </xdr:twoCellAnchor>
  <xdr:twoCellAnchor>
    <xdr:from>
      <xdr:col>2</xdr:col>
      <xdr:colOff>358588</xdr:colOff>
      <xdr:row>14</xdr:row>
      <xdr:rowOff>70038</xdr:rowOff>
    </xdr:from>
    <xdr:to>
      <xdr:col>2</xdr:col>
      <xdr:colOff>1367118</xdr:colOff>
      <xdr:row>14</xdr:row>
      <xdr:rowOff>1232647</xdr:rowOff>
    </xdr:to>
    <xdr:pic>
      <xdr:nvPicPr>
        <xdr:cNvPr id="249" name="Kép 248">
          <a:extLst>
            <a:ext uri="{FF2B5EF4-FFF2-40B4-BE49-F238E27FC236}">
              <a16:creationId xmlns:a16="http://schemas.microsoft.com/office/drawing/2014/main" id="{A699C9AB-8528-4401-904A-D3F71B9EC7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30438" y="482015988"/>
          <a:ext cx="1008530" cy="1162609"/>
        </a:xfrm>
        <a:prstGeom prst="rect">
          <a:avLst/>
        </a:prstGeom>
      </xdr:spPr>
    </xdr:pic>
    <xdr:clientData/>
  </xdr:twoCellAnchor>
  <xdr:twoCellAnchor>
    <xdr:from>
      <xdr:col>2</xdr:col>
      <xdr:colOff>56029</xdr:colOff>
      <xdr:row>15</xdr:row>
      <xdr:rowOff>246529</xdr:rowOff>
    </xdr:from>
    <xdr:to>
      <xdr:col>2</xdr:col>
      <xdr:colOff>1670524</xdr:colOff>
      <xdr:row>15</xdr:row>
      <xdr:rowOff>1075764</xdr:rowOff>
    </xdr:to>
    <xdr:pic>
      <xdr:nvPicPr>
        <xdr:cNvPr id="250" name="Kép 249">
          <a:extLst>
            <a:ext uri="{FF2B5EF4-FFF2-40B4-BE49-F238E27FC236}">
              <a16:creationId xmlns:a16="http://schemas.microsoft.com/office/drawing/2014/main" id="{402D15C7-BAC3-4FCB-8962-71388053A8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27879" y="483459304"/>
          <a:ext cx="1614495" cy="829235"/>
        </a:xfrm>
        <a:prstGeom prst="rect">
          <a:avLst/>
        </a:prstGeom>
      </xdr:spPr>
    </xdr:pic>
    <xdr:clientData/>
  </xdr:twoCellAnchor>
  <xdr:twoCellAnchor>
    <xdr:from>
      <xdr:col>2</xdr:col>
      <xdr:colOff>437028</xdr:colOff>
      <xdr:row>16</xdr:row>
      <xdr:rowOff>123264</xdr:rowOff>
    </xdr:from>
    <xdr:to>
      <xdr:col>2</xdr:col>
      <xdr:colOff>1243853</xdr:colOff>
      <xdr:row>16</xdr:row>
      <xdr:rowOff>1296345</xdr:rowOff>
    </xdr:to>
    <xdr:pic>
      <xdr:nvPicPr>
        <xdr:cNvPr id="251" name="Kép 250">
          <a:extLst>
            <a:ext uri="{FF2B5EF4-FFF2-40B4-BE49-F238E27FC236}">
              <a16:creationId xmlns:a16="http://schemas.microsoft.com/office/drawing/2014/main" id="{34335476-51B3-45BA-A408-DB00ED659A1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08878" y="484602864"/>
          <a:ext cx="806825" cy="1173081"/>
        </a:xfrm>
        <a:prstGeom prst="rect">
          <a:avLst/>
        </a:prstGeom>
      </xdr:spPr>
    </xdr:pic>
    <xdr:clientData/>
  </xdr:twoCellAnchor>
  <xdr:twoCellAnchor>
    <xdr:from>
      <xdr:col>2</xdr:col>
      <xdr:colOff>280147</xdr:colOff>
      <xdr:row>17</xdr:row>
      <xdr:rowOff>100854</xdr:rowOff>
    </xdr:from>
    <xdr:to>
      <xdr:col>2</xdr:col>
      <xdr:colOff>1613647</xdr:colOff>
      <xdr:row>17</xdr:row>
      <xdr:rowOff>1434354</xdr:rowOff>
    </xdr:to>
    <xdr:pic>
      <xdr:nvPicPr>
        <xdr:cNvPr id="252" name="Kép 251">
          <a:extLst>
            <a:ext uri="{FF2B5EF4-FFF2-40B4-BE49-F238E27FC236}">
              <a16:creationId xmlns:a16="http://schemas.microsoft.com/office/drawing/2014/main" id="{AFAF825A-A0D4-4B4F-9C12-6A3B286C1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51997" y="486104454"/>
          <a:ext cx="1333500" cy="1333500"/>
        </a:xfrm>
        <a:prstGeom prst="rect">
          <a:avLst/>
        </a:prstGeom>
      </xdr:spPr>
    </xdr:pic>
    <xdr:clientData/>
  </xdr:twoCellAnchor>
  <xdr:twoCellAnchor>
    <xdr:from>
      <xdr:col>2</xdr:col>
      <xdr:colOff>190500</xdr:colOff>
      <xdr:row>18</xdr:row>
      <xdr:rowOff>78442</xdr:rowOff>
    </xdr:from>
    <xdr:to>
      <xdr:col>2</xdr:col>
      <xdr:colOff>1557617</xdr:colOff>
      <xdr:row>18</xdr:row>
      <xdr:rowOff>1445559</xdr:rowOff>
    </xdr:to>
    <xdr:pic>
      <xdr:nvPicPr>
        <xdr:cNvPr id="253" name="Kép 252">
          <a:extLst>
            <a:ext uri="{FF2B5EF4-FFF2-40B4-BE49-F238E27FC236}">
              <a16:creationId xmlns:a16="http://schemas.microsoft.com/office/drawing/2014/main" id="{B2065DDE-41C0-411A-A2A3-82799B2A1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62350" y="487606042"/>
          <a:ext cx="1367117" cy="1367117"/>
        </a:xfrm>
        <a:prstGeom prst="rect">
          <a:avLst/>
        </a:prstGeom>
      </xdr:spPr>
    </xdr:pic>
    <xdr:clientData/>
  </xdr:twoCellAnchor>
  <xdr:twoCellAnchor>
    <xdr:from>
      <xdr:col>2</xdr:col>
      <xdr:colOff>257736</xdr:colOff>
      <xdr:row>19</xdr:row>
      <xdr:rowOff>22412</xdr:rowOff>
    </xdr:from>
    <xdr:to>
      <xdr:col>2</xdr:col>
      <xdr:colOff>1479177</xdr:colOff>
      <xdr:row>19</xdr:row>
      <xdr:rowOff>1243853</xdr:rowOff>
    </xdr:to>
    <xdr:pic>
      <xdr:nvPicPr>
        <xdr:cNvPr id="254" name="Kép 253">
          <a:extLst>
            <a:ext uri="{FF2B5EF4-FFF2-40B4-BE49-F238E27FC236}">
              <a16:creationId xmlns:a16="http://schemas.microsoft.com/office/drawing/2014/main" id="{4A155950-F0CF-4280-BB92-CE5ABEA92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29586" y="489074012"/>
          <a:ext cx="1221441" cy="1221441"/>
        </a:xfrm>
        <a:prstGeom prst="rect">
          <a:avLst/>
        </a:prstGeom>
      </xdr:spPr>
    </xdr:pic>
    <xdr:clientData/>
  </xdr:twoCellAnchor>
  <xdr:twoCellAnchor>
    <xdr:from>
      <xdr:col>2</xdr:col>
      <xdr:colOff>302559</xdr:colOff>
      <xdr:row>20</xdr:row>
      <xdr:rowOff>22411</xdr:rowOff>
    </xdr:from>
    <xdr:to>
      <xdr:col>2</xdr:col>
      <xdr:colOff>1501589</xdr:colOff>
      <xdr:row>20</xdr:row>
      <xdr:rowOff>1221441</xdr:rowOff>
    </xdr:to>
    <xdr:pic>
      <xdr:nvPicPr>
        <xdr:cNvPr id="255" name="Kép 254">
          <a:extLst>
            <a:ext uri="{FF2B5EF4-FFF2-40B4-BE49-F238E27FC236}">
              <a16:creationId xmlns:a16="http://schemas.microsoft.com/office/drawing/2014/main" id="{221B2685-3E43-4B6D-8A81-75A32673C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74409" y="490340836"/>
          <a:ext cx="1199030" cy="1199030"/>
        </a:xfrm>
        <a:prstGeom prst="rect">
          <a:avLst/>
        </a:prstGeom>
      </xdr:spPr>
    </xdr:pic>
    <xdr:clientData/>
  </xdr:twoCellAnchor>
  <xdr:twoCellAnchor>
    <xdr:from>
      <xdr:col>2</xdr:col>
      <xdr:colOff>380999</xdr:colOff>
      <xdr:row>21</xdr:row>
      <xdr:rowOff>134472</xdr:rowOff>
    </xdr:from>
    <xdr:to>
      <xdr:col>2</xdr:col>
      <xdr:colOff>1580028</xdr:colOff>
      <xdr:row>21</xdr:row>
      <xdr:rowOff>1391604</xdr:rowOff>
    </xdr:to>
    <xdr:pic>
      <xdr:nvPicPr>
        <xdr:cNvPr id="257" name="Kép 256">
          <a:extLst>
            <a:ext uri="{FF2B5EF4-FFF2-40B4-BE49-F238E27FC236}">
              <a16:creationId xmlns:a16="http://schemas.microsoft.com/office/drawing/2014/main" id="{04A0673A-A781-455F-837F-4491318FD6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52849" y="493243722"/>
          <a:ext cx="1199029" cy="1257132"/>
        </a:xfrm>
        <a:prstGeom prst="rect">
          <a:avLst/>
        </a:prstGeom>
      </xdr:spPr>
    </xdr:pic>
    <xdr:clientData/>
  </xdr:twoCellAnchor>
  <xdr:twoCellAnchor>
    <xdr:from>
      <xdr:col>2</xdr:col>
      <xdr:colOff>493059</xdr:colOff>
      <xdr:row>22</xdr:row>
      <xdr:rowOff>100853</xdr:rowOff>
    </xdr:from>
    <xdr:to>
      <xdr:col>2</xdr:col>
      <xdr:colOff>1311088</xdr:colOff>
      <xdr:row>22</xdr:row>
      <xdr:rowOff>918882</xdr:rowOff>
    </xdr:to>
    <xdr:pic>
      <xdr:nvPicPr>
        <xdr:cNvPr id="258" name="Kép 257">
          <a:extLst>
            <a:ext uri="{FF2B5EF4-FFF2-40B4-BE49-F238E27FC236}">
              <a16:creationId xmlns:a16="http://schemas.microsoft.com/office/drawing/2014/main" id="{AB37848C-522F-4486-8006-6E5D86C57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64909" y="494734103"/>
          <a:ext cx="818029" cy="818029"/>
        </a:xfrm>
        <a:prstGeom prst="rect">
          <a:avLst/>
        </a:prstGeom>
      </xdr:spPr>
    </xdr:pic>
    <xdr:clientData/>
  </xdr:twoCellAnchor>
  <xdr:twoCellAnchor>
    <xdr:from>
      <xdr:col>2</xdr:col>
      <xdr:colOff>224116</xdr:colOff>
      <xdr:row>23</xdr:row>
      <xdr:rowOff>56031</xdr:rowOff>
    </xdr:from>
    <xdr:to>
      <xdr:col>2</xdr:col>
      <xdr:colOff>1636057</xdr:colOff>
      <xdr:row>23</xdr:row>
      <xdr:rowOff>984041</xdr:rowOff>
    </xdr:to>
    <xdr:pic>
      <xdr:nvPicPr>
        <xdr:cNvPr id="259" name="Kép 258">
          <a:extLst>
            <a:ext uri="{FF2B5EF4-FFF2-40B4-BE49-F238E27FC236}">
              <a16:creationId xmlns:a16="http://schemas.microsoft.com/office/drawing/2014/main" id="{C1148C4B-81ED-4196-8E8B-677FC549947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95966" y="495698931"/>
          <a:ext cx="1411941" cy="928010"/>
        </a:xfrm>
        <a:prstGeom prst="rect">
          <a:avLst/>
        </a:prstGeom>
      </xdr:spPr>
    </xdr:pic>
    <xdr:clientData/>
  </xdr:twoCellAnchor>
  <xdr:twoCellAnchor>
    <xdr:from>
      <xdr:col>2</xdr:col>
      <xdr:colOff>448235</xdr:colOff>
      <xdr:row>24</xdr:row>
      <xdr:rowOff>44825</xdr:rowOff>
    </xdr:from>
    <xdr:to>
      <xdr:col>2</xdr:col>
      <xdr:colOff>1142999</xdr:colOff>
      <xdr:row>24</xdr:row>
      <xdr:rowOff>1200726</xdr:rowOff>
    </xdr:to>
    <xdr:pic>
      <xdr:nvPicPr>
        <xdr:cNvPr id="260" name="Kép 259">
          <a:extLst>
            <a:ext uri="{FF2B5EF4-FFF2-40B4-BE49-F238E27FC236}">
              <a16:creationId xmlns:a16="http://schemas.microsoft.com/office/drawing/2014/main" id="{8D29DADF-D552-487D-8F7F-CD66E5B66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20085" y="496697375"/>
          <a:ext cx="694764" cy="1155901"/>
        </a:xfrm>
        <a:prstGeom prst="rect">
          <a:avLst/>
        </a:prstGeom>
      </xdr:spPr>
    </xdr:pic>
    <xdr:clientData/>
  </xdr:twoCellAnchor>
  <xdr:twoCellAnchor>
    <xdr:from>
      <xdr:col>2</xdr:col>
      <xdr:colOff>224117</xdr:colOff>
      <xdr:row>25</xdr:row>
      <xdr:rowOff>22412</xdr:rowOff>
    </xdr:from>
    <xdr:to>
      <xdr:col>2</xdr:col>
      <xdr:colOff>1333499</xdr:colOff>
      <xdr:row>25</xdr:row>
      <xdr:rowOff>1241695</xdr:rowOff>
    </xdr:to>
    <xdr:pic>
      <xdr:nvPicPr>
        <xdr:cNvPr id="261" name="Kép 260">
          <a:extLst>
            <a:ext uri="{FF2B5EF4-FFF2-40B4-BE49-F238E27FC236}">
              <a16:creationId xmlns:a16="http://schemas.microsoft.com/office/drawing/2014/main" id="{9F03E5DC-73F0-4A74-9A72-54EB435EB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95967" y="497941787"/>
          <a:ext cx="1109382" cy="1219283"/>
        </a:xfrm>
        <a:prstGeom prst="rect">
          <a:avLst/>
        </a:prstGeom>
      </xdr:spPr>
    </xdr:pic>
    <xdr:clientData/>
  </xdr:twoCellAnchor>
  <xdr:twoCellAnchor>
    <xdr:from>
      <xdr:col>2</xdr:col>
      <xdr:colOff>313763</xdr:colOff>
      <xdr:row>26</xdr:row>
      <xdr:rowOff>44823</xdr:rowOff>
    </xdr:from>
    <xdr:to>
      <xdr:col>2</xdr:col>
      <xdr:colOff>1479174</xdr:colOff>
      <xdr:row>26</xdr:row>
      <xdr:rowOff>1210234</xdr:rowOff>
    </xdr:to>
    <xdr:pic>
      <xdr:nvPicPr>
        <xdr:cNvPr id="262" name="Kép 261">
          <a:extLst>
            <a:ext uri="{FF2B5EF4-FFF2-40B4-BE49-F238E27FC236}">
              <a16:creationId xmlns:a16="http://schemas.microsoft.com/office/drawing/2014/main" id="{30DAA988-F5B5-4790-871A-7B61A9843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85613" y="499231023"/>
          <a:ext cx="1165411" cy="1165411"/>
        </a:xfrm>
        <a:prstGeom prst="rect">
          <a:avLst/>
        </a:prstGeom>
      </xdr:spPr>
    </xdr:pic>
    <xdr:clientData/>
  </xdr:twoCellAnchor>
  <xdr:twoCellAnchor>
    <xdr:from>
      <xdr:col>2</xdr:col>
      <xdr:colOff>537882</xdr:colOff>
      <xdr:row>27</xdr:row>
      <xdr:rowOff>56029</xdr:rowOff>
    </xdr:from>
    <xdr:to>
      <xdr:col>2</xdr:col>
      <xdr:colOff>1221440</xdr:colOff>
      <xdr:row>27</xdr:row>
      <xdr:rowOff>1171680</xdr:rowOff>
    </xdr:to>
    <xdr:pic>
      <xdr:nvPicPr>
        <xdr:cNvPr id="263" name="Kép 262">
          <a:extLst>
            <a:ext uri="{FF2B5EF4-FFF2-40B4-BE49-F238E27FC236}">
              <a16:creationId xmlns:a16="http://schemas.microsoft.com/office/drawing/2014/main" id="{C0FF9FE4-F639-474E-94AC-C9F4689CF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09732" y="500509054"/>
          <a:ext cx="683558" cy="1115651"/>
        </a:xfrm>
        <a:prstGeom prst="rect">
          <a:avLst/>
        </a:prstGeom>
      </xdr:spPr>
    </xdr:pic>
    <xdr:clientData/>
  </xdr:twoCellAnchor>
  <xdr:twoCellAnchor>
    <xdr:from>
      <xdr:col>2</xdr:col>
      <xdr:colOff>313764</xdr:colOff>
      <xdr:row>28</xdr:row>
      <xdr:rowOff>22413</xdr:rowOff>
    </xdr:from>
    <xdr:to>
      <xdr:col>2</xdr:col>
      <xdr:colOff>1490382</xdr:colOff>
      <xdr:row>28</xdr:row>
      <xdr:rowOff>1479178</xdr:rowOff>
    </xdr:to>
    <xdr:pic>
      <xdr:nvPicPr>
        <xdr:cNvPr id="264" name="Kép 263">
          <a:extLst>
            <a:ext uri="{FF2B5EF4-FFF2-40B4-BE49-F238E27FC236}">
              <a16:creationId xmlns:a16="http://schemas.microsoft.com/office/drawing/2014/main" id="{9421577A-4FB4-43B6-9CB1-6250EF8025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685614" y="501742263"/>
          <a:ext cx="1176618" cy="1456765"/>
        </a:xfrm>
        <a:prstGeom prst="rect">
          <a:avLst/>
        </a:prstGeom>
      </xdr:spPr>
    </xdr:pic>
    <xdr:clientData/>
  </xdr:twoCellAnchor>
  <xdr:twoCellAnchor>
    <xdr:from>
      <xdr:col>2</xdr:col>
      <xdr:colOff>44823</xdr:colOff>
      <xdr:row>29</xdr:row>
      <xdr:rowOff>56028</xdr:rowOff>
    </xdr:from>
    <xdr:to>
      <xdr:col>2</xdr:col>
      <xdr:colOff>1636059</xdr:colOff>
      <xdr:row>30</xdr:row>
      <xdr:rowOff>800</xdr:rowOff>
    </xdr:to>
    <xdr:pic>
      <xdr:nvPicPr>
        <xdr:cNvPr id="265" name="Kép 264">
          <a:extLst>
            <a:ext uri="{FF2B5EF4-FFF2-40B4-BE49-F238E27FC236}">
              <a16:creationId xmlns:a16="http://schemas.microsoft.com/office/drawing/2014/main" id="{7F20D352-019E-4B9F-B2DB-BA882CE42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16673" y="503299878"/>
          <a:ext cx="1591236" cy="1592597"/>
        </a:xfrm>
        <a:prstGeom prst="rect">
          <a:avLst/>
        </a:prstGeom>
      </xdr:spPr>
    </xdr:pic>
    <xdr:clientData/>
  </xdr:twoCellAnchor>
  <xdr:twoCellAnchor>
    <xdr:from>
      <xdr:col>2</xdr:col>
      <xdr:colOff>549089</xdr:colOff>
      <xdr:row>30</xdr:row>
      <xdr:rowOff>33617</xdr:rowOff>
    </xdr:from>
    <xdr:to>
      <xdr:col>2</xdr:col>
      <xdr:colOff>1266264</xdr:colOff>
      <xdr:row>30</xdr:row>
      <xdr:rowOff>724870</xdr:rowOff>
    </xdr:to>
    <xdr:pic>
      <xdr:nvPicPr>
        <xdr:cNvPr id="266" name="Kép 265">
          <a:extLst>
            <a:ext uri="{FF2B5EF4-FFF2-40B4-BE49-F238E27FC236}">
              <a16:creationId xmlns:a16="http://schemas.microsoft.com/office/drawing/2014/main" id="{D20C4F53-8CEF-4D64-9679-94BCDE425D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20939" y="504925292"/>
          <a:ext cx="717175" cy="691253"/>
        </a:xfrm>
        <a:prstGeom prst="rect">
          <a:avLst/>
        </a:prstGeom>
      </xdr:spPr>
    </xdr:pic>
    <xdr:clientData/>
  </xdr:twoCellAnchor>
  <xdr:twoCellAnchor>
    <xdr:from>
      <xdr:col>2</xdr:col>
      <xdr:colOff>493058</xdr:colOff>
      <xdr:row>31</xdr:row>
      <xdr:rowOff>34132</xdr:rowOff>
    </xdr:from>
    <xdr:to>
      <xdr:col>2</xdr:col>
      <xdr:colOff>1232648</xdr:colOff>
      <xdr:row>31</xdr:row>
      <xdr:rowOff>739589</xdr:rowOff>
    </xdr:to>
    <xdr:pic>
      <xdr:nvPicPr>
        <xdr:cNvPr id="267" name="Kép 266">
          <a:extLst>
            <a:ext uri="{FF2B5EF4-FFF2-40B4-BE49-F238E27FC236}">
              <a16:creationId xmlns:a16="http://schemas.microsoft.com/office/drawing/2014/main" id="{81F9393D-3FCC-4999-8378-385CA996BE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64908" y="505687807"/>
          <a:ext cx="739590" cy="705457"/>
        </a:xfrm>
        <a:prstGeom prst="rect">
          <a:avLst/>
        </a:prstGeom>
      </xdr:spPr>
    </xdr:pic>
    <xdr:clientData/>
  </xdr:twoCellAnchor>
  <xdr:twoCellAnchor>
    <xdr:from>
      <xdr:col>2</xdr:col>
      <xdr:colOff>537882</xdr:colOff>
      <xdr:row>32</xdr:row>
      <xdr:rowOff>11205</xdr:rowOff>
    </xdr:from>
    <xdr:to>
      <xdr:col>2</xdr:col>
      <xdr:colOff>1299882</xdr:colOff>
      <xdr:row>32</xdr:row>
      <xdr:rowOff>717176</xdr:rowOff>
    </xdr:to>
    <xdr:pic>
      <xdr:nvPicPr>
        <xdr:cNvPr id="268" name="Kép 267">
          <a:extLst>
            <a:ext uri="{FF2B5EF4-FFF2-40B4-BE49-F238E27FC236}">
              <a16:creationId xmlns:a16="http://schemas.microsoft.com/office/drawing/2014/main" id="{ACFD8B6E-4369-412E-A511-16C8CA7C70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09732" y="506426880"/>
          <a:ext cx="762000" cy="705971"/>
        </a:xfrm>
        <a:prstGeom prst="rect">
          <a:avLst/>
        </a:prstGeom>
      </xdr:spPr>
    </xdr:pic>
    <xdr:clientData/>
  </xdr:twoCellAnchor>
  <xdr:twoCellAnchor>
    <xdr:from>
      <xdr:col>2</xdr:col>
      <xdr:colOff>481854</xdr:colOff>
      <xdr:row>33</xdr:row>
      <xdr:rowOff>22411</xdr:rowOff>
    </xdr:from>
    <xdr:to>
      <xdr:col>2</xdr:col>
      <xdr:colOff>1277471</xdr:colOff>
      <xdr:row>33</xdr:row>
      <xdr:rowOff>761999</xdr:rowOff>
    </xdr:to>
    <xdr:pic>
      <xdr:nvPicPr>
        <xdr:cNvPr id="269" name="Kép 268">
          <a:extLst>
            <a:ext uri="{FF2B5EF4-FFF2-40B4-BE49-F238E27FC236}">
              <a16:creationId xmlns:a16="http://schemas.microsoft.com/office/drawing/2014/main" id="{D9B9814C-673C-4861-8193-7295EF49AD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53704" y="507200086"/>
          <a:ext cx="795617" cy="739588"/>
        </a:xfrm>
        <a:prstGeom prst="rect">
          <a:avLst/>
        </a:prstGeom>
      </xdr:spPr>
    </xdr:pic>
    <xdr:clientData/>
  </xdr:twoCellAnchor>
  <xdr:twoCellAnchor>
    <xdr:from>
      <xdr:col>2</xdr:col>
      <xdr:colOff>493057</xdr:colOff>
      <xdr:row>34</xdr:row>
      <xdr:rowOff>16991</xdr:rowOff>
    </xdr:from>
    <xdr:to>
      <xdr:col>2</xdr:col>
      <xdr:colOff>1255058</xdr:colOff>
      <xdr:row>34</xdr:row>
      <xdr:rowOff>729831</xdr:rowOff>
    </xdr:to>
    <xdr:pic>
      <xdr:nvPicPr>
        <xdr:cNvPr id="270" name="Kép 269">
          <a:extLst>
            <a:ext uri="{FF2B5EF4-FFF2-40B4-BE49-F238E27FC236}">
              <a16:creationId xmlns:a16="http://schemas.microsoft.com/office/drawing/2014/main" id="{FC107323-7C4C-4C34-86DB-DFC0D129D4F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64907" y="507956666"/>
          <a:ext cx="762001" cy="712840"/>
        </a:xfrm>
        <a:prstGeom prst="rect">
          <a:avLst/>
        </a:prstGeom>
      </xdr:spPr>
    </xdr:pic>
    <xdr:clientData/>
  </xdr:twoCellAnchor>
  <xdr:twoCellAnchor>
    <xdr:from>
      <xdr:col>2</xdr:col>
      <xdr:colOff>448235</xdr:colOff>
      <xdr:row>35</xdr:row>
      <xdr:rowOff>33616</xdr:rowOff>
    </xdr:from>
    <xdr:to>
      <xdr:col>2</xdr:col>
      <xdr:colOff>1307217</xdr:colOff>
      <xdr:row>35</xdr:row>
      <xdr:rowOff>728381</xdr:rowOff>
    </xdr:to>
    <xdr:pic>
      <xdr:nvPicPr>
        <xdr:cNvPr id="271" name="Kép 270">
          <a:extLst>
            <a:ext uri="{FF2B5EF4-FFF2-40B4-BE49-F238E27FC236}">
              <a16:creationId xmlns:a16="http://schemas.microsoft.com/office/drawing/2014/main" id="{592C0C9E-592C-4584-93B4-5E5F7A0256D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20085" y="508735291"/>
          <a:ext cx="858982" cy="694765"/>
        </a:xfrm>
        <a:prstGeom prst="rect">
          <a:avLst/>
        </a:prstGeom>
      </xdr:spPr>
    </xdr:pic>
    <xdr:clientData/>
  </xdr:twoCellAnchor>
  <xdr:twoCellAnchor>
    <xdr:from>
      <xdr:col>2</xdr:col>
      <xdr:colOff>504265</xdr:colOff>
      <xdr:row>36</xdr:row>
      <xdr:rowOff>44825</xdr:rowOff>
    </xdr:from>
    <xdr:to>
      <xdr:col>2</xdr:col>
      <xdr:colOff>1255059</xdr:colOff>
      <xdr:row>36</xdr:row>
      <xdr:rowOff>734893</xdr:rowOff>
    </xdr:to>
    <xdr:pic>
      <xdr:nvPicPr>
        <xdr:cNvPr id="272" name="Kép 271">
          <a:extLst>
            <a:ext uri="{FF2B5EF4-FFF2-40B4-BE49-F238E27FC236}">
              <a16:creationId xmlns:a16="http://schemas.microsoft.com/office/drawing/2014/main" id="{8B0958F1-7C2B-404B-8025-6E31927CA9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76115" y="509508500"/>
          <a:ext cx="750794" cy="690068"/>
        </a:xfrm>
        <a:prstGeom prst="rect">
          <a:avLst/>
        </a:prstGeom>
      </xdr:spPr>
    </xdr:pic>
    <xdr:clientData/>
  </xdr:twoCellAnchor>
  <xdr:twoCellAnchor>
    <xdr:from>
      <xdr:col>2</xdr:col>
      <xdr:colOff>502515</xdr:colOff>
      <xdr:row>37</xdr:row>
      <xdr:rowOff>33618</xdr:rowOff>
    </xdr:from>
    <xdr:to>
      <xdr:col>2</xdr:col>
      <xdr:colOff>1299880</xdr:colOff>
      <xdr:row>37</xdr:row>
      <xdr:rowOff>728382</xdr:rowOff>
    </xdr:to>
    <xdr:pic>
      <xdr:nvPicPr>
        <xdr:cNvPr id="273" name="Kép 272">
          <a:extLst>
            <a:ext uri="{FF2B5EF4-FFF2-40B4-BE49-F238E27FC236}">
              <a16:creationId xmlns:a16="http://schemas.microsoft.com/office/drawing/2014/main" id="{9F0A9C52-85E7-4171-BC7D-B7A51064E6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74365" y="510259293"/>
          <a:ext cx="797365" cy="694764"/>
        </a:xfrm>
        <a:prstGeom prst="rect">
          <a:avLst/>
        </a:prstGeom>
      </xdr:spPr>
    </xdr:pic>
    <xdr:clientData/>
  </xdr:twoCellAnchor>
  <xdr:twoCellAnchor>
    <xdr:from>
      <xdr:col>2</xdr:col>
      <xdr:colOff>470646</xdr:colOff>
      <xdr:row>38</xdr:row>
      <xdr:rowOff>19443</xdr:rowOff>
    </xdr:from>
    <xdr:to>
      <xdr:col>2</xdr:col>
      <xdr:colOff>1277472</xdr:colOff>
      <xdr:row>38</xdr:row>
      <xdr:rowOff>728382</xdr:rowOff>
    </xdr:to>
    <xdr:pic>
      <xdr:nvPicPr>
        <xdr:cNvPr id="274" name="Kép 273">
          <a:extLst>
            <a:ext uri="{FF2B5EF4-FFF2-40B4-BE49-F238E27FC236}">
              <a16:creationId xmlns:a16="http://schemas.microsoft.com/office/drawing/2014/main" id="{E87C3234-8D5D-4D74-9469-B803B39E729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42496" y="511007118"/>
          <a:ext cx="806826" cy="708939"/>
        </a:xfrm>
        <a:prstGeom prst="rect">
          <a:avLst/>
        </a:prstGeom>
      </xdr:spPr>
    </xdr:pic>
    <xdr:clientData/>
  </xdr:twoCellAnchor>
  <xdr:twoCellAnchor>
    <xdr:from>
      <xdr:col>2</xdr:col>
      <xdr:colOff>454374</xdr:colOff>
      <xdr:row>39</xdr:row>
      <xdr:rowOff>35843</xdr:rowOff>
    </xdr:from>
    <xdr:to>
      <xdr:col>2</xdr:col>
      <xdr:colOff>1299882</xdr:colOff>
      <xdr:row>39</xdr:row>
      <xdr:rowOff>750795</xdr:rowOff>
    </xdr:to>
    <xdr:pic>
      <xdr:nvPicPr>
        <xdr:cNvPr id="275" name="Kép 274">
          <a:extLst>
            <a:ext uri="{FF2B5EF4-FFF2-40B4-BE49-F238E27FC236}">
              <a16:creationId xmlns:a16="http://schemas.microsoft.com/office/drawing/2014/main" id="{DB09EA36-10B5-416A-B1BB-5A43CB1948D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26224" y="511785518"/>
          <a:ext cx="845508" cy="714952"/>
        </a:xfrm>
        <a:prstGeom prst="rect">
          <a:avLst/>
        </a:prstGeom>
      </xdr:spPr>
    </xdr:pic>
    <xdr:clientData/>
  </xdr:twoCellAnchor>
  <xdr:twoCellAnchor>
    <xdr:from>
      <xdr:col>2</xdr:col>
      <xdr:colOff>459443</xdr:colOff>
      <xdr:row>40</xdr:row>
      <xdr:rowOff>33619</xdr:rowOff>
    </xdr:from>
    <xdr:to>
      <xdr:col>2</xdr:col>
      <xdr:colOff>1311089</xdr:colOff>
      <xdr:row>40</xdr:row>
      <xdr:rowOff>734975</xdr:rowOff>
    </xdr:to>
    <xdr:pic>
      <xdr:nvPicPr>
        <xdr:cNvPr id="276" name="Kép 275">
          <a:extLst>
            <a:ext uri="{FF2B5EF4-FFF2-40B4-BE49-F238E27FC236}">
              <a16:creationId xmlns:a16="http://schemas.microsoft.com/office/drawing/2014/main" id="{6AA5B302-82AB-465F-8F13-FE2D7F96493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31293" y="512545294"/>
          <a:ext cx="851646" cy="701356"/>
        </a:xfrm>
        <a:prstGeom prst="rect">
          <a:avLst/>
        </a:prstGeom>
      </xdr:spPr>
    </xdr:pic>
    <xdr:clientData/>
  </xdr:twoCellAnchor>
  <xdr:twoCellAnchor>
    <xdr:from>
      <xdr:col>2</xdr:col>
      <xdr:colOff>452717</xdr:colOff>
      <xdr:row>41</xdr:row>
      <xdr:rowOff>11205</xdr:rowOff>
    </xdr:from>
    <xdr:to>
      <xdr:col>2</xdr:col>
      <xdr:colOff>1367117</xdr:colOff>
      <xdr:row>41</xdr:row>
      <xdr:rowOff>717176</xdr:rowOff>
    </xdr:to>
    <xdr:pic>
      <xdr:nvPicPr>
        <xdr:cNvPr id="277" name="Kép 276">
          <a:extLst>
            <a:ext uri="{FF2B5EF4-FFF2-40B4-BE49-F238E27FC236}">
              <a16:creationId xmlns:a16="http://schemas.microsoft.com/office/drawing/2014/main" id="{CDCD9982-6212-4B86-8F14-FA4BC13607E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24567" y="513284880"/>
          <a:ext cx="914400" cy="705971"/>
        </a:xfrm>
        <a:prstGeom prst="rect">
          <a:avLst/>
        </a:prstGeom>
      </xdr:spPr>
    </xdr:pic>
    <xdr:clientData/>
  </xdr:twoCellAnchor>
  <xdr:twoCellAnchor>
    <xdr:from>
      <xdr:col>2</xdr:col>
      <xdr:colOff>470646</xdr:colOff>
      <xdr:row>42</xdr:row>
      <xdr:rowOff>33618</xdr:rowOff>
    </xdr:from>
    <xdr:to>
      <xdr:col>2</xdr:col>
      <xdr:colOff>1242405</xdr:colOff>
      <xdr:row>42</xdr:row>
      <xdr:rowOff>737281</xdr:rowOff>
    </xdr:to>
    <xdr:pic>
      <xdr:nvPicPr>
        <xdr:cNvPr id="278" name="Kép 277">
          <a:extLst>
            <a:ext uri="{FF2B5EF4-FFF2-40B4-BE49-F238E27FC236}">
              <a16:creationId xmlns:a16="http://schemas.microsoft.com/office/drawing/2014/main" id="{EED6CC24-AAC3-4093-9AA8-D97272FB6C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42496" y="514069293"/>
          <a:ext cx="771759" cy="703663"/>
        </a:xfrm>
        <a:prstGeom prst="rect">
          <a:avLst/>
        </a:prstGeom>
      </xdr:spPr>
    </xdr:pic>
    <xdr:clientData/>
  </xdr:twoCellAnchor>
  <xdr:twoCellAnchor>
    <xdr:from>
      <xdr:col>2</xdr:col>
      <xdr:colOff>448235</xdr:colOff>
      <xdr:row>43</xdr:row>
      <xdr:rowOff>44824</xdr:rowOff>
    </xdr:from>
    <xdr:to>
      <xdr:col>2</xdr:col>
      <xdr:colOff>1299882</xdr:colOff>
      <xdr:row>43</xdr:row>
      <xdr:rowOff>752443</xdr:rowOff>
    </xdr:to>
    <xdr:pic>
      <xdr:nvPicPr>
        <xdr:cNvPr id="279" name="Kép 278">
          <a:extLst>
            <a:ext uri="{FF2B5EF4-FFF2-40B4-BE49-F238E27FC236}">
              <a16:creationId xmlns:a16="http://schemas.microsoft.com/office/drawing/2014/main" id="{A9352A71-B714-446D-905F-111481FD588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20085" y="514842499"/>
          <a:ext cx="851647" cy="707619"/>
        </a:xfrm>
        <a:prstGeom prst="rect">
          <a:avLst/>
        </a:prstGeom>
        <a:scene3d>
          <a:camera prst="orthographicFront">
            <a:rot lat="0" lon="0" rev="0"/>
          </a:camera>
          <a:lightRig rig="threePt" dir="t"/>
        </a:scene3d>
      </xdr:spPr>
    </xdr:pic>
    <xdr:clientData/>
  </xdr:twoCellAnchor>
  <xdr:twoCellAnchor>
    <xdr:from>
      <xdr:col>2</xdr:col>
      <xdr:colOff>549087</xdr:colOff>
      <xdr:row>44</xdr:row>
      <xdr:rowOff>50551</xdr:rowOff>
    </xdr:from>
    <xdr:to>
      <xdr:col>2</xdr:col>
      <xdr:colOff>1378322</xdr:colOff>
      <xdr:row>44</xdr:row>
      <xdr:rowOff>754791</xdr:rowOff>
    </xdr:to>
    <xdr:pic>
      <xdr:nvPicPr>
        <xdr:cNvPr id="280" name="Kép 279">
          <a:extLst>
            <a:ext uri="{FF2B5EF4-FFF2-40B4-BE49-F238E27FC236}">
              <a16:creationId xmlns:a16="http://schemas.microsoft.com/office/drawing/2014/main" id="{24083167-959B-4E87-9C36-CBB18B808E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20937" y="515610226"/>
          <a:ext cx="829235" cy="704240"/>
        </a:xfrm>
        <a:prstGeom prst="rect">
          <a:avLst/>
        </a:prstGeom>
      </xdr:spPr>
    </xdr:pic>
    <xdr:clientData/>
  </xdr:twoCellAnchor>
  <xdr:twoCellAnchor>
    <xdr:from>
      <xdr:col>2</xdr:col>
      <xdr:colOff>369267</xdr:colOff>
      <xdr:row>45</xdr:row>
      <xdr:rowOff>33616</xdr:rowOff>
    </xdr:from>
    <xdr:to>
      <xdr:col>2</xdr:col>
      <xdr:colOff>1242170</xdr:colOff>
      <xdr:row>45</xdr:row>
      <xdr:rowOff>717176</xdr:rowOff>
    </xdr:to>
    <xdr:pic>
      <xdr:nvPicPr>
        <xdr:cNvPr id="281" name="Kép 280">
          <a:extLst>
            <a:ext uri="{FF2B5EF4-FFF2-40B4-BE49-F238E27FC236}">
              <a16:creationId xmlns:a16="http://schemas.microsoft.com/office/drawing/2014/main" id="{2B2FD954-9916-4FAB-838D-355F53ED1A9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41117" y="516355291"/>
          <a:ext cx="872903" cy="683560"/>
        </a:xfrm>
        <a:prstGeom prst="rect">
          <a:avLst/>
        </a:prstGeom>
      </xdr:spPr>
    </xdr:pic>
    <xdr:clientData/>
  </xdr:twoCellAnchor>
  <xdr:twoCellAnchor>
    <xdr:from>
      <xdr:col>2</xdr:col>
      <xdr:colOff>481853</xdr:colOff>
      <xdr:row>46</xdr:row>
      <xdr:rowOff>22413</xdr:rowOff>
    </xdr:from>
    <xdr:to>
      <xdr:col>2</xdr:col>
      <xdr:colOff>1299882</xdr:colOff>
      <xdr:row>46</xdr:row>
      <xdr:rowOff>735181</xdr:rowOff>
    </xdr:to>
    <xdr:pic>
      <xdr:nvPicPr>
        <xdr:cNvPr id="282" name="Kép 281">
          <a:extLst>
            <a:ext uri="{FF2B5EF4-FFF2-40B4-BE49-F238E27FC236}">
              <a16:creationId xmlns:a16="http://schemas.microsoft.com/office/drawing/2014/main" id="{0196BC32-0543-4CDE-A592-5A47FB975F1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53703" y="517106088"/>
          <a:ext cx="818029" cy="712768"/>
        </a:xfrm>
        <a:prstGeom prst="rect">
          <a:avLst/>
        </a:prstGeom>
      </xdr:spPr>
    </xdr:pic>
    <xdr:clientData/>
  </xdr:twoCellAnchor>
  <xdr:twoCellAnchor>
    <xdr:from>
      <xdr:col>2</xdr:col>
      <xdr:colOff>414617</xdr:colOff>
      <xdr:row>47</xdr:row>
      <xdr:rowOff>22411</xdr:rowOff>
    </xdr:from>
    <xdr:to>
      <xdr:col>2</xdr:col>
      <xdr:colOff>1299883</xdr:colOff>
      <xdr:row>47</xdr:row>
      <xdr:rowOff>754708</xdr:rowOff>
    </xdr:to>
    <xdr:pic>
      <xdr:nvPicPr>
        <xdr:cNvPr id="283" name="Kép 282">
          <a:extLst>
            <a:ext uri="{FF2B5EF4-FFF2-40B4-BE49-F238E27FC236}">
              <a16:creationId xmlns:a16="http://schemas.microsoft.com/office/drawing/2014/main" id="{9C8A5ECE-8828-4AD2-B9BD-4604A97604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86467" y="517868086"/>
          <a:ext cx="885266" cy="732297"/>
        </a:xfrm>
        <a:prstGeom prst="rect">
          <a:avLst/>
        </a:prstGeom>
      </xdr:spPr>
    </xdr:pic>
    <xdr:clientData/>
  </xdr:twoCellAnchor>
  <xdr:twoCellAnchor>
    <xdr:from>
      <xdr:col>2</xdr:col>
      <xdr:colOff>739784</xdr:colOff>
      <xdr:row>48</xdr:row>
      <xdr:rowOff>44822</xdr:rowOff>
    </xdr:from>
    <xdr:to>
      <xdr:col>2</xdr:col>
      <xdr:colOff>1064557</xdr:colOff>
      <xdr:row>48</xdr:row>
      <xdr:rowOff>1207301</xdr:rowOff>
    </xdr:to>
    <xdr:pic>
      <xdr:nvPicPr>
        <xdr:cNvPr id="284" name="Kép 283">
          <a:extLst>
            <a:ext uri="{FF2B5EF4-FFF2-40B4-BE49-F238E27FC236}">
              <a16:creationId xmlns:a16="http://schemas.microsoft.com/office/drawing/2014/main" id="{31D40AD8-FD03-4694-9C97-5399D572B1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 flipH="1">
          <a:off x="4111634" y="518652497"/>
          <a:ext cx="324773" cy="1162479"/>
        </a:xfrm>
        <a:prstGeom prst="rect">
          <a:avLst/>
        </a:prstGeom>
      </xdr:spPr>
    </xdr:pic>
    <xdr:clientData/>
  </xdr:twoCellAnchor>
  <xdr:twoCellAnchor>
    <xdr:from>
      <xdr:col>2</xdr:col>
      <xdr:colOff>369793</xdr:colOff>
      <xdr:row>49</xdr:row>
      <xdr:rowOff>78441</xdr:rowOff>
    </xdr:from>
    <xdr:to>
      <xdr:col>2</xdr:col>
      <xdr:colOff>1568823</xdr:colOff>
      <xdr:row>49</xdr:row>
      <xdr:rowOff>1215757</xdr:rowOff>
    </xdr:to>
    <xdr:pic>
      <xdr:nvPicPr>
        <xdr:cNvPr id="285" name="Kép 284">
          <a:extLst>
            <a:ext uri="{FF2B5EF4-FFF2-40B4-BE49-F238E27FC236}">
              <a16:creationId xmlns:a16="http://schemas.microsoft.com/office/drawing/2014/main" id="{C3ED62BA-3295-4B04-A3E1-B711819FD9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41643" y="519952941"/>
          <a:ext cx="1199030" cy="1137316"/>
        </a:xfrm>
        <a:prstGeom prst="rect">
          <a:avLst/>
        </a:prstGeom>
      </xdr:spPr>
    </xdr:pic>
    <xdr:clientData/>
  </xdr:twoCellAnchor>
  <xdr:twoCellAnchor>
    <xdr:from>
      <xdr:col>0</xdr:col>
      <xdr:colOff>47488</xdr:colOff>
      <xdr:row>0</xdr:row>
      <xdr:rowOff>67917</xdr:rowOff>
    </xdr:from>
    <xdr:to>
      <xdr:col>1</xdr:col>
      <xdr:colOff>988122</xdr:colOff>
      <xdr:row>0</xdr:row>
      <xdr:rowOff>789096</xdr:rowOff>
    </xdr:to>
    <xdr:pic>
      <xdr:nvPicPr>
        <xdr:cNvPr id="301" name="Kép 300">
          <a:extLst>
            <a:ext uri="{FF2B5EF4-FFF2-40B4-BE49-F238E27FC236}">
              <a16:creationId xmlns:a16="http://schemas.microsoft.com/office/drawing/2014/main" id="{4C54AF55-5575-49E5-AF7B-CDFFF3035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488" y="67917"/>
          <a:ext cx="1829634" cy="72117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32432</xdr:colOff>
      <xdr:row>0</xdr:row>
      <xdr:rowOff>58738</xdr:rowOff>
    </xdr:from>
    <xdr:to>
      <xdr:col>1</xdr:col>
      <xdr:colOff>1592151</xdr:colOff>
      <xdr:row>0</xdr:row>
      <xdr:rowOff>811058</xdr:rowOff>
    </xdr:to>
    <xdr:pic>
      <xdr:nvPicPr>
        <xdr:cNvPr id="2" name="Kép 1">
          <a:extLst>
            <a:ext uri="{FF2B5EF4-FFF2-40B4-BE49-F238E27FC236}">
              <a16:creationId xmlns:a16="http://schemas.microsoft.com/office/drawing/2014/main" id="{3F806949-E5A7-4313-91E8-93F0CE57E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432" y="58738"/>
          <a:ext cx="2448719" cy="752320"/>
        </a:xfrm>
        <a:prstGeom prst="rect">
          <a:avLst/>
        </a:prstGeom>
      </xdr:spPr>
    </xdr:pic>
    <xdr:clientData/>
  </xdr:twoCellAnchor>
  <xdr:twoCellAnchor>
    <xdr:from>
      <xdr:col>2</xdr:col>
      <xdr:colOff>54428</xdr:colOff>
      <xdr:row>1</xdr:row>
      <xdr:rowOff>571501</xdr:rowOff>
    </xdr:from>
    <xdr:to>
      <xdr:col>2</xdr:col>
      <xdr:colOff>1632857</xdr:colOff>
      <xdr:row>1</xdr:row>
      <xdr:rowOff>1970258</xdr:rowOff>
    </xdr:to>
    <xdr:pic>
      <xdr:nvPicPr>
        <xdr:cNvPr id="231" name="Kép 230">
          <a:extLst>
            <a:ext uri="{FF2B5EF4-FFF2-40B4-BE49-F238E27FC236}">
              <a16:creationId xmlns:a16="http://schemas.microsoft.com/office/drawing/2014/main" id="{FD172C60-4CDC-4E4B-978D-BD29BD56042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21528" y="440291221"/>
          <a:ext cx="1578429" cy="1398757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3</xdr:row>
      <xdr:rowOff>421821</xdr:rowOff>
    </xdr:from>
    <xdr:to>
      <xdr:col>2</xdr:col>
      <xdr:colOff>1709477</xdr:colOff>
      <xdr:row>3</xdr:row>
      <xdr:rowOff>1891392</xdr:rowOff>
    </xdr:to>
    <xdr:pic>
      <xdr:nvPicPr>
        <xdr:cNvPr id="232" name="Kép 231">
          <a:extLst>
            <a:ext uri="{FF2B5EF4-FFF2-40B4-BE49-F238E27FC236}">
              <a16:creationId xmlns:a16="http://schemas.microsoft.com/office/drawing/2014/main" id="{0E0E90CC-1D65-49F8-A6B4-14BF5BDB74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62350" y="442518981"/>
          <a:ext cx="1614227" cy="1469571"/>
        </a:xfrm>
        <a:prstGeom prst="rect">
          <a:avLst/>
        </a:prstGeom>
      </xdr:spPr>
    </xdr:pic>
    <xdr:clientData/>
  </xdr:twoCellAnchor>
  <xdr:twoCellAnchor>
    <xdr:from>
      <xdr:col>2</xdr:col>
      <xdr:colOff>36286</xdr:colOff>
      <xdr:row>4</xdr:row>
      <xdr:rowOff>228599</xdr:rowOff>
    </xdr:from>
    <xdr:to>
      <xdr:col>2</xdr:col>
      <xdr:colOff>1706315</xdr:colOff>
      <xdr:row>4</xdr:row>
      <xdr:rowOff>1524000</xdr:rowOff>
    </xdr:to>
    <xdr:pic>
      <xdr:nvPicPr>
        <xdr:cNvPr id="235" name="Kép 234">
          <a:extLst>
            <a:ext uri="{FF2B5EF4-FFF2-40B4-BE49-F238E27FC236}">
              <a16:creationId xmlns:a16="http://schemas.microsoft.com/office/drawing/2014/main" id="{85CDD335-CCA2-4CA7-AE59-3E76507C1A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03386" y="10591799"/>
          <a:ext cx="1670029" cy="1295401"/>
        </a:xfrm>
        <a:prstGeom prst="rect">
          <a:avLst/>
        </a:prstGeom>
      </xdr:spPr>
    </xdr:pic>
    <xdr:clientData/>
  </xdr:twoCellAnchor>
  <xdr:twoCellAnchor>
    <xdr:from>
      <xdr:col>2</xdr:col>
      <xdr:colOff>367393</xdr:colOff>
      <xdr:row>5</xdr:row>
      <xdr:rowOff>258535</xdr:rowOff>
    </xdr:from>
    <xdr:to>
      <xdr:col>2</xdr:col>
      <xdr:colOff>1488187</xdr:colOff>
      <xdr:row>5</xdr:row>
      <xdr:rowOff>1891392</xdr:rowOff>
    </xdr:to>
    <xdr:pic>
      <xdr:nvPicPr>
        <xdr:cNvPr id="236" name="Kép 235">
          <a:extLst>
            <a:ext uri="{FF2B5EF4-FFF2-40B4-BE49-F238E27FC236}">
              <a16:creationId xmlns:a16="http://schemas.microsoft.com/office/drawing/2014/main" id="{2D3054D1-7192-4E7B-9D72-33EC6ACA69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34493" y="450585295"/>
          <a:ext cx="1120794" cy="1632857"/>
        </a:xfrm>
        <a:prstGeom prst="rect">
          <a:avLst/>
        </a:prstGeom>
      </xdr:spPr>
    </xdr:pic>
    <xdr:clientData/>
  </xdr:twoCellAnchor>
  <xdr:twoCellAnchor>
    <xdr:from>
      <xdr:col>2</xdr:col>
      <xdr:colOff>27215</xdr:colOff>
      <xdr:row>6</xdr:row>
      <xdr:rowOff>544285</xdr:rowOff>
    </xdr:from>
    <xdr:to>
      <xdr:col>2</xdr:col>
      <xdr:colOff>1703345</xdr:colOff>
      <xdr:row>6</xdr:row>
      <xdr:rowOff>2163536</xdr:rowOff>
    </xdr:to>
    <xdr:pic>
      <xdr:nvPicPr>
        <xdr:cNvPr id="237" name="Kép 236">
          <a:extLst>
            <a:ext uri="{FF2B5EF4-FFF2-40B4-BE49-F238E27FC236}">
              <a16:creationId xmlns:a16="http://schemas.microsoft.com/office/drawing/2014/main" id="{2C45F4A1-FB22-4D67-8238-C1FB25FC03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94315" y="453065605"/>
          <a:ext cx="1676130" cy="1619251"/>
        </a:xfrm>
        <a:prstGeom prst="rect">
          <a:avLst/>
        </a:prstGeom>
      </xdr:spPr>
    </xdr:pic>
    <xdr:clientData/>
  </xdr:twoCellAnchor>
  <xdr:twoCellAnchor>
    <xdr:from>
      <xdr:col>2</xdr:col>
      <xdr:colOff>122464</xdr:colOff>
      <xdr:row>7</xdr:row>
      <xdr:rowOff>639534</xdr:rowOff>
    </xdr:from>
    <xdr:to>
      <xdr:col>2</xdr:col>
      <xdr:colOff>1632857</xdr:colOff>
      <xdr:row>7</xdr:row>
      <xdr:rowOff>1946571</xdr:rowOff>
    </xdr:to>
    <xdr:pic>
      <xdr:nvPicPr>
        <xdr:cNvPr id="238" name="Kép 237">
          <a:extLst>
            <a:ext uri="{FF2B5EF4-FFF2-40B4-BE49-F238E27FC236}">
              <a16:creationId xmlns:a16="http://schemas.microsoft.com/office/drawing/2014/main" id="{BC950834-DB4E-4EFB-B5A9-1900F2694B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89564" y="455538294"/>
          <a:ext cx="1510393" cy="1307037"/>
        </a:xfrm>
        <a:prstGeom prst="rect">
          <a:avLst/>
        </a:prstGeom>
      </xdr:spPr>
    </xdr:pic>
    <xdr:clientData/>
  </xdr:twoCellAnchor>
  <xdr:twoCellAnchor>
    <xdr:from>
      <xdr:col>2</xdr:col>
      <xdr:colOff>32658</xdr:colOff>
      <xdr:row>2</xdr:row>
      <xdr:rowOff>547006</xdr:rowOff>
    </xdr:from>
    <xdr:to>
      <xdr:col>2</xdr:col>
      <xdr:colOff>1599295</xdr:colOff>
      <xdr:row>2</xdr:row>
      <xdr:rowOff>1594757</xdr:rowOff>
    </xdr:to>
    <xdr:pic>
      <xdr:nvPicPr>
        <xdr:cNvPr id="11" name="Kép 10">
          <a:extLst>
            <a:ext uri="{FF2B5EF4-FFF2-40B4-BE49-F238E27FC236}">
              <a16:creationId xmlns:a16="http://schemas.microsoft.com/office/drawing/2014/main" id="{C0CD2FAE-D5B8-4791-B03A-432E86728F6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36158" y="3861706"/>
          <a:ext cx="1566637" cy="104775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19732</xdr:colOff>
      <xdr:row>0</xdr:row>
      <xdr:rowOff>20638</xdr:rowOff>
    </xdr:from>
    <xdr:to>
      <xdr:col>1</xdr:col>
      <xdr:colOff>1579451</xdr:colOff>
      <xdr:row>0</xdr:row>
      <xdr:rowOff>772958</xdr:rowOff>
    </xdr:to>
    <xdr:pic>
      <xdr:nvPicPr>
        <xdr:cNvPr id="2" name="Kép 1">
          <a:extLst>
            <a:ext uri="{FF2B5EF4-FFF2-40B4-BE49-F238E27FC236}">
              <a16:creationId xmlns:a16="http://schemas.microsoft.com/office/drawing/2014/main" id="{7BA7971C-649B-4ED8-A682-CA207D6CB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32" y="20638"/>
          <a:ext cx="2448719" cy="75232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</xdr:row>
      <xdr:rowOff>207820</xdr:rowOff>
    </xdr:from>
    <xdr:to>
      <xdr:col>3</xdr:col>
      <xdr:colOff>0</xdr:colOff>
      <xdr:row>2</xdr:row>
      <xdr:rowOff>1899820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E392ECA4-21A5-4D2D-865C-4DF009126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27320" y="3347260"/>
          <a:ext cx="0" cy="1692000"/>
        </a:xfrm>
        <a:prstGeom prst="rect">
          <a:avLst/>
        </a:prstGeom>
      </xdr:spPr>
    </xdr:pic>
    <xdr:clientData/>
  </xdr:twoCellAnchor>
  <xdr:twoCellAnchor>
    <xdr:from>
      <xdr:col>2</xdr:col>
      <xdr:colOff>55416</xdr:colOff>
      <xdr:row>2</xdr:row>
      <xdr:rowOff>207820</xdr:rowOff>
    </xdr:from>
    <xdr:to>
      <xdr:col>2</xdr:col>
      <xdr:colOff>1747416</xdr:colOff>
      <xdr:row>2</xdr:row>
      <xdr:rowOff>1899820</xdr:rowOff>
    </xdr:to>
    <xdr:pic>
      <xdr:nvPicPr>
        <xdr:cNvPr id="5" name="Kép 4">
          <a:extLst>
            <a:ext uri="{FF2B5EF4-FFF2-40B4-BE49-F238E27FC236}">
              <a16:creationId xmlns:a16="http://schemas.microsoft.com/office/drawing/2014/main" id="{5A75CEC9-EC9C-43A3-9D49-9002ABB8F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22516" y="3347260"/>
          <a:ext cx="1692000" cy="1692000"/>
        </a:xfrm>
        <a:prstGeom prst="rect">
          <a:avLst/>
        </a:prstGeom>
      </xdr:spPr>
    </xdr:pic>
    <xdr:clientData/>
  </xdr:twoCellAnchor>
  <xdr:twoCellAnchor>
    <xdr:from>
      <xdr:col>2</xdr:col>
      <xdr:colOff>55419</xdr:colOff>
      <xdr:row>3</xdr:row>
      <xdr:rowOff>207824</xdr:rowOff>
    </xdr:from>
    <xdr:to>
      <xdr:col>2</xdr:col>
      <xdr:colOff>1731819</xdr:colOff>
      <xdr:row>3</xdr:row>
      <xdr:rowOff>1884224</xdr:rowOff>
    </xdr:to>
    <xdr:pic>
      <xdr:nvPicPr>
        <xdr:cNvPr id="6" name="Kép 5">
          <a:extLst>
            <a:ext uri="{FF2B5EF4-FFF2-40B4-BE49-F238E27FC236}">
              <a16:creationId xmlns:a16="http://schemas.microsoft.com/office/drawing/2014/main" id="{8F76A38C-E2A7-4FB3-BE16-F43D7C7F7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22519" y="5442764"/>
          <a:ext cx="1676400" cy="16764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</xdr:row>
      <xdr:rowOff>0</xdr:rowOff>
    </xdr:from>
    <xdr:to>
      <xdr:col>2</xdr:col>
      <xdr:colOff>304800</xdr:colOff>
      <xdr:row>4</xdr:row>
      <xdr:rowOff>304800</xdr:rowOff>
    </xdr:to>
    <xdr:sp macro="" textlink="">
      <xdr:nvSpPr>
        <xdr:cNvPr id="16" name="AutoShape 1" descr="http://www.ramiris.eu/keptarszolgaltatas/Image.ashx?id=29111963&amp;normal=1">
          <a:extLst>
            <a:ext uri="{FF2B5EF4-FFF2-40B4-BE49-F238E27FC236}">
              <a16:creationId xmlns:a16="http://schemas.microsoft.com/office/drawing/2014/main" id="{E3613F80-9337-470B-BF4E-387760165C6D}"/>
            </a:ext>
          </a:extLst>
        </xdr:cNvPr>
        <xdr:cNvSpPr>
          <a:spLocks noChangeAspect="1" noChangeArrowheads="1"/>
        </xdr:cNvSpPr>
      </xdr:nvSpPr>
      <xdr:spPr bwMode="auto">
        <a:xfrm>
          <a:off x="3467100" y="2681478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4</xdr:row>
      <xdr:rowOff>0</xdr:rowOff>
    </xdr:from>
    <xdr:to>
      <xdr:col>2</xdr:col>
      <xdr:colOff>304800</xdr:colOff>
      <xdr:row>4</xdr:row>
      <xdr:rowOff>304800</xdr:rowOff>
    </xdr:to>
    <xdr:sp macro="" textlink="">
      <xdr:nvSpPr>
        <xdr:cNvPr id="17" name="AutoShape 2" descr="http://www.ramiris.eu/keptarszolgaltatas/Image.ashx?id=29111963&amp;normal=1">
          <a:extLst>
            <a:ext uri="{FF2B5EF4-FFF2-40B4-BE49-F238E27FC236}">
              <a16:creationId xmlns:a16="http://schemas.microsoft.com/office/drawing/2014/main" id="{888CD558-4A5B-4CDE-A853-1EC5D13DD356}"/>
            </a:ext>
          </a:extLst>
        </xdr:cNvPr>
        <xdr:cNvSpPr>
          <a:spLocks noChangeAspect="1" noChangeArrowheads="1"/>
        </xdr:cNvSpPr>
      </xdr:nvSpPr>
      <xdr:spPr bwMode="auto">
        <a:xfrm>
          <a:off x="3467100" y="2681478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4</xdr:row>
      <xdr:rowOff>0</xdr:rowOff>
    </xdr:from>
    <xdr:to>
      <xdr:col>2</xdr:col>
      <xdr:colOff>304800</xdr:colOff>
      <xdr:row>4</xdr:row>
      <xdr:rowOff>304800</xdr:rowOff>
    </xdr:to>
    <xdr:sp macro="" textlink="">
      <xdr:nvSpPr>
        <xdr:cNvPr id="18" name="AutoShape 3" descr="http://www.ramiris.eu/keptarszolgaltatas/Image.ashx?id=29111963&amp;normal=1">
          <a:extLst>
            <a:ext uri="{FF2B5EF4-FFF2-40B4-BE49-F238E27FC236}">
              <a16:creationId xmlns:a16="http://schemas.microsoft.com/office/drawing/2014/main" id="{0801FBD9-5678-442B-873A-15F32E623F70}"/>
            </a:ext>
          </a:extLst>
        </xdr:cNvPr>
        <xdr:cNvSpPr>
          <a:spLocks noChangeAspect="1" noChangeArrowheads="1"/>
        </xdr:cNvSpPr>
      </xdr:nvSpPr>
      <xdr:spPr bwMode="auto">
        <a:xfrm>
          <a:off x="3467100" y="2681478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476249</xdr:colOff>
      <xdr:row>4</xdr:row>
      <xdr:rowOff>326572</xdr:rowOff>
    </xdr:from>
    <xdr:to>
      <xdr:col>2</xdr:col>
      <xdr:colOff>1469571</xdr:colOff>
      <xdr:row>4</xdr:row>
      <xdr:rowOff>1888590</xdr:rowOff>
    </xdr:to>
    <xdr:pic>
      <xdr:nvPicPr>
        <xdr:cNvPr id="19" name="Kép 18">
          <a:extLst>
            <a:ext uri="{FF2B5EF4-FFF2-40B4-BE49-F238E27FC236}">
              <a16:creationId xmlns:a16="http://schemas.microsoft.com/office/drawing/2014/main" id="{3FE4ACAB-C62F-4DE0-9C75-9A51630C9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43349" y="27141352"/>
          <a:ext cx="993322" cy="1562018"/>
        </a:xfrm>
        <a:prstGeom prst="rect">
          <a:avLst/>
        </a:prstGeom>
      </xdr:spPr>
    </xdr:pic>
    <xdr:clientData/>
  </xdr:twoCellAnchor>
  <xdr:twoCellAnchor>
    <xdr:from>
      <xdr:col>2</xdr:col>
      <xdr:colOff>381001</xdr:colOff>
      <xdr:row>5</xdr:row>
      <xdr:rowOff>217717</xdr:rowOff>
    </xdr:from>
    <xdr:to>
      <xdr:col>2</xdr:col>
      <xdr:colOff>1259853</xdr:colOff>
      <xdr:row>5</xdr:row>
      <xdr:rowOff>2680609</xdr:rowOff>
    </xdr:to>
    <xdr:pic>
      <xdr:nvPicPr>
        <xdr:cNvPr id="21" name="Kép 20">
          <a:extLst>
            <a:ext uri="{FF2B5EF4-FFF2-40B4-BE49-F238E27FC236}">
              <a16:creationId xmlns:a16="http://schemas.microsoft.com/office/drawing/2014/main" id="{990F0884-CB21-4185-9EAD-1184A9AB3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48101" y="31375897"/>
          <a:ext cx="878852" cy="2340972"/>
        </a:xfrm>
        <a:prstGeom prst="rect">
          <a:avLst/>
        </a:prstGeom>
      </xdr:spPr>
    </xdr:pic>
    <xdr:clientData/>
  </xdr:twoCellAnchor>
  <xdr:twoCellAnchor>
    <xdr:from>
      <xdr:col>2</xdr:col>
      <xdr:colOff>361944</xdr:colOff>
      <xdr:row>7</xdr:row>
      <xdr:rowOff>476250</xdr:rowOff>
    </xdr:from>
    <xdr:to>
      <xdr:col>2</xdr:col>
      <xdr:colOff>1428751</xdr:colOff>
      <xdr:row>7</xdr:row>
      <xdr:rowOff>2205214</xdr:rowOff>
    </xdr:to>
    <xdr:pic>
      <xdr:nvPicPr>
        <xdr:cNvPr id="22" name="Kép 21">
          <a:extLst>
            <a:ext uri="{FF2B5EF4-FFF2-40B4-BE49-F238E27FC236}">
              <a16:creationId xmlns:a16="http://schemas.microsoft.com/office/drawing/2014/main" id="{07E89002-5AAC-4109-B280-E78F96AF4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29044" y="34194750"/>
          <a:ext cx="1066807" cy="1721344"/>
        </a:xfrm>
        <a:prstGeom prst="rect">
          <a:avLst/>
        </a:prstGeom>
      </xdr:spPr>
    </xdr:pic>
    <xdr:clientData/>
  </xdr:twoCellAnchor>
  <xdr:twoCellAnchor>
    <xdr:from>
      <xdr:col>2</xdr:col>
      <xdr:colOff>190501</xdr:colOff>
      <xdr:row>4</xdr:row>
      <xdr:rowOff>353786</xdr:rowOff>
    </xdr:from>
    <xdr:to>
      <xdr:col>2</xdr:col>
      <xdr:colOff>1619251</xdr:colOff>
      <xdr:row>4</xdr:row>
      <xdr:rowOff>2179411</xdr:rowOff>
    </xdr:to>
    <xdr:pic>
      <xdr:nvPicPr>
        <xdr:cNvPr id="28" name="Kép 27">
          <a:extLst>
            <a:ext uri="{FF2B5EF4-FFF2-40B4-BE49-F238E27FC236}">
              <a16:creationId xmlns:a16="http://schemas.microsoft.com/office/drawing/2014/main" id="{350E422B-CED2-47EC-9727-086CC0D0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57601" y="14095186"/>
          <a:ext cx="1428750" cy="1574165"/>
        </a:xfrm>
        <a:prstGeom prst="rect">
          <a:avLst/>
        </a:prstGeom>
      </xdr:spPr>
    </xdr:pic>
    <xdr:clientData/>
  </xdr:twoCellAnchor>
  <xdr:twoCellAnchor>
    <xdr:from>
      <xdr:col>2</xdr:col>
      <xdr:colOff>605865</xdr:colOff>
      <xdr:row>1</xdr:row>
      <xdr:rowOff>163286</xdr:rowOff>
    </xdr:from>
    <xdr:to>
      <xdr:col>2</xdr:col>
      <xdr:colOff>1103369</xdr:colOff>
      <xdr:row>1</xdr:row>
      <xdr:rowOff>2003702</xdr:rowOff>
    </xdr:to>
    <xdr:pic>
      <xdr:nvPicPr>
        <xdr:cNvPr id="29" name="Kép 28">
          <a:extLst>
            <a:ext uri="{FF2B5EF4-FFF2-40B4-BE49-F238E27FC236}">
              <a16:creationId xmlns:a16="http://schemas.microsoft.com/office/drawing/2014/main" id="{55C420F3-5F0E-42FF-BD4D-0D08F0E30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72965" y="20343586"/>
          <a:ext cx="497504" cy="1840416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</xdr:row>
      <xdr:rowOff>0</xdr:rowOff>
    </xdr:from>
    <xdr:to>
      <xdr:col>2</xdr:col>
      <xdr:colOff>304800</xdr:colOff>
      <xdr:row>6</xdr:row>
      <xdr:rowOff>304800</xdr:rowOff>
    </xdr:to>
    <xdr:sp macro="" textlink="">
      <xdr:nvSpPr>
        <xdr:cNvPr id="30" name="AutoShape 1" descr="http://www.ramiris.eu/keptarszolgaltatas/Image.ashx?id=29111963&amp;normal=1">
          <a:extLst>
            <a:ext uri="{FF2B5EF4-FFF2-40B4-BE49-F238E27FC236}">
              <a16:creationId xmlns:a16="http://schemas.microsoft.com/office/drawing/2014/main" id="{560366EC-83C6-400B-AF4E-732DCEF8B290}"/>
            </a:ext>
          </a:extLst>
        </xdr:cNvPr>
        <xdr:cNvSpPr>
          <a:spLocks noChangeAspect="1" noChangeArrowheads="1"/>
        </xdr:cNvSpPr>
      </xdr:nvSpPr>
      <xdr:spPr bwMode="auto">
        <a:xfrm>
          <a:off x="3474720" y="1354836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2</xdr:col>
      <xdr:colOff>304800</xdr:colOff>
      <xdr:row>6</xdr:row>
      <xdr:rowOff>304800</xdr:rowOff>
    </xdr:to>
    <xdr:sp macro="" textlink="">
      <xdr:nvSpPr>
        <xdr:cNvPr id="31" name="AutoShape 2" descr="http://www.ramiris.eu/keptarszolgaltatas/Image.ashx?id=29111963&amp;normal=1">
          <a:extLst>
            <a:ext uri="{FF2B5EF4-FFF2-40B4-BE49-F238E27FC236}">
              <a16:creationId xmlns:a16="http://schemas.microsoft.com/office/drawing/2014/main" id="{45F9FC9B-C6B3-4525-8CEC-7772FE3BD583}"/>
            </a:ext>
          </a:extLst>
        </xdr:cNvPr>
        <xdr:cNvSpPr>
          <a:spLocks noChangeAspect="1" noChangeArrowheads="1"/>
        </xdr:cNvSpPr>
      </xdr:nvSpPr>
      <xdr:spPr bwMode="auto">
        <a:xfrm>
          <a:off x="3474720" y="1354836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2</xdr:col>
      <xdr:colOff>304800</xdr:colOff>
      <xdr:row>6</xdr:row>
      <xdr:rowOff>304800</xdr:rowOff>
    </xdr:to>
    <xdr:sp macro="" textlink="">
      <xdr:nvSpPr>
        <xdr:cNvPr id="32" name="AutoShape 3" descr="http://www.ramiris.eu/keptarszolgaltatas/Image.ashx?id=29111963&amp;normal=1">
          <a:extLst>
            <a:ext uri="{FF2B5EF4-FFF2-40B4-BE49-F238E27FC236}">
              <a16:creationId xmlns:a16="http://schemas.microsoft.com/office/drawing/2014/main" id="{9CFE2DD6-EF43-4633-9FC0-B5926ED7AB7F}"/>
            </a:ext>
          </a:extLst>
        </xdr:cNvPr>
        <xdr:cNvSpPr>
          <a:spLocks noChangeAspect="1" noChangeArrowheads="1"/>
        </xdr:cNvSpPr>
      </xdr:nvSpPr>
      <xdr:spPr bwMode="auto">
        <a:xfrm>
          <a:off x="3474720" y="1354836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476249</xdr:colOff>
      <xdr:row>6</xdr:row>
      <xdr:rowOff>326572</xdr:rowOff>
    </xdr:from>
    <xdr:to>
      <xdr:col>2</xdr:col>
      <xdr:colOff>1469571</xdr:colOff>
      <xdr:row>6</xdr:row>
      <xdr:rowOff>1888590</xdr:rowOff>
    </xdr:to>
    <xdr:pic>
      <xdr:nvPicPr>
        <xdr:cNvPr id="33" name="Kép 32">
          <a:extLst>
            <a:ext uri="{FF2B5EF4-FFF2-40B4-BE49-F238E27FC236}">
              <a16:creationId xmlns:a16="http://schemas.microsoft.com/office/drawing/2014/main" id="{920A7CA1-0263-4E4B-9657-E32573FBA0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50969" y="13874932"/>
          <a:ext cx="993322" cy="1562018"/>
        </a:xfrm>
        <a:prstGeom prst="rect">
          <a:avLst/>
        </a:prstGeom>
      </xdr:spPr>
    </xdr:pic>
    <xdr:clientData/>
  </xdr:twoCellAnchor>
  <xdr:twoCellAnchor>
    <xdr:from>
      <xdr:col>1</xdr:col>
      <xdr:colOff>1409700</xdr:colOff>
      <xdr:row>0</xdr:row>
      <xdr:rowOff>0</xdr:rowOff>
    </xdr:from>
    <xdr:to>
      <xdr:col>2</xdr:col>
      <xdr:colOff>1231900</xdr:colOff>
      <xdr:row>0</xdr:row>
      <xdr:rowOff>774700</xdr:rowOff>
    </xdr:to>
    <xdr:pic>
      <xdr:nvPicPr>
        <xdr:cNvPr id="20" name="Kép 19">
          <a:extLst>
            <a:ext uri="{FF2B5EF4-FFF2-40B4-BE49-F238E27FC236}">
              <a16:creationId xmlns:a16="http://schemas.microsoft.com/office/drawing/2014/main" id="{89A91775-BFE0-47F9-9A67-AEDC12EB5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98700" y="0"/>
          <a:ext cx="1549400" cy="774700"/>
        </a:xfrm>
        <a:prstGeom prst="rect">
          <a:avLst/>
        </a:prstGeom>
      </xdr:spPr>
    </xdr:pic>
    <xdr:clientData/>
  </xdr:twoCellAnchor>
  <xdr:twoCellAnchor>
    <xdr:from>
      <xdr:col>2</xdr:col>
      <xdr:colOff>54429</xdr:colOff>
      <xdr:row>17</xdr:row>
      <xdr:rowOff>299359</xdr:rowOff>
    </xdr:from>
    <xdr:to>
      <xdr:col>2</xdr:col>
      <xdr:colOff>1609343</xdr:colOff>
      <xdr:row>17</xdr:row>
      <xdr:rowOff>1796145</xdr:rowOff>
    </xdr:to>
    <xdr:pic>
      <xdr:nvPicPr>
        <xdr:cNvPr id="23" name="Kép 22">
          <a:extLst>
            <a:ext uri="{FF2B5EF4-FFF2-40B4-BE49-F238E27FC236}">
              <a16:creationId xmlns:a16="http://schemas.microsoft.com/office/drawing/2014/main" id="{9322DAA0-3568-4450-AD23-5392848EC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21529" y="22831699"/>
          <a:ext cx="1554914" cy="1496786"/>
        </a:xfrm>
        <a:prstGeom prst="rect">
          <a:avLst/>
        </a:prstGeom>
      </xdr:spPr>
    </xdr:pic>
    <xdr:clientData/>
  </xdr:twoCellAnchor>
  <xdr:twoCellAnchor>
    <xdr:from>
      <xdr:col>2</xdr:col>
      <xdr:colOff>734785</xdr:colOff>
      <xdr:row>18</xdr:row>
      <xdr:rowOff>204456</xdr:rowOff>
    </xdr:from>
    <xdr:to>
      <xdr:col>2</xdr:col>
      <xdr:colOff>1001392</xdr:colOff>
      <xdr:row>18</xdr:row>
      <xdr:rowOff>2002345</xdr:rowOff>
    </xdr:to>
    <xdr:pic>
      <xdr:nvPicPr>
        <xdr:cNvPr id="24" name="Kép 23">
          <a:extLst>
            <a:ext uri="{FF2B5EF4-FFF2-40B4-BE49-F238E27FC236}">
              <a16:creationId xmlns:a16="http://schemas.microsoft.com/office/drawing/2014/main" id="{C23F256F-A79E-4FCE-9838-FC368DBFE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01885" y="24885636"/>
          <a:ext cx="266607" cy="1797889"/>
        </a:xfrm>
        <a:prstGeom prst="rect">
          <a:avLst/>
        </a:prstGeom>
      </xdr:spPr>
    </xdr:pic>
    <xdr:clientData/>
  </xdr:twoCellAnchor>
  <xdr:twoCellAnchor>
    <xdr:from>
      <xdr:col>2</xdr:col>
      <xdr:colOff>334475</xdr:colOff>
      <xdr:row>20</xdr:row>
      <xdr:rowOff>244929</xdr:rowOff>
    </xdr:from>
    <xdr:to>
      <xdr:col>2</xdr:col>
      <xdr:colOff>1290963</xdr:colOff>
      <xdr:row>20</xdr:row>
      <xdr:rowOff>1996881</xdr:rowOff>
    </xdr:to>
    <xdr:pic>
      <xdr:nvPicPr>
        <xdr:cNvPr id="25" name="Kép 24">
          <a:extLst>
            <a:ext uri="{FF2B5EF4-FFF2-40B4-BE49-F238E27FC236}">
              <a16:creationId xmlns:a16="http://schemas.microsoft.com/office/drawing/2014/main" id="{91A6DFA2-71D7-46D8-83E2-E5F0DE92B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01575" y="29002809"/>
          <a:ext cx="956488" cy="1751952"/>
        </a:xfrm>
        <a:prstGeom prst="rect">
          <a:avLst/>
        </a:prstGeom>
      </xdr:spPr>
    </xdr:pic>
    <xdr:clientData/>
  </xdr:twoCellAnchor>
  <xdr:twoCellAnchor>
    <xdr:from>
      <xdr:col>2</xdr:col>
      <xdr:colOff>394608</xdr:colOff>
      <xdr:row>21</xdr:row>
      <xdr:rowOff>383851</xdr:rowOff>
    </xdr:from>
    <xdr:to>
      <xdr:col>2</xdr:col>
      <xdr:colOff>1357582</xdr:colOff>
      <xdr:row>21</xdr:row>
      <xdr:rowOff>1727536</xdr:rowOff>
    </xdr:to>
    <xdr:pic>
      <xdr:nvPicPr>
        <xdr:cNvPr id="26" name="Kép 25">
          <a:extLst>
            <a:ext uri="{FF2B5EF4-FFF2-40B4-BE49-F238E27FC236}">
              <a16:creationId xmlns:a16="http://schemas.microsoft.com/office/drawing/2014/main" id="{2F0BAD32-260A-4202-B26C-E642F2E34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61708" y="35710171"/>
          <a:ext cx="962974" cy="1343685"/>
        </a:xfrm>
        <a:prstGeom prst="rect">
          <a:avLst/>
        </a:prstGeom>
      </xdr:spPr>
    </xdr:pic>
    <xdr:clientData/>
  </xdr:twoCellAnchor>
  <xdr:twoCellAnchor>
    <xdr:from>
      <xdr:col>2</xdr:col>
      <xdr:colOff>408216</xdr:colOff>
      <xdr:row>22</xdr:row>
      <xdr:rowOff>367393</xdr:rowOff>
    </xdr:from>
    <xdr:to>
      <xdr:col>2</xdr:col>
      <xdr:colOff>1354186</xdr:colOff>
      <xdr:row>22</xdr:row>
      <xdr:rowOff>1687287</xdr:rowOff>
    </xdr:to>
    <xdr:pic>
      <xdr:nvPicPr>
        <xdr:cNvPr id="27" name="Kép 26">
          <a:extLst>
            <a:ext uri="{FF2B5EF4-FFF2-40B4-BE49-F238E27FC236}">
              <a16:creationId xmlns:a16="http://schemas.microsoft.com/office/drawing/2014/main" id="{0010D7F3-EB95-4413-B80D-8770B717C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75316" y="37842553"/>
          <a:ext cx="945970" cy="1319894"/>
        </a:xfrm>
        <a:prstGeom prst="rect">
          <a:avLst/>
        </a:prstGeom>
      </xdr:spPr>
    </xdr:pic>
    <xdr:clientData/>
  </xdr:twoCellAnchor>
  <xdr:twoCellAnchor>
    <xdr:from>
      <xdr:col>2</xdr:col>
      <xdr:colOff>326571</xdr:colOff>
      <xdr:row>15</xdr:row>
      <xdr:rowOff>68036</xdr:rowOff>
    </xdr:from>
    <xdr:to>
      <xdr:col>2</xdr:col>
      <xdr:colOff>1360714</xdr:colOff>
      <xdr:row>15</xdr:row>
      <xdr:rowOff>1948296</xdr:rowOff>
    </xdr:to>
    <xdr:pic>
      <xdr:nvPicPr>
        <xdr:cNvPr id="35" name="Kép 34">
          <a:extLst>
            <a:ext uri="{FF2B5EF4-FFF2-40B4-BE49-F238E27FC236}">
              <a16:creationId xmlns:a16="http://schemas.microsoft.com/office/drawing/2014/main" id="{B06D1D5B-222C-4091-BEC3-4A4863A88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93671" y="18302696"/>
          <a:ext cx="1034143" cy="1880260"/>
        </a:xfrm>
        <a:prstGeom prst="rect">
          <a:avLst/>
        </a:prstGeom>
      </xdr:spPr>
    </xdr:pic>
    <xdr:clientData/>
  </xdr:twoCellAnchor>
  <xdr:twoCellAnchor>
    <xdr:from>
      <xdr:col>2</xdr:col>
      <xdr:colOff>258536</xdr:colOff>
      <xdr:row>9</xdr:row>
      <xdr:rowOff>258537</xdr:rowOff>
    </xdr:from>
    <xdr:to>
      <xdr:col>2</xdr:col>
      <xdr:colOff>1401536</xdr:colOff>
      <xdr:row>9</xdr:row>
      <xdr:rowOff>1809751</xdr:rowOff>
    </xdr:to>
    <xdr:pic>
      <xdr:nvPicPr>
        <xdr:cNvPr id="36" name="Kép 35">
          <a:extLst>
            <a:ext uri="{FF2B5EF4-FFF2-40B4-BE49-F238E27FC236}">
              <a16:creationId xmlns:a16="http://schemas.microsoft.com/office/drawing/2014/main" id="{061B4416-87DF-46A9-A425-7D9A2658B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25636" y="3451317"/>
          <a:ext cx="1143000" cy="1551214"/>
        </a:xfrm>
        <a:prstGeom prst="rect">
          <a:avLst/>
        </a:prstGeom>
      </xdr:spPr>
    </xdr:pic>
    <xdr:clientData/>
  </xdr:twoCellAnchor>
  <xdr:twoCellAnchor>
    <xdr:from>
      <xdr:col>2</xdr:col>
      <xdr:colOff>258535</xdr:colOff>
      <xdr:row>10</xdr:row>
      <xdr:rowOff>217714</xdr:rowOff>
    </xdr:from>
    <xdr:to>
      <xdr:col>2</xdr:col>
      <xdr:colOff>1401535</xdr:colOff>
      <xdr:row>10</xdr:row>
      <xdr:rowOff>1768928</xdr:rowOff>
    </xdr:to>
    <xdr:pic>
      <xdr:nvPicPr>
        <xdr:cNvPr id="37" name="Kép 36">
          <a:extLst>
            <a:ext uri="{FF2B5EF4-FFF2-40B4-BE49-F238E27FC236}">
              <a16:creationId xmlns:a16="http://schemas.microsoft.com/office/drawing/2014/main" id="{076AC1FC-9E2D-4FFC-BD90-B88BC6815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25635" y="5559334"/>
          <a:ext cx="1143000" cy="1551214"/>
        </a:xfrm>
        <a:prstGeom prst="rect">
          <a:avLst/>
        </a:prstGeom>
      </xdr:spPr>
    </xdr:pic>
    <xdr:clientData/>
  </xdr:twoCellAnchor>
  <xdr:twoCellAnchor>
    <xdr:from>
      <xdr:col>2</xdr:col>
      <xdr:colOff>313534</xdr:colOff>
      <xdr:row>11</xdr:row>
      <xdr:rowOff>285750</xdr:rowOff>
    </xdr:from>
    <xdr:to>
      <xdr:col>2</xdr:col>
      <xdr:colOff>1295059</xdr:colOff>
      <xdr:row>11</xdr:row>
      <xdr:rowOff>1926202</xdr:rowOff>
    </xdr:to>
    <xdr:pic>
      <xdr:nvPicPr>
        <xdr:cNvPr id="38" name="Kép 37">
          <a:extLst>
            <a:ext uri="{FF2B5EF4-FFF2-40B4-BE49-F238E27FC236}">
              <a16:creationId xmlns:a16="http://schemas.microsoft.com/office/drawing/2014/main" id="{300BE5A6-6BDA-46D8-B702-C9755AD36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80634" y="7776210"/>
          <a:ext cx="981525" cy="1640452"/>
        </a:xfrm>
        <a:prstGeom prst="rect">
          <a:avLst/>
        </a:prstGeom>
      </xdr:spPr>
    </xdr:pic>
    <xdr:clientData/>
  </xdr:twoCellAnchor>
  <xdr:twoCellAnchor>
    <xdr:from>
      <xdr:col>2</xdr:col>
      <xdr:colOff>393037</xdr:colOff>
      <xdr:row>21</xdr:row>
      <xdr:rowOff>0</xdr:rowOff>
    </xdr:from>
    <xdr:to>
      <xdr:col>2</xdr:col>
      <xdr:colOff>1300393</xdr:colOff>
      <xdr:row>21</xdr:row>
      <xdr:rowOff>0</xdr:rowOff>
    </xdr:to>
    <xdr:pic>
      <xdr:nvPicPr>
        <xdr:cNvPr id="39" name="Kép 38">
          <a:extLst>
            <a:ext uri="{FF2B5EF4-FFF2-40B4-BE49-F238E27FC236}">
              <a16:creationId xmlns:a16="http://schemas.microsoft.com/office/drawing/2014/main" id="{818DD52D-49E3-4915-A004-478E381A0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60137" y="31519041"/>
          <a:ext cx="907356" cy="1123393"/>
        </a:xfrm>
        <a:prstGeom prst="rect">
          <a:avLst/>
        </a:prstGeom>
      </xdr:spPr>
    </xdr:pic>
    <xdr:clientData/>
  </xdr:twoCellAnchor>
  <xdr:twoCellAnchor>
    <xdr:from>
      <xdr:col>2</xdr:col>
      <xdr:colOff>211338</xdr:colOff>
      <xdr:row>23</xdr:row>
      <xdr:rowOff>925285</xdr:rowOff>
    </xdr:from>
    <xdr:to>
      <xdr:col>2</xdr:col>
      <xdr:colOff>1527780</xdr:colOff>
      <xdr:row>23</xdr:row>
      <xdr:rowOff>2122713</xdr:rowOff>
    </xdr:to>
    <xdr:pic>
      <xdr:nvPicPr>
        <xdr:cNvPr id="41" name="Kép 40">
          <a:extLst>
            <a:ext uri="{FF2B5EF4-FFF2-40B4-BE49-F238E27FC236}">
              <a16:creationId xmlns:a16="http://schemas.microsoft.com/office/drawing/2014/main" id="{84F6BAFD-1673-464C-ACFB-4C821B667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78438" y="40549285"/>
          <a:ext cx="1316442" cy="1197428"/>
        </a:xfrm>
        <a:prstGeom prst="rect">
          <a:avLst/>
        </a:prstGeom>
      </xdr:spPr>
    </xdr:pic>
    <xdr:clientData/>
  </xdr:twoCellAnchor>
  <xdr:twoCellAnchor>
    <xdr:from>
      <xdr:col>2</xdr:col>
      <xdr:colOff>340178</xdr:colOff>
      <xdr:row>8</xdr:row>
      <xdr:rowOff>204108</xdr:rowOff>
    </xdr:from>
    <xdr:to>
      <xdr:col>2</xdr:col>
      <xdr:colOff>1387929</xdr:colOff>
      <xdr:row>8</xdr:row>
      <xdr:rowOff>1985615</xdr:rowOff>
    </xdr:to>
    <xdr:pic>
      <xdr:nvPicPr>
        <xdr:cNvPr id="43" name="Kép 42">
          <a:extLst>
            <a:ext uri="{FF2B5EF4-FFF2-40B4-BE49-F238E27FC236}">
              <a16:creationId xmlns:a16="http://schemas.microsoft.com/office/drawing/2014/main" id="{4DDB9E0B-23F3-4A6A-9C7B-FDD433A47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07278" y="1248048"/>
          <a:ext cx="1047751" cy="1781507"/>
        </a:xfrm>
        <a:prstGeom prst="rect">
          <a:avLst/>
        </a:prstGeom>
      </xdr:spPr>
    </xdr:pic>
    <xdr:clientData/>
  </xdr:twoCellAnchor>
  <xdr:twoCellAnchor>
    <xdr:from>
      <xdr:col>2</xdr:col>
      <xdr:colOff>312964</xdr:colOff>
      <xdr:row>14</xdr:row>
      <xdr:rowOff>411662</xdr:rowOff>
    </xdr:from>
    <xdr:to>
      <xdr:col>2</xdr:col>
      <xdr:colOff>1415143</xdr:colOff>
      <xdr:row>14</xdr:row>
      <xdr:rowOff>1790129</xdr:rowOff>
    </xdr:to>
    <xdr:pic>
      <xdr:nvPicPr>
        <xdr:cNvPr id="44" name="Kép 43">
          <a:extLst>
            <a:ext uri="{FF2B5EF4-FFF2-40B4-BE49-F238E27FC236}">
              <a16:creationId xmlns:a16="http://schemas.microsoft.com/office/drawing/2014/main" id="{3655D90D-4FE0-4D21-A25D-5DF35466F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80064" y="16497482"/>
          <a:ext cx="1102179" cy="1378467"/>
        </a:xfrm>
        <a:prstGeom prst="rect">
          <a:avLst/>
        </a:prstGeom>
      </xdr:spPr>
    </xdr:pic>
    <xdr:clientData/>
  </xdr:twoCellAnchor>
  <xdr:twoCellAnchor>
    <xdr:from>
      <xdr:col>2</xdr:col>
      <xdr:colOff>326572</xdr:colOff>
      <xdr:row>12</xdr:row>
      <xdr:rowOff>204107</xdr:rowOff>
    </xdr:from>
    <xdr:to>
      <xdr:col>2</xdr:col>
      <xdr:colOff>1319893</xdr:colOff>
      <xdr:row>12</xdr:row>
      <xdr:rowOff>2018622</xdr:rowOff>
    </xdr:to>
    <xdr:pic>
      <xdr:nvPicPr>
        <xdr:cNvPr id="45" name="Kép 44">
          <a:extLst>
            <a:ext uri="{FF2B5EF4-FFF2-40B4-BE49-F238E27FC236}">
              <a16:creationId xmlns:a16="http://schemas.microsoft.com/office/drawing/2014/main" id="{D2378277-ABC7-4882-BF18-7D253C0E9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93672" y="9843407"/>
          <a:ext cx="993321" cy="1814515"/>
        </a:xfrm>
        <a:prstGeom prst="rect">
          <a:avLst/>
        </a:prstGeom>
      </xdr:spPr>
    </xdr:pic>
    <xdr:clientData/>
  </xdr:twoCellAnchor>
  <xdr:twoCellAnchor>
    <xdr:from>
      <xdr:col>2</xdr:col>
      <xdr:colOff>318750</xdr:colOff>
      <xdr:row>13</xdr:row>
      <xdr:rowOff>149679</xdr:rowOff>
    </xdr:from>
    <xdr:to>
      <xdr:col>2</xdr:col>
      <xdr:colOff>1331810</xdr:colOff>
      <xdr:row>13</xdr:row>
      <xdr:rowOff>1981965</xdr:rowOff>
    </xdr:to>
    <xdr:pic>
      <xdr:nvPicPr>
        <xdr:cNvPr id="47" name="Kép 46">
          <a:extLst>
            <a:ext uri="{FF2B5EF4-FFF2-40B4-BE49-F238E27FC236}">
              <a16:creationId xmlns:a16="http://schemas.microsoft.com/office/drawing/2014/main" id="{8F716AC5-A00B-49D4-9EDA-9BBF19C37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85850" y="14086659"/>
          <a:ext cx="1013060" cy="1832286"/>
        </a:xfrm>
        <a:prstGeom prst="rect">
          <a:avLst/>
        </a:prstGeom>
      </xdr:spPr>
    </xdr:pic>
    <xdr:clientData/>
  </xdr:twoCellAnchor>
  <xdr:twoCellAnchor>
    <xdr:from>
      <xdr:col>2</xdr:col>
      <xdr:colOff>417172</xdr:colOff>
      <xdr:row>16</xdr:row>
      <xdr:rowOff>312964</xdr:rowOff>
    </xdr:from>
    <xdr:to>
      <xdr:col>2</xdr:col>
      <xdr:colOff>1233823</xdr:colOff>
      <xdr:row>16</xdr:row>
      <xdr:rowOff>1864882</xdr:rowOff>
    </xdr:to>
    <xdr:pic>
      <xdr:nvPicPr>
        <xdr:cNvPr id="48" name="Kép 47">
          <a:extLst>
            <a:ext uri="{FF2B5EF4-FFF2-40B4-BE49-F238E27FC236}">
              <a16:creationId xmlns:a16="http://schemas.microsoft.com/office/drawing/2014/main" id="{0B518C00-766B-4F5B-B322-C72537D7C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84272" y="20696464"/>
          <a:ext cx="816651" cy="1551918"/>
        </a:xfrm>
        <a:prstGeom prst="rect">
          <a:avLst/>
        </a:prstGeom>
      </xdr:spPr>
    </xdr:pic>
    <xdr:clientData/>
  </xdr:twoCellAnchor>
  <xdr:twoCellAnchor>
    <xdr:from>
      <xdr:col>2</xdr:col>
      <xdr:colOff>470919</xdr:colOff>
      <xdr:row>19</xdr:row>
      <xdr:rowOff>258536</xdr:rowOff>
    </xdr:from>
    <xdr:to>
      <xdr:col>2</xdr:col>
      <xdr:colOff>1270655</xdr:colOff>
      <xdr:row>19</xdr:row>
      <xdr:rowOff>2088119</xdr:rowOff>
    </xdr:to>
    <xdr:pic>
      <xdr:nvPicPr>
        <xdr:cNvPr id="49" name="Kép 48">
          <a:extLst>
            <a:ext uri="{FF2B5EF4-FFF2-40B4-BE49-F238E27FC236}">
              <a16:creationId xmlns:a16="http://schemas.microsoft.com/office/drawing/2014/main" id="{23BCEF91-627D-4145-9836-357B7371D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8019" y="27088556"/>
          <a:ext cx="799736" cy="166956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38100</xdr:rowOff>
    </xdr:from>
    <xdr:to>
      <xdr:col>1</xdr:col>
      <xdr:colOff>1549400</xdr:colOff>
      <xdr:row>0</xdr:row>
      <xdr:rowOff>804183</xdr:rowOff>
    </xdr:to>
    <xdr:pic>
      <xdr:nvPicPr>
        <xdr:cNvPr id="2" name="Kép 1">
          <a:extLst>
            <a:ext uri="{FF2B5EF4-FFF2-40B4-BE49-F238E27FC236}">
              <a16:creationId xmlns:a16="http://schemas.microsoft.com/office/drawing/2014/main" id="{9612D87A-1B33-47DB-A081-185D0F44A0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100" y="38100"/>
          <a:ext cx="1183640" cy="139338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3</xdr:row>
      <xdr:rowOff>0</xdr:rowOff>
    </xdr:from>
    <xdr:ext cx="304800" cy="304800"/>
    <xdr:sp macro="" textlink="">
      <xdr:nvSpPr>
        <xdr:cNvPr id="3" name="AutoShape 1" descr="Iris Electric 100 db fekete 140x3,6mm kábelkötegelő, gyorskötöző, kötegelő">
          <a:extLst>
            <a:ext uri="{FF2B5EF4-FFF2-40B4-BE49-F238E27FC236}">
              <a16:creationId xmlns:a16="http://schemas.microsoft.com/office/drawing/2014/main" id="{03C0F255-8A67-444F-BC0A-C09F99E860B9}"/>
            </a:ext>
          </a:extLst>
        </xdr:cNvPr>
        <xdr:cNvSpPr>
          <a:spLocks noChangeAspect="1" noChangeArrowheads="1"/>
        </xdr:cNvSpPr>
      </xdr:nvSpPr>
      <xdr:spPr bwMode="auto">
        <a:xfrm>
          <a:off x="1219200" y="36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0</xdr:colOff>
      <xdr:row>3</xdr:row>
      <xdr:rowOff>0</xdr:rowOff>
    </xdr:from>
    <xdr:ext cx="304800" cy="304800"/>
    <xdr:sp macro="" textlink="">
      <xdr:nvSpPr>
        <xdr:cNvPr id="4" name="AutoShape 2" descr="Iris Electric 100 db fekete 140x3,6mm kábelkötegelő, gyorskötöző, kötegelő">
          <a:extLst>
            <a:ext uri="{FF2B5EF4-FFF2-40B4-BE49-F238E27FC236}">
              <a16:creationId xmlns:a16="http://schemas.microsoft.com/office/drawing/2014/main" id="{ED468EAF-030A-4D55-9B2F-976249A2331E}"/>
            </a:ext>
          </a:extLst>
        </xdr:cNvPr>
        <xdr:cNvSpPr>
          <a:spLocks noChangeAspect="1" noChangeArrowheads="1"/>
        </xdr:cNvSpPr>
      </xdr:nvSpPr>
      <xdr:spPr bwMode="auto">
        <a:xfrm>
          <a:off x="1219200" y="36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152400</xdr:colOff>
      <xdr:row>3</xdr:row>
      <xdr:rowOff>12700</xdr:rowOff>
    </xdr:from>
    <xdr:ext cx="1524000" cy="1524000"/>
    <xdr:pic>
      <xdr:nvPicPr>
        <xdr:cNvPr id="5" name="Kép 4">
          <a:extLst>
            <a:ext uri="{FF2B5EF4-FFF2-40B4-BE49-F238E27FC236}">
              <a16:creationId xmlns:a16="http://schemas.microsoft.com/office/drawing/2014/main" id="{760BFA81-629C-43A3-88BD-61332D748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" y="378460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152400</xdr:colOff>
      <xdr:row>5</xdr:row>
      <xdr:rowOff>25400</xdr:rowOff>
    </xdr:from>
    <xdr:ext cx="1524000" cy="1524000"/>
    <xdr:pic>
      <xdr:nvPicPr>
        <xdr:cNvPr id="6" name="Kép 5">
          <a:extLst>
            <a:ext uri="{FF2B5EF4-FFF2-40B4-BE49-F238E27FC236}">
              <a16:creationId xmlns:a16="http://schemas.microsoft.com/office/drawing/2014/main" id="{49CDBED6-35AA-4C6B-95FC-771F4C3B8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" y="745490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152400</xdr:colOff>
      <xdr:row>7</xdr:row>
      <xdr:rowOff>38100</xdr:rowOff>
    </xdr:from>
    <xdr:ext cx="1524000" cy="1524000"/>
    <xdr:pic>
      <xdr:nvPicPr>
        <xdr:cNvPr id="7" name="Kép 6">
          <a:extLst>
            <a:ext uri="{FF2B5EF4-FFF2-40B4-BE49-F238E27FC236}">
              <a16:creationId xmlns:a16="http://schemas.microsoft.com/office/drawing/2014/main" id="{10D26390-1DF0-43B0-9C04-A3B15D0B8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" y="1123950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152400</xdr:colOff>
      <xdr:row>8</xdr:row>
      <xdr:rowOff>38100</xdr:rowOff>
    </xdr:from>
    <xdr:ext cx="1524000" cy="1524000"/>
    <xdr:pic>
      <xdr:nvPicPr>
        <xdr:cNvPr id="8" name="Kép 7">
          <a:extLst>
            <a:ext uri="{FF2B5EF4-FFF2-40B4-BE49-F238E27FC236}">
              <a16:creationId xmlns:a16="http://schemas.microsoft.com/office/drawing/2014/main" id="{1ACB3F09-6462-446C-A5EF-107A68636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" y="1304925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165100</xdr:colOff>
      <xdr:row>9</xdr:row>
      <xdr:rowOff>50800</xdr:rowOff>
    </xdr:from>
    <xdr:ext cx="1524000" cy="1532890"/>
    <xdr:pic>
      <xdr:nvPicPr>
        <xdr:cNvPr id="9" name="Kép 8">
          <a:extLst>
            <a:ext uri="{FF2B5EF4-FFF2-40B4-BE49-F238E27FC236}">
              <a16:creationId xmlns:a16="http://schemas.microsoft.com/office/drawing/2014/main" id="{3E57C579-5F2D-49DD-BD93-111A7AC0F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8110" y="1502410"/>
          <a:ext cx="1524000" cy="1532890"/>
        </a:xfrm>
        <a:prstGeom prst="rect">
          <a:avLst/>
        </a:prstGeom>
      </xdr:spPr>
    </xdr:pic>
    <xdr:clientData/>
  </xdr:oneCellAnchor>
  <xdr:oneCellAnchor>
    <xdr:from>
      <xdr:col>2</xdr:col>
      <xdr:colOff>152400</xdr:colOff>
      <xdr:row>10</xdr:row>
      <xdr:rowOff>25400</xdr:rowOff>
    </xdr:from>
    <xdr:ext cx="1524000" cy="1524000"/>
    <xdr:pic>
      <xdr:nvPicPr>
        <xdr:cNvPr id="10" name="Kép 9">
          <a:extLst>
            <a:ext uri="{FF2B5EF4-FFF2-40B4-BE49-F238E27FC236}">
              <a16:creationId xmlns:a16="http://schemas.microsoft.com/office/drawing/2014/main" id="{8214F09D-4A24-45E3-8F12-0F9DFB8A4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" y="1650365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162560</xdr:colOff>
      <xdr:row>11</xdr:row>
      <xdr:rowOff>63500</xdr:rowOff>
    </xdr:from>
    <xdr:ext cx="1424940" cy="1424940"/>
    <xdr:pic>
      <xdr:nvPicPr>
        <xdr:cNvPr id="11" name="Kép 10">
          <a:extLst>
            <a:ext uri="{FF2B5EF4-FFF2-40B4-BE49-F238E27FC236}">
              <a16:creationId xmlns:a16="http://schemas.microsoft.com/office/drawing/2014/main" id="{84A5CE09-EE3B-4DFF-A64C-152F1B0A0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1560" y="16865600"/>
          <a:ext cx="1424940" cy="1424940"/>
        </a:xfrm>
        <a:prstGeom prst="rect">
          <a:avLst/>
        </a:prstGeom>
      </xdr:spPr>
    </xdr:pic>
    <xdr:clientData/>
  </xdr:oneCellAnchor>
  <xdr:oneCellAnchor>
    <xdr:from>
      <xdr:col>2</xdr:col>
      <xdr:colOff>127000</xdr:colOff>
      <xdr:row>12</xdr:row>
      <xdr:rowOff>38026</xdr:rowOff>
    </xdr:from>
    <xdr:ext cx="1473200" cy="1481794"/>
    <xdr:pic>
      <xdr:nvPicPr>
        <xdr:cNvPr id="13" name="Kép 12">
          <a:extLst>
            <a:ext uri="{FF2B5EF4-FFF2-40B4-BE49-F238E27FC236}">
              <a16:creationId xmlns:a16="http://schemas.microsoft.com/office/drawing/2014/main" id="{73D043DF-38D2-4659-A417-415DACD03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6000" y="18414926"/>
          <a:ext cx="1473200" cy="1481794"/>
        </a:xfrm>
        <a:prstGeom prst="rect">
          <a:avLst/>
        </a:prstGeom>
      </xdr:spPr>
    </xdr:pic>
    <xdr:clientData/>
  </xdr:oneCellAnchor>
  <xdr:oneCellAnchor>
    <xdr:from>
      <xdr:col>2</xdr:col>
      <xdr:colOff>127000</xdr:colOff>
      <xdr:row>13</xdr:row>
      <xdr:rowOff>25400</xdr:rowOff>
    </xdr:from>
    <xdr:ext cx="1511300" cy="1511300"/>
    <xdr:pic>
      <xdr:nvPicPr>
        <xdr:cNvPr id="14" name="Kép 13">
          <a:extLst>
            <a:ext uri="{FF2B5EF4-FFF2-40B4-BE49-F238E27FC236}">
              <a16:creationId xmlns:a16="http://schemas.microsoft.com/office/drawing/2014/main" id="{2871EE13-A086-471D-90AA-F74A0F71B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6000" y="19977100"/>
          <a:ext cx="1511300" cy="1511300"/>
        </a:xfrm>
        <a:prstGeom prst="rect">
          <a:avLst/>
        </a:prstGeom>
      </xdr:spPr>
    </xdr:pic>
    <xdr:clientData/>
  </xdr:oneCellAnchor>
  <xdr:oneCellAnchor>
    <xdr:from>
      <xdr:col>2</xdr:col>
      <xdr:colOff>127000</xdr:colOff>
      <xdr:row>14</xdr:row>
      <xdr:rowOff>38100</xdr:rowOff>
    </xdr:from>
    <xdr:ext cx="1524000" cy="1524000"/>
    <xdr:pic>
      <xdr:nvPicPr>
        <xdr:cNvPr id="15" name="Kép 14">
          <a:extLst>
            <a:ext uri="{FF2B5EF4-FFF2-40B4-BE49-F238E27FC236}">
              <a16:creationId xmlns:a16="http://schemas.microsoft.com/office/drawing/2014/main" id="{04B0A99F-6441-4D91-9B53-90BFEECA1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0010" y="2571750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139700</xdr:colOff>
      <xdr:row>15</xdr:row>
      <xdr:rowOff>38100</xdr:rowOff>
    </xdr:from>
    <xdr:ext cx="1524000" cy="1524000"/>
    <xdr:pic>
      <xdr:nvPicPr>
        <xdr:cNvPr id="16" name="Kép 15">
          <a:extLst>
            <a:ext uri="{FF2B5EF4-FFF2-40B4-BE49-F238E27FC236}">
              <a16:creationId xmlns:a16="http://schemas.microsoft.com/office/drawing/2014/main" id="{9246C4E7-A90F-4EBC-9EFE-E67D1FC41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5090" y="2752725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135890</xdr:colOff>
      <xdr:row>16</xdr:row>
      <xdr:rowOff>47625</xdr:rowOff>
    </xdr:from>
    <xdr:ext cx="1524000" cy="1532890"/>
    <xdr:pic>
      <xdr:nvPicPr>
        <xdr:cNvPr id="17" name="Kép 16">
          <a:extLst>
            <a:ext uri="{FF2B5EF4-FFF2-40B4-BE49-F238E27FC236}">
              <a16:creationId xmlns:a16="http://schemas.microsoft.com/office/drawing/2014/main" id="{BB274F1C-B2E1-4B62-A9F8-FD4E57E86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4890" y="23320375"/>
          <a:ext cx="1524000" cy="1532890"/>
        </a:xfrm>
        <a:prstGeom prst="rect">
          <a:avLst/>
        </a:prstGeom>
      </xdr:spPr>
    </xdr:pic>
    <xdr:clientData/>
  </xdr:oneCellAnchor>
  <xdr:oneCellAnchor>
    <xdr:from>
      <xdr:col>2</xdr:col>
      <xdr:colOff>120015</xdr:colOff>
      <xdr:row>17</xdr:row>
      <xdr:rowOff>15875</xdr:rowOff>
    </xdr:from>
    <xdr:ext cx="1454785" cy="1463271"/>
    <xdr:pic>
      <xdr:nvPicPr>
        <xdr:cNvPr id="18" name="Kép 17">
          <a:extLst>
            <a:ext uri="{FF2B5EF4-FFF2-40B4-BE49-F238E27FC236}">
              <a16:creationId xmlns:a16="http://schemas.microsoft.com/office/drawing/2014/main" id="{736F4BA5-329C-47A0-9B94-23F8B7BFB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49015" y="26266775"/>
          <a:ext cx="1454785" cy="1463271"/>
        </a:xfrm>
        <a:prstGeom prst="rect">
          <a:avLst/>
        </a:prstGeom>
      </xdr:spPr>
    </xdr:pic>
    <xdr:clientData/>
  </xdr:oneCellAnchor>
  <xdr:oneCellAnchor>
    <xdr:from>
      <xdr:col>2</xdr:col>
      <xdr:colOff>127000</xdr:colOff>
      <xdr:row>19</xdr:row>
      <xdr:rowOff>38100</xdr:rowOff>
    </xdr:from>
    <xdr:ext cx="1524000" cy="1524000"/>
    <xdr:pic>
      <xdr:nvPicPr>
        <xdr:cNvPr id="21" name="Kép 20">
          <a:extLst>
            <a:ext uri="{FF2B5EF4-FFF2-40B4-BE49-F238E27FC236}">
              <a16:creationId xmlns:a16="http://schemas.microsoft.com/office/drawing/2014/main" id="{6C0FAAAD-7DD3-49C2-BA63-C2051F304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0010" y="3838575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127000</xdr:colOff>
      <xdr:row>20</xdr:row>
      <xdr:rowOff>25400</xdr:rowOff>
    </xdr:from>
    <xdr:ext cx="1524000" cy="1524000"/>
    <xdr:pic>
      <xdr:nvPicPr>
        <xdr:cNvPr id="22" name="Kép 21">
          <a:extLst>
            <a:ext uri="{FF2B5EF4-FFF2-40B4-BE49-F238E27FC236}">
              <a16:creationId xmlns:a16="http://schemas.microsoft.com/office/drawing/2014/main" id="{5D243B46-DB07-48B5-8A31-3CB1CBC57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0010" y="4003040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23</xdr:row>
      <xdr:rowOff>25400</xdr:rowOff>
    </xdr:from>
    <xdr:ext cx="1752600" cy="1524000"/>
    <xdr:pic>
      <xdr:nvPicPr>
        <xdr:cNvPr id="23" name="Kép 22">
          <a:extLst>
            <a:ext uri="{FF2B5EF4-FFF2-40B4-BE49-F238E27FC236}">
              <a16:creationId xmlns:a16="http://schemas.microsoft.com/office/drawing/2014/main" id="{E2AD2E95-7434-47C2-BEFF-253C10FD2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436499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12700</xdr:colOff>
      <xdr:row>25</xdr:row>
      <xdr:rowOff>25400</xdr:rowOff>
    </xdr:from>
    <xdr:ext cx="1752600" cy="1524000"/>
    <xdr:pic>
      <xdr:nvPicPr>
        <xdr:cNvPr id="24" name="Kép 23">
          <a:extLst>
            <a:ext uri="{FF2B5EF4-FFF2-40B4-BE49-F238E27FC236}">
              <a16:creationId xmlns:a16="http://schemas.microsoft.com/office/drawing/2014/main" id="{CA870C42-3740-45A2-93A9-3BF41F213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710" y="472694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27</xdr:row>
      <xdr:rowOff>38100</xdr:rowOff>
    </xdr:from>
    <xdr:ext cx="1752600" cy="1524000"/>
    <xdr:pic>
      <xdr:nvPicPr>
        <xdr:cNvPr id="25" name="Kép 24">
          <a:extLst>
            <a:ext uri="{FF2B5EF4-FFF2-40B4-BE49-F238E27FC236}">
              <a16:creationId xmlns:a16="http://schemas.microsoft.com/office/drawing/2014/main" id="{FBD13AA3-2D75-49A9-855F-75AB2D7ED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510540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28</xdr:row>
      <xdr:rowOff>38100</xdr:rowOff>
    </xdr:from>
    <xdr:ext cx="1752600" cy="1524000"/>
    <xdr:pic>
      <xdr:nvPicPr>
        <xdr:cNvPr id="26" name="Kép 25">
          <a:extLst>
            <a:ext uri="{FF2B5EF4-FFF2-40B4-BE49-F238E27FC236}">
              <a16:creationId xmlns:a16="http://schemas.microsoft.com/office/drawing/2014/main" id="{20A8802A-9F8A-4BDC-AA5A-330CB5806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528637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12700</xdr:colOff>
      <xdr:row>29</xdr:row>
      <xdr:rowOff>38100</xdr:rowOff>
    </xdr:from>
    <xdr:ext cx="1752600" cy="1524000"/>
    <xdr:pic>
      <xdr:nvPicPr>
        <xdr:cNvPr id="27" name="Kép 26">
          <a:extLst>
            <a:ext uri="{FF2B5EF4-FFF2-40B4-BE49-F238E27FC236}">
              <a16:creationId xmlns:a16="http://schemas.microsoft.com/office/drawing/2014/main" id="{AF32BB6C-E42D-40DF-A60D-EBC62DB8F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710" y="546735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30</xdr:row>
      <xdr:rowOff>25400</xdr:rowOff>
    </xdr:from>
    <xdr:ext cx="1752600" cy="1524000"/>
    <xdr:pic>
      <xdr:nvPicPr>
        <xdr:cNvPr id="28" name="Kép 27">
          <a:extLst>
            <a:ext uri="{FF2B5EF4-FFF2-40B4-BE49-F238E27FC236}">
              <a16:creationId xmlns:a16="http://schemas.microsoft.com/office/drawing/2014/main" id="{AC364E8A-B11B-4111-8917-F6E1E43D8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563181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31</xdr:row>
      <xdr:rowOff>25400</xdr:rowOff>
    </xdr:from>
    <xdr:ext cx="1752600" cy="1524000"/>
    <xdr:pic>
      <xdr:nvPicPr>
        <xdr:cNvPr id="29" name="Kép 28">
          <a:extLst>
            <a:ext uri="{FF2B5EF4-FFF2-40B4-BE49-F238E27FC236}">
              <a16:creationId xmlns:a16="http://schemas.microsoft.com/office/drawing/2014/main" id="{DDC46DC1-079F-441A-98EB-F34CE6C4E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581279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32</xdr:row>
      <xdr:rowOff>38100</xdr:rowOff>
    </xdr:from>
    <xdr:ext cx="1752600" cy="1524000"/>
    <xdr:pic>
      <xdr:nvPicPr>
        <xdr:cNvPr id="30" name="Kép 29">
          <a:extLst>
            <a:ext uri="{FF2B5EF4-FFF2-40B4-BE49-F238E27FC236}">
              <a16:creationId xmlns:a16="http://schemas.microsoft.com/office/drawing/2014/main" id="{BA09910B-A7D9-4BC4-9860-529D1462D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601027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33</xdr:row>
      <xdr:rowOff>38100</xdr:rowOff>
    </xdr:from>
    <xdr:ext cx="1752600" cy="1524000"/>
    <xdr:pic>
      <xdr:nvPicPr>
        <xdr:cNvPr id="31" name="Kép 30">
          <a:extLst>
            <a:ext uri="{FF2B5EF4-FFF2-40B4-BE49-F238E27FC236}">
              <a16:creationId xmlns:a16="http://schemas.microsoft.com/office/drawing/2014/main" id="{D1D17199-B710-44B2-9F28-5636B9BA4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619125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34</xdr:row>
      <xdr:rowOff>25400</xdr:rowOff>
    </xdr:from>
    <xdr:ext cx="1752600" cy="1524000"/>
    <xdr:pic>
      <xdr:nvPicPr>
        <xdr:cNvPr id="32" name="Kép 31">
          <a:extLst>
            <a:ext uri="{FF2B5EF4-FFF2-40B4-BE49-F238E27FC236}">
              <a16:creationId xmlns:a16="http://schemas.microsoft.com/office/drawing/2014/main" id="{9CE6E136-80F6-40E8-B28B-587E0D0C6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635571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35</xdr:row>
      <xdr:rowOff>50800</xdr:rowOff>
    </xdr:from>
    <xdr:ext cx="1752600" cy="1524000"/>
    <xdr:pic>
      <xdr:nvPicPr>
        <xdr:cNvPr id="33" name="Kép 32">
          <a:extLst>
            <a:ext uri="{FF2B5EF4-FFF2-40B4-BE49-F238E27FC236}">
              <a16:creationId xmlns:a16="http://schemas.microsoft.com/office/drawing/2014/main" id="{7310C0EC-4158-4C7A-BB9B-D8B3ACBDD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656971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36</xdr:row>
      <xdr:rowOff>50800</xdr:rowOff>
    </xdr:from>
    <xdr:ext cx="1752600" cy="1524000"/>
    <xdr:pic>
      <xdr:nvPicPr>
        <xdr:cNvPr id="34" name="Kép 33">
          <a:extLst>
            <a:ext uri="{FF2B5EF4-FFF2-40B4-BE49-F238E27FC236}">
              <a16:creationId xmlns:a16="http://schemas.microsoft.com/office/drawing/2014/main" id="{EAF816E3-1DF3-4AAD-84BE-237590E06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675068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37</xdr:row>
      <xdr:rowOff>50800</xdr:rowOff>
    </xdr:from>
    <xdr:ext cx="1752600" cy="1524000"/>
    <xdr:pic>
      <xdr:nvPicPr>
        <xdr:cNvPr id="35" name="Kép 34">
          <a:extLst>
            <a:ext uri="{FF2B5EF4-FFF2-40B4-BE49-F238E27FC236}">
              <a16:creationId xmlns:a16="http://schemas.microsoft.com/office/drawing/2014/main" id="{91AF146E-5EAF-4129-BECE-6C7198845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693166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38</xdr:row>
      <xdr:rowOff>50800</xdr:rowOff>
    </xdr:from>
    <xdr:ext cx="1752600" cy="1524000"/>
    <xdr:pic>
      <xdr:nvPicPr>
        <xdr:cNvPr id="36" name="Kép 35">
          <a:extLst>
            <a:ext uri="{FF2B5EF4-FFF2-40B4-BE49-F238E27FC236}">
              <a16:creationId xmlns:a16="http://schemas.microsoft.com/office/drawing/2014/main" id="{F41CFBF2-047A-4359-842A-E1A373409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711263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39</xdr:row>
      <xdr:rowOff>63500</xdr:rowOff>
    </xdr:from>
    <xdr:ext cx="1752600" cy="1524000"/>
    <xdr:pic>
      <xdr:nvPicPr>
        <xdr:cNvPr id="37" name="Kép 36">
          <a:extLst>
            <a:ext uri="{FF2B5EF4-FFF2-40B4-BE49-F238E27FC236}">
              <a16:creationId xmlns:a16="http://schemas.microsoft.com/office/drawing/2014/main" id="{630C1EFE-2076-4253-A88F-003038E26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729869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40</xdr:row>
      <xdr:rowOff>50800</xdr:rowOff>
    </xdr:from>
    <xdr:ext cx="1752600" cy="1524000"/>
    <xdr:pic>
      <xdr:nvPicPr>
        <xdr:cNvPr id="38" name="Kép 37">
          <a:extLst>
            <a:ext uri="{FF2B5EF4-FFF2-40B4-BE49-F238E27FC236}">
              <a16:creationId xmlns:a16="http://schemas.microsoft.com/office/drawing/2014/main" id="{23BE5307-DB23-4195-BDFB-38F476D39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747458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41</xdr:row>
      <xdr:rowOff>63500</xdr:rowOff>
    </xdr:from>
    <xdr:ext cx="1752600" cy="1524000"/>
    <xdr:pic>
      <xdr:nvPicPr>
        <xdr:cNvPr id="39" name="Kép 38">
          <a:extLst>
            <a:ext uri="{FF2B5EF4-FFF2-40B4-BE49-F238E27FC236}">
              <a16:creationId xmlns:a16="http://schemas.microsoft.com/office/drawing/2014/main" id="{D4D7A2D2-8B3C-45D9-8060-CB3576937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766064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42</xdr:row>
      <xdr:rowOff>63500</xdr:rowOff>
    </xdr:from>
    <xdr:ext cx="1752600" cy="1524000"/>
    <xdr:pic>
      <xdr:nvPicPr>
        <xdr:cNvPr id="40" name="Kép 39">
          <a:extLst>
            <a:ext uri="{FF2B5EF4-FFF2-40B4-BE49-F238E27FC236}">
              <a16:creationId xmlns:a16="http://schemas.microsoft.com/office/drawing/2014/main" id="{FB65FFB2-B084-478B-9C3C-C561024E21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784161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43</xdr:row>
      <xdr:rowOff>63500</xdr:rowOff>
    </xdr:from>
    <xdr:ext cx="1752600" cy="1524000"/>
    <xdr:pic>
      <xdr:nvPicPr>
        <xdr:cNvPr id="41" name="Kép 40">
          <a:extLst>
            <a:ext uri="{FF2B5EF4-FFF2-40B4-BE49-F238E27FC236}">
              <a16:creationId xmlns:a16="http://schemas.microsoft.com/office/drawing/2014/main" id="{B21ECFB3-8F9C-4E8D-A279-3D2A6C9B0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802259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44</xdr:row>
      <xdr:rowOff>50800</xdr:rowOff>
    </xdr:from>
    <xdr:ext cx="1752600" cy="1524000"/>
    <xdr:pic>
      <xdr:nvPicPr>
        <xdr:cNvPr id="42" name="Kép 41">
          <a:extLst>
            <a:ext uri="{FF2B5EF4-FFF2-40B4-BE49-F238E27FC236}">
              <a16:creationId xmlns:a16="http://schemas.microsoft.com/office/drawing/2014/main" id="{459F927C-A4AE-486D-9A42-FED99F9E5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819848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45</xdr:row>
      <xdr:rowOff>50800</xdr:rowOff>
    </xdr:from>
    <xdr:ext cx="1752600" cy="1524000"/>
    <xdr:pic>
      <xdr:nvPicPr>
        <xdr:cNvPr id="43" name="Kép 42">
          <a:extLst>
            <a:ext uri="{FF2B5EF4-FFF2-40B4-BE49-F238E27FC236}">
              <a16:creationId xmlns:a16="http://schemas.microsoft.com/office/drawing/2014/main" id="{3C3745F2-39F6-434D-A117-BBBE83C8C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837946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46</xdr:row>
      <xdr:rowOff>38100</xdr:rowOff>
    </xdr:from>
    <xdr:ext cx="1752600" cy="1524000"/>
    <xdr:pic>
      <xdr:nvPicPr>
        <xdr:cNvPr id="44" name="Kép 43">
          <a:extLst>
            <a:ext uri="{FF2B5EF4-FFF2-40B4-BE49-F238E27FC236}">
              <a16:creationId xmlns:a16="http://schemas.microsoft.com/office/drawing/2014/main" id="{742FA553-6953-4E92-B6EF-D91D0B98F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854392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47</xdr:row>
      <xdr:rowOff>50800</xdr:rowOff>
    </xdr:from>
    <xdr:ext cx="1769110" cy="1529080"/>
    <xdr:pic>
      <xdr:nvPicPr>
        <xdr:cNvPr id="45" name="Kép 44">
          <a:extLst>
            <a:ext uri="{FF2B5EF4-FFF2-40B4-BE49-F238E27FC236}">
              <a16:creationId xmlns:a16="http://schemas.microsoft.com/office/drawing/2014/main" id="{8606BCFC-AC92-4455-B239-E83C58A82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8741410"/>
          <a:ext cx="1769110" cy="152908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48</xdr:row>
      <xdr:rowOff>25400</xdr:rowOff>
    </xdr:from>
    <xdr:ext cx="1769110" cy="1540510"/>
    <xdr:pic>
      <xdr:nvPicPr>
        <xdr:cNvPr id="46" name="Kép 45">
          <a:extLst>
            <a:ext uri="{FF2B5EF4-FFF2-40B4-BE49-F238E27FC236}">
              <a16:creationId xmlns:a16="http://schemas.microsoft.com/office/drawing/2014/main" id="{58451C52-6E98-4CB1-B53E-AE0E1CF24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8889365"/>
          <a:ext cx="1769110" cy="154051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49</xdr:row>
      <xdr:rowOff>38100</xdr:rowOff>
    </xdr:from>
    <xdr:ext cx="1769110" cy="1540510"/>
    <xdr:pic>
      <xdr:nvPicPr>
        <xdr:cNvPr id="47" name="Kép 46">
          <a:extLst>
            <a:ext uri="{FF2B5EF4-FFF2-40B4-BE49-F238E27FC236}">
              <a16:creationId xmlns:a16="http://schemas.microsoft.com/office/drawing/2014/main" id="{6B8B727E-D652-4068-8DFE-90157FF23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9086850"/>
          <a:ext cx="1769110" cy="154051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50</xdr:row>
      <xdr:rowOff>63500</xdr:rowOff>
    </xdr:from>
    <xdr:ext cx="1769110" cy="1540510"/>
    <xdr:pic>
      <xdr:nvPicPr>
        <xdr:cNvPr id="48" name="Kép 47">
          <a:extLst>
            <a:ext uri="{FF2B5EF4-FFF2-40B4-BE49-F238E27FC236}">
              <a16:creationId xmlns:a16="http://schemas.microsoft.com/office/drawing/2014/main" id="{289B5306-C44F-44F8-9AE4-21F88104D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9289415"/>
          <a:ext cx="1769110" cy="154051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51</xdr:row>
      <xdr:rowOff>25400</xdr:rowOff>
    </xdr:from>
    <xdr:ext cx="1771650" cy="1540510"/>
    <xdr:pic>
      <xdr:nvPicPr>
        <xdr:cNvPr id="49" name="Kép 48">
          <a:extLst>
            <a:ext uri="{FF2B5EF4-FFF2-40B4-BE49-F238E27FC236}">
              <a16:creationId xmlns:a16="http://schemas.microsoft.com/office/drawing/2014/main" id="{12BF324B-7583-4A65-8A4D-A28C3A2CA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9432290"/>
          <a:ext cx="1771650" cy="154051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52</xdr:row>
      <xdr:rowOff>50800</xdr:rowOff>
    </xdr:from>
    <xdr:ext cx="1769110" cy="1529080"/>
    <xdr:pic>
      <xdr:nvPicPr>
        <xdr:cNvPr id="50" name="Kép 49">
          <a:extLst>
            <a:ext uri="{FF2B5EF4-FFF2-40B4-BE49-F238E27FC236}">
              <a16:creationId xmlns:a16="http://schemas.microsoft.com/office/drawing/2014/main" id="{E531D3E1-0F4B-49D1-B85F-BAD71E94E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9646285"/>
          <a:ext cx="1769110" cy="1529080"/>
        </a:xfrm>
        <a:prstGeom prst="rect">
          <a:avLst/>
        </a:prstGeom>
      </xdr:spPr>
    </xdr:pic>
    <xdr:clientData/>
  </xdr:oneCellAnchor>
  <xdr:oneCellAnchor>
    <xdr:from>
      <xdr:col>2</xdr:col>
      <xdr:colOff>190500</xdr:colOff>
      <xdr:row>1</xdr:row>
      <xdr:rowOff>38100</xdr:rowOff>
    </xdr:from>
    <xdr:ext cx="1524000" cy="1524000"/>
    <xdr:pic>
      <xdr:nvPicPr>
        <xdr:cNvPr id="51" name="Kép 50">
          <a:extLst>
            <a:ext uri="{FF2B5EF4-FFF2-40B4-BE49-F238E27FC236}">
              <a16:creationId xmlns:a16="http://schemas.microsoft.com/office/drawing/2014/main" id="{7B6952D0-5D2F-4D33-84B0-63DE1F2E5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9700" y="219075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139700</xdr:colOff>
      <xdr:row>4</xdr:row>
      <xdr:rowOff>38100</xdr:rowOff>
    </xdr:from>
    <xdr:ext cx="1524000" cy="1524000"/>
    <xdr:pic>
      <xdr:nvPicPr>
        <xdr:cNvPr id="52" name="Kép 51">
          <a:extLst>
            <a:ext uri="{FF2B5EF4-FFF2-40B4-BE49-F238E27FC236}">
              <a16:creationId xmlns:a16="http://schemas.microsoft.com/office/drawing/2014/main" id="{615A1557-C448-409B-B064-10DAA36FC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5090" y="581025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127000</xdr:colOff>
      <xdr:row>6</xdr:row>
      <xdr:rowOff>12700</xdr:rowOff>
    </xdr:from>
    <xdr:ext cx="1524000" cy="1524000"/>
    <xdr:pic>
      <xdr:nvPicPr>
        <xdr:cNvPr id="53" name="Kép 52">
          <a:extLst>
            <a:ext uri="{FF2B5EF4-FFF2-40B4-BE49-F238E27FC236}">
              <a16:creationId xmlns:a16="http://schemas.microsoft.com/office/drawing/2014/main" id="{B735BFC6-6536-439F-8E05-2784634D5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0010" y="921385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24</xdr:row>
      <xdr:rowOff>63500</xdr:rowOff>
    </xdr:from>
    <xdr:ext cx="1752600" cy="1544320"/>
    <xdr:pic>
      <xdr:nvPicPr>
        <xdr:cNvPr id="55" name="Kép 54">
          <a:extLst>
            <a:ext uri="{FF2B5EF4-FFF2-40B4-BE49-F238E27FC236}">
              <a16:creationId xmlns:a16="http://schemas.microsoft.com/office/drawing/2014/main" id="{B7FB31AC-6A8A-43A6-8028-56FC9D65A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4584065"/>
          <a:ext cx="1752600" cy="1544320"/>
        </a:xfrm>
        <a:prstGeom prst="rect">
          <a:avLst/>
        </a:prstGeom>
      </xdr:spPr>
    </xdr:pic>
    <xdr:clientData/>
  </xdr:oneCellAnchor>
  <xdr:oneCellAnchor>
    <xdr:from>
      <xdr:col>2</xdr:col>
      <xdr:colOff>25400</xdr:colOff>
      <xdr:row>26</xdr:row>
      <xdr:rowOff>25400</xdr:rowOff>
    </xdr:from>
    <xdr:ext cx="1752600" cy="1524000"/>
    <xdr:pic>
      <xdr:nvPicPr>
        <xdr:cNvPr id="56" name="Kép 55">
          <a:extLst>
            <a:ext uri="{FF2B5EF4-FFF2-40B4-BE49-F238E27FC236}">
              <a16:creationId xmlns:a16="http://schemas.microsoft.com/office/drawing/2014/main" id="{7F04B0D7-6822-47EC-B293-39DA6E512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790" y="490791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12700</xdr:colOff>
      <xdr:row>21</xdr:row>
      <xdr:rowOff>12700</xdr:rowOff>
    </xdr:from>
    <xdr:ext cx="1752600" cy="1524000"/>
    <xdr:pic>
      <xdr:nvPicPr>
        <xdr:cNvPr id="57" name="Kép 56">
          <a:extLst>
            <a:ext uri="{FF2B5EF4-FFF2-40B4-BE49-F238E27FC236}">
              <a16:creationId xmlns:a16="http://schemas.microsoft.com/office/drawing/2014/main" id="{42849DC9-4616-4B47-AF3E-375610323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710" y="4178935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127000</xdr:colOff>
      <xdr:row>2</xdr:row>
      <xdr:rowOff>50800</xdr:rowOff>
    </xdr:from>
    <xdr:ext cx="1498600" cy="1498600"/>
    <xdr:pic>
      <xdr:nvPicPr>
        <xdr:cNvPr id="60" name="Kép 59">
          <a:extLst>
            <a:ext uri="{FF2B5EF4-FFF2-40B4-BE49-F238E27FC236}">
              <a16:creationId xmlns:a16="http://schemas.microsoft.com/office/drawing/2014/main" id="{842C7873-649E-4884-8A2D-8C37FF1BA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6000" y="2667000"/>
          <a:ext cx="1498600" cy="1498600"/>
        </a:xfrm>
        <a:prstGeom prst="rect">
          <a:avLst/>
        </a:prstGeom>
      </xdr:spPr>
    </xdr:pic>
    <xdr:clientData/>
  </xdr:oneCellAnchor>
  <xdr:oneCellAnchor>
    <xdr:from>
      <xdr:col>2</xdr:col>
      <xdr:colOff>38100</xdr:colOff>
      <xdr:row>22</xdr:row>
      <xdr:rowOff>0</xdr:rowOff>
    </xdr:from>
    <xdr:ext cx="1752600" cy="1524000"/>
    <xdr:pic>
      <xdr:nvPicPr>
        <xdr:cNvPr id="61" name="Kép 60">
          <a:extLst>
            <a:ext uri="{FF2B5EF4-FFF2-40B4-BE49-F238E27FC236}">
              <a16:creationId xmlns:a16="http://schemas.microsoft.com/office/drawing/2014/main" id="{F4C3F5F2-2515-43F0-93D7-752A69883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7100" y="83604100"/>
          <a:ext cx="1752600" cy="1524000"/>
        </a:xfrm>
        <a:prstGeom prst="rect">
          <a:avLst/>
        </a:prstGeom>
      </xdr:spPr>
    </xdr:pic>
    <xdr:clientData/>
  </xdr:oneCellAnchor>
  <xdr:oneCellAnchor>
    <xdr:from>
      <xdr:col>2</xdr:col>
      <xdr:colOff>114300</xdr:colOff>
      <xdr:row>18</xdr:row>
      <xdr:rowOff>12700</xdr:rowOff>
    </xdr:from>
    <xdr:ext cx="1524000" cy="1524000"/>
    <xdr:pic>
      <xdr:nvPicPr>
        <xdr:cNvPr id="62" name="Kép 61">
          <a:extLst>
            <a:ext uri="{FF2B5EF4-FFF2-40B4-BE49-F238E27FC236}">
              <a16:creationId xmlns:a16="http://schemas.microsoft.com/office/drawing/2014/main" id="{41C5356B-A745-4E0D-8C47-3B259487A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43300" y="83604100"/>
          <a:ext cx="1524000" cy="1524000"/>
        </a:xfrm>
        <a:prstGeom prst="rect">
          <a:avLst/>
        </a:prstGeom>
      </xdr:spPr>
    </xdr:pic>
    <xdr:clientData/>
  </xdr:oneCellAnchor>
  <xdr:oneCellAnchor>
    <xdr:from>
      <xdr:col>2</xdr:col>
      <xdr:colOff>127000</xdr:colOff>
      <xdr:row>18</xdr:row>
      <xdr:rowOff>12700</xdr:rowOff>
    </xdr:from>
    <xdr:ext cx="1511300" cy="1511300"/>
    <xdr:pic>
      <xdr:nvPicPr>
        <xdr:cNvPr id="63" name="Kép 62">
          <a:extLst>
            <a:ext uri="{FF2B5EF4-FFF2-40B4-BE49-F238E27FC236}">
              <a16:creationId xmlns:a16="http://schemas.microsoft.com/office/drawing/2014/main" id="{E76CD38F-A4F4-4EAD-BA90-46ACE4E6E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6000" y="27838400"/>
          <a:ext cx="1511300" cy="1511300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rv1\MINDENKI\Saj&#225;t%20m&#225;rk&#225;s\Saj&#225;t%20m&#225;rk&#225;s%20term&#233;kek%20(FRISS)_friss_10.30.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uhasz.daniel/Desktop/IRIS-LIGHTNING%202024%20&#225;rlis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O"/>
      <sheetName val="Act!ive"/>
      <sheetName val="Daye"/>
      <sheetName val="Stannson"/>
      <sheetName val="Ventaris"/>
      <sheetName val="Iris Tools"/>
      <sheetName val="IRIS"/>
      <sheetName val="Zinas"/>
      <sheetName val="Egyéb"/>
      <sheetName val="Munka1"/>
    </sheetNames>
    <sheetDataSet>
      <sheetData sheetId="0">
        <row r="1">
          <cell r="B1" t="str">
            <v>Cikkszám</v>
          </cell>
          <cell r="C1" t="str">
            <v>Cikknév</v>
          </cell>
          <cell r="D1" t="str">
            <v>Kiajánlóban</v>
          </cell>
          <cell r="E1" t="str">
            <v>Termék_felelős</v>
          </cell>
          <cell r="F1" t="str">
            <v>H85 szabad</v>
          </cell>
          <cell r="G1" t="str">
            <v>H83 szabad</v>
          </cell>
          <cell r="H1" t="str">
            <v>Teljes szabad</v>
          </cell>
          <cell r="I1" t="str">
            <v>Éves fogyás</v>
          </cell>
          <cell r="J1" t="str">
            <v>90 nap fogyás</v>
          </cell>
          <cell r="K1" t="str">
            <v>30 napos fogyás</v>
          </cell>
          <cell r="L1" t="str">
            <v>Forgási sebesség (év)</v>
          </cell>
          <cell r="M1" t="str">
            <v>Utolsó besz.</v>
          </cell>
          <cell r="N1" t="str">
            <v xml:space="preserve">Készlet érték </v>
          </cell>
          <cell r="O1" t="str">
            <v>N_Arazbeker</v>
          </cell>
          <cell r="P1" t="str">
            <v>N_bbpartner</v>
          </cell>
        </row>
        <row r="2">
          <cell r="B2">
            <v>240057</v>
          </cell>
          <cell r="C2" t="str">
            <v>TOO 12 literes bronzarany rozsdamentes acél szenzoros szemetes</v>
          </cell>
          <cell r="D2" t="str">
            <v>OK</v>
          </cell>
          <cell r="E2" t="str">
            <v>Rácz Zoltán</v>
          </cell>
          <cell r="F2">
            <v>27</v>
          </cell>
          <cell r="G2">
            <v>0</v>
          </cell>
          <cell r="H2">
            <v>64</v>
          </cell>
          <cell r="I2">
            <v>68</v>
          </cell>
          <cell r="J2">
            <v>20</v>
          </cell>
          <cell r="K2">
            <v>7</v>
          </cell>
          <cell r="L2">
            <v>0.94117647058823528</v>
          </cell>
          <cell r="M2">
            <v>44750</v>
          </cell>
          <cell r="N2">
            <v>463296</v>
          </cell>
          <cell r="O2">
            <v>7239</v>
          </cell>
          <cell r="P2">
            <v>7239</v>
          </cell>
        </row>
        <row r="3">
          <cell r="B3">
            <v>240048</v>
          </cell>
          <cell r="C3" t="str">
            <v>TOO 12 literes fehér szemetes</v>
          </cell>
          <cell r="D3" t="str">
            <v>OK</v>
          </cell>
          <cell r="E3" t="str">
            <v>Rácz Zoltán</v>
          </cell>
          <cell r="F3">
            <v>264</v>
          </cell>
          <cell r="G3">
            <v>0</v>
          </cell>
          <cell r="H3">
            <v>327</v>
          </cell>
          <cell r="I3">
            <v>38</v>
          </cell>
          <cell r="J3">
            <v>11</v>
          </cell>
          <cell r="K3">
            <v>9</v>
          </cell>
          <cell r="L3">
            <v>8.6052631578947363</v>
          </cell>
          <cell r="M3">
            <v>44750</v>
          </cell>
          <cell r="N3">
            <v>710244</v>
          </cell>
          <cell r="O3">
            <v>2172</v>
          </cell>
          <cell r="P3">
            <v>2172</v>
          </cell>
        </row>
        <row r="4">
          <cell r="B4">
            <v>240052</v>
          </cell>
          <cell r="C4" t="str">
            <v>TOO 12 literes kék szenzoros szemetes</v>
          </cell>
          <cell r="D4" t="str">
            <v>OK</v>
          </cell>
          <cell r="E4" t="str">
            <v>Rácz Zoltán</v>
          </cell>
          <cell r="F4">
            <v>20</v>
          </cell>
          <cell r="G4">
            <v>0</v>
          </cell>
          <cell r="H4">
            <v>68</v>
          </cell>
          <cell r="I4">
            <v>36</v>
          </cell>
          <cell r="J4">
            <v>7</v>
          </cell>
          <cell r="K4">
            <v>3</v>
          </cell>
          <cell r="L4">
            <v>1.8888888888888888</v>
          </cell>
          <cell r="M4">
            <v>44750</v>
          </cell>
          <cell r="N4">
            <v>353804</v>
          </cell>
          <cell r="O4">
            <v>5203</v>
          </cell>
          <cell r="P4">
            <v>5038.74</v>
          </cell>
        </row>
        <row r="5">
          <cell r="B5">
            <v>240051</v>
          </cell>
          <cell r="C5" t="str">
            <v>TOO 12 literes krém szenzoros szemetes</v>
          </cell>
          <cell r="D5" t="str">
            <v>OK</v>
          </cell>
          <cell r="E5" t="str">
            <v>Rácz Zoltán</v>
          </cell>
          <cell r="F5">
            <v>0</v>
          </cell>
          <cell r="G5">
            <v>0</v>
          </cell>
          <cell r="H5">
            <v>24</v>
          </cell>
          <cell r="I5">
            <v>19</v>
          </cell>
          <cell r="J5">
            <v>7</v>
          </cell>
          <cell r="K5">
            <v>1</v>
          </cell>
          <cell r="L5">
            <v>1.263157894736842</v>
          </cell>
          <cell r="M5">
            <v>44750</v>
          </cell>
          <cell r="N5">
            <v>124872</v>
          </cell>
          <cell r="O5">
            <v>5203</v>
          </cell>
          <cell r="P5">
            <v>5038.74</v>
          </cell>
        </row>
        <row r="6">
          <cell r="B6">
            <v>240054</v>
          </cell>
          <cell r="C6" t="str">
            <v>TOO 12 literes rózsa szenzoros szemetes</v>
          </cell>
          <cell r="D6" t="str">
            <v>OK</v>
          </cell>
          <cell r="E6" t="str">
            <v>Rácz Zoltán</v>
          </cell>
          <cell r="F6">
            <v>114</v>
          </cell>
          <cell r="G6">
            <v>0</v>
          </cell>
          <cell r="H6">
            <v>153</v>
          </cell>
          <cell r="I6">
            <v>7</v>
          </cell>
          <cell r="J6">
            <v>2</v>
          </cell>
          <cell r="K6">
            <v>1</v>
          </cell>
          <cell r="L6">
            <v>21.857142857142858</v>
          </cell>
          <cell r="M6">
            <v>44750</v>
          </cell>
          <cell r="N6">
            <v>796059</v>
          </cell>
          <cell r="O6">
            <v>5203</v>
          </cell>
          <cell r="P6">
            <v>5038.74</v>
          </cell>
        </row>
        <row r="7">
          <cell r="B7">
            <v>240058</v>
          </cell>
          <cell r="C7" t="str">
            <v>TOO 12 literes rózsaarany rozsdamentes acél szenzoros szemetes</v>
          </cell>
          <cell r="D7" t="str">
            <v>OK</v>
          </cell>
          <cell r="E7" t="str">
            <v>Rácz Zoltán</v>
          </cell>
          <cell r="F7">
            <v>54</v>
          </cell>
          <cell r="G7">
            <v>61</v>
          </cell>
          <cell r="H7">
            <v>147</v>
          </cell>
          <cell r="I7">
            <v>36</v>
          </cell>
          <cell r="J7">
            <v>9</v>
          </cell>
          <cell r="K7">
            <v>3</v>
          </cell>
          <cell r="L7">
            <v>4.083333333333333</v>
          </cell>
          <cell r="M7">
            <v>44840</v>
          </cell>
          <cell r="N7">
            <v>1064133</v>
          </cell>
          <cell r="O7">
            <v>7239</v>
          </cell>
          <cell r="P7">
            <v>7239</v>
          </cell>
        </row>
        <row r="8">
          <cell r="B8">
            <v>240053</v>
          </cell>
          <cell r="C8" t="str">
            <v>TOO 12 literes rózsaszín szenzoros szemetes</v>
          </cell>
          <cell r="D8" t="str">
            <v>OK</v>
          </cell>
          <cell r="E8" t="str">
            <v>Rácz Zoltán</v>
          </cell>
          <cell r="F8">
            <v>48</v>
          </cell>
          <cell r="G8">
            <v>0</v>
          </cell>
          <cell r="H8">
            <v>77</v>
          </cell>
          <cell r="I8">
            <v>30</v>
          </cell>
          <cell r="J8">
            <v>9</v>
          </cell>
          <cell r="K8">
            <v>3</v>
          </cell>
          <cell r="L8">
            <v>2.5666666666666669</v>
          </cell>
          <cell r="M8">
            <v>44750</v>
          </cell>
          <cell r="N8">
            <v>400631</v>
          </cell>
          <cell r="O8">
            <v>5203</v>
          </cell>
          <cell r="P8">
            <v>5038.74</v>
          </cell>
        </row>
        <row r="9">
          <cell r="B9">
            <v>240056</v>
          </cell>
          <cell r="C9" t="str">
            <v>TOO 12 literes rozsdamentes acél szenzoros szemetes</v>
          </cell>
          <cell r="D9" t="str">
            <v>OK</v>
          </cell>
          <cell r="E9" t="str">
            <v>Rácz Zoltán</v>
          </cell>
          <cell r="F9">
            <v>11</v>
          </cell>
          <cell r="G9">
            <v>0</v>
          </cell>
          <cell r="H9">
            <v>39</v>
          </cell>
          <cell r="I9">
            <v>136</v>
          </cell>
          <cell r="J9">
            <v>40</v>
          </cell>
          <cell r="K9">
            <v>12</v>
          </cell>
          <cell r="L9">
            <v>0.28676470588235292</v>
          </cell>
          <cell r="M9">
            <v>44750</v>
          </cell>
          <cell r="N9">
            <v>247026</v>
          </cell>
          <cell r="O9">
            <v>6334</v>
          </cell>
          <cell r="P9">
            <v>7239</v>
          </cell>
        </row>
        <row r="10">
          <cell r="B10">
            <v>240055</v>
          </cell>
          <cell r="C10" t="str">
            <v>TOO 12 literes sárga szenzoros szemetes</v>
          </cell>
          <cell r="D10" t="str">
            <v>OK</v>
          </cell>
          <cell r="E10" t="str">
            <v>Rácz Zoltán</v>
          </cell>
          <cell r="F10">
            <v>90</v>
          </cell>
          <cell r="G10">
            <v>0</v>
          </cell>
          <cell r="H10">
            <v>146</v>
          </cell>
          <cell r="I10">
            <v>12</v>
          </cell>
          <cell r="J10">
            <v>4</v>
          </cell>
          <cell r="K10">
            <v>3</v>
          </cell>
          <cell r="L10">
            <v>12.166666666666666</v>
          </cell>
          <cell r="M10">
            <v>44840</v>
          </cell>
          <cell r="N10">
            <v>759638</v>
          </cell>
          <cell r="O10">
            <v>5203</v>
          </cell>
          <cell r="P10">
            <v>5038.74</v>
          </cell>
        </row>
        <row r="11">
          <cell r="B11">
            <v>310425</v>
          </cell>
          <cell r="C11" t="str">
            <v>TOO 13,3" fekete neoprén notebook tok</v>
          </cell>
          <cell r="D11" t="str">
            <v>NEM</v>
          </cell>
          <cell r="E11" t="str">
            <v>Bielik Konrád</v>
          </cell>
          <cell r="F11">
            <v>0</v>
          </cell>
          <cell r="G11">
            <v>0</v>
          </cell>
          <cell r="H11">
            <v>1</v>
          </cell>
          <cell r="I11">
            <v>5</v>
          </cell>
          <cell r="J11">
            <v>2</v>
          </cell>
          <cell r="K11">
            <v>0</v>
          </cell>
          <cell r="L11">
            <v>0.2</v>
          </cell>
          <cell r="M11">
            <v>44750</v>
          </cell>
          <cell r="N11">
            <v>1394</v>
          </cell>
          <cell r="O11">
            <v>1394</v>
          </cell>
          <cell r="P11">
            <v>2332</v>
          </cell>
        </row>
        <row r="12">
          <cell r="B12">
            <v>310431</v>
          </cell>
          <cell r="C12" t="str">
            <v>TOO 13,3" fekete notebook tok</v>
          </cell>
          <cell r="D12" t="str">
            <v>OK</v>
          </cell>
          <cell r="E12" t="str">
            <v>Bielik Konrád</v>
          </cell>
          <cell r="F12">
            <v>136</v>
          </cell>
          <cell r="G12">
            <v>0</v>
          </cell>
          <cell r="H12">
            <v>173</v>
          </cell>
          <cell r="I12">
            <v>114</v>
          </cell>
          <cell r="J12">
            <v>31</v>
          </cell>
          <cell r="K12">
            <v>11</v>
          </cell>
          <cell r="L12">
            <v>1.5175438596491229</v>
          </cell>
          <cell r="M12">
            <v>45125</v>
          </cell>
          <cell r="N12">
            <v>299463</v>
          </cell>
          <cell r="O12">
            <v>1731</v>
          </cell>
          <cell r="P12">
            <v>2456.06</v>
          </cell>
        </row>
        <row r="13">
          <cell r="B13">
            <v>310437</v>
          </cell>
          <cell r="C13" t="str">
            <v>TOO 13,3" fekete notebook tok fogantyúval</v>
          </cell>
          <cell r="D13" t="str">
            <v>OK</v>
          </cell>
          <cell r="E13" t="str">
            <v>Bielik Konrád</v>
          </cell>
          <cell r="F13">
            <v>125</v>
          </cell>
          <cell r="G13">
            <v>0</v>
          </cell>
          <cell r="H13">
            <v>160</v>
          </cell>
          <cell r="I13">
            <v>111</v>
          </cell>
          <cell r="J13">
            <v>24</v>
          </cell>
          <cell r="K13">
            <v>9</v>
          </cell>
          <cell r="L13">
            <v>1.4414414414414414</v>
          </cell>
          <cell r="M13">
            <v>45125</v>
          </cell>
          <cell r="N13">
            <v>302560</v>
          </cell>
          <cell r="O13">
            <v>1891</v>
          </cell>
          <cell r="P13">
            <v>2708.03</v>
          </cell>
        </row>
        <row r="14">
          <cell r="B14">
            <v>371455</v>
          </cell>
          <cell r="C14" t="str">
            <v>TOO 13,3" szürke bőrhatású notebook tok</v>
          </cell>
          <cell r="D14" t="str">
            <v>OK</v>
          </cell>
          <cell r="E14" t="str">
            <v>Bielik Konrád</v>
          </cell>
          <cell r="F14">
            <v>269</v>
          </cell>
          <cell r="G14">
            <v>0</v>
          </cell>
          <cell r="H14">
            <v>303</v>
          </cell>
          <cell r="I14">
            <v>84</v>
          </cell>
          <cell r="J14">
            <v>39</v>
          </cell>
          <cell r="K14">
            <v>11</v>
          </cell>
          <cell r="L14">
            <v>3.6071428571428572</v>
          </cell>
          <cell r="M14">
            <v>45125</v>
          </cell>
          <cell r="N14">
            <v>651147</v>
          </cell>
          <cell r="O14">
            <v>2149</v>
          </cell>
          <cell r="P14">
            <v>2833.94</v>
          </cell>
        </row>
        <row r="15">
          <cell r="B15">
            <v>310426</v>
          </cell>
          <cell r="C15" t="str">
            <v>TOO 13,3" szürke neoprén notebook tok</v>
          </cell>
          <cell r="D15" t="str">
            <v>NEM</v>
          </cell>
          <cell r="E15" t="str">
            <v>Bielik Konrád</v>
          </cell>
          <cell r="F15">
            <v>0</v>
          </cell>
          <cell r="G15">
            <v>0</v>
          </cell>
          <cell r="H15">
            <v>21</v>
          </cell>
          <cell r="I15">
            <v>77</v>
          </cell>
          <cell r="J15">
            <v>3</v>
          </cell>
          <cell r="K15">
            <v>0</v>
          </cell>
          <cell r="L15">
            <v>0.27272727272727271</v>
          </cell>
          <cell r="M15">
            <v>44848</v>
          </cell>
          <cell r="N15">
            <v>29274</v>
          </cell>
          <cell r="O15">
            <v>1394</v>
          </cell>
          <cell r="P15">
            <v>2078.11</v>
          </cell>
        </row>
        <row r="16">
          <cell r="B16">
            <v>310432</v>
          </cell>
          <cell r="C16" t="str">
            <v>TOO 13,3" szürke notebook tok</v>
          </cell>
          <cell r="D16" t="str">
            <v>OK</v>
          </cell>
          <cell r="E16" t="str">
            <v>Bielik Konrád</v>
          </cell>
          <cell r="F16">
            <v>157</v>
          </cell>
          <cell r="G16">
            <v>0</v>
          </cell>
          <cell r="H16">
            <v>194</v>
          </cell>
          <cell r="I16">
            <v>91</v>
          </cell>
          <cell r="J16">
            <v>27</v>
          </cell>
          <cell r="K16">
            <v>11</v>
          </cell>
          <cell r="L16">
            <v>2.1318681318681318</v>
          </cell>
          <cell r="M16">
            <v>45125</v>
          </cell>
          <cell r="N16">
            <v>335814</v>
          </cell>
          <cell r="O16">
            <v>1731</v>
          </cell>
          <cell r="P16">
            <v>2456.06</v>
          </cell>
        </row>
        <row r="17">
          <cell r="B17">
            <v>310438</v>
          </cell>
          <cell r="C17" t="str">
            <v>TOO 13,3" szürke notebook tok fogantyúval</v>
          </cell>
          <cell r="D17" t="str">
            <v>OK</v>
          </cell>
          <cell r="E17" t="str">
            <v>Bielik Konrád</v>
          </cell>
          <cell r="F17">
            <v>186</v>
          </cell>
          <cell r="G17">
            <v>0</v>
          </cell>
          <cell r="H17">
            <v>224</v>
          </cell>
          <cell r="I17">
            <v>66</v>
          </cell>
          <cell r="J17">
            <v>16</v>
          </cell>
          <cell r="K17">
            <v>5</v>
          </cell>
          <cell r="L17">
            <v>3.393939393939394</v>
          </cell>
          <cell r="M17">
            <v>45125</v>
          </cell>
          <cell r="N17">
            <v>423584</v>
          </cell>
          <cell r="O17">
            <v>1891</v>
          </cell>
          <cell r="P17">
            <v>2708.03</v>
          </cell>
        </row>
        <row r="18">
          <cell r="B18">
            <v>310427</v>
          </cell>
          <cell r="C18" t="str">
            <v>TOO 14,1" fekete neoprén notebook tok</v>
          </cell>
          <cell r="D18" t="str">
            <v>OK</v>
          </cell>
          <cell r="E18" t="str">
            <v>Bielik Konrád</v>
          </cell>
          <cell r="F18">
            <v>0</v>
          </cell>
          <cell r="G18">
            <v>0</v>
          </cell>
          <cell r="H18">
            <v>35</v>
          </cell>
          <cell r="I18">
            <v>180</v>
          </cell>
          <cell r="J18">
            <v>53</v>
          </cell>
          <cell r="K18">
            <v>18</v>
          </cell>
          <cell r="L18">
            <v>0.19444444444444445</v>
          </cell>
          <cell r="M18">
            <v>45125</v>
          </cell>
          <cell r="N18">
            <v>54985</v>
          </cell>
          <cell r="O18">
            <v>1571</v>
          </cell>
          <cell r="P18">
            <v>2519.06</v>
          </cell>
        </row>
        <row r="19">
          <cell r="B19">
            <v>310433</v>
          </cell>
          <cell r="C19" t="str">
            <v>TOO 14,1" fekete notebook tok</v>
          </cell>
          <cell r="D19" t="str">
            <v>OK</v>
          </cell>
          <cell r="E19" t="str">
            <v>Bielik Konrád</v>
          </cell>
          <cell r="F19">
            <v>135</v>
          </cell>
          <cell r="G19">
            <v>0</v>
          </cell>
          <cell r="H19">
            <v>170</v>
          </cell>
          <cell r="I19">
            <v>107</v>
          </cell>
          <cell r="J19">
            <v>30</v>
          </cell>
          <cell r="K19">
            <v>8</v>
          </cell>
          <cell r="L19">
            <v>1.5887850467289719</v>
          </cell>
          <cell r="M19">
            <v>45125</v>
          </cell>
          <cell r="N19">
            <v>303280</v>
          </cell>
          <cell r="O19">
            <v>1784</v>
          </cell>
          <cell r="P19">
            <v>2519.06</v>
          </cell>
        </row>
        <row r="20">
          <cell r="B20">
            <v>310439</v>
          </cell>
          <cell r="C20" t="str">
            <v>TOO 14,1" fekete notebook tok fogantyúval</v>
          </cell>
          <cell r="D20" t="str">
            <v>OK</v>
          </cell>
          <cell r="E20" t="str">
            <v>Bielik Konrád</v>
          </cell>
          <cell r="F20">
            <v>98</v>
          </cell>
          <cell r="G20">
            <v>0</v>
          </cell>
          <cell r="H20">
            <v>138</v>
          </cell>
          <cell r="I20">
            <v>142</v>
          </cell>
          <cell r="J20">
            <v>48</v>
          </cell>
          <cell r="K20">
            <v>12</v>
          </cell>
          <cell r="L20">
            <v>0.971830985915493</v>
          </cell>
          <cell r="M20">
            <v>45125</v>
          </cell>
          <cell r="N20">
            <v>268272</v>
          </cell>
          <cell r="O20">
            <v>1944</v>
          </cell>
          <cell r="P20">
            <v>2708.03</v>
          </cell>
        </row>
        <row r="21">
          <cell r="B21">
            <v>371456</v>
          </cell>
          <cell r="C21" t="str">
            <v>TOO 14,1" szürke bőrhatású notebook tok</v>
          </cell>
          <cell r="D21" t="str">
            <v>OK</v>
          </cell>
          <cell r="E21" t="str">
            <v>Bielik Konrád</v>
          </cell>
          <cell r="F21">
            <v>261</v>
          </cell>
          <cell r="G21">
            <v>0</v>
          </cell>
          <cell r="H21">
            <v>294</v>
          </cell>
          <cell r="I21">
            <v>96</v>
          </cell>
          <cell r="J21">
            <v>51</v>
          </cell>
          <cell r="K21">
            <v>17</v>
          </cell>
          <cell r="L21">
            <v>3.0625</v>
          </cell>
          <cell r="M21">
            <v>45125</v>
          </cell>
          <cell r="N21">
            <v>648564</v>
          </cell>
          <cell r="O21">
            <v>2206</v>
          </cell>
          <cell r="P21">
            <v>2519.06</v>
          </cell>
        </row>
        <row r="22">
          <cell r="B22">
            <v>310428</v>
          </cell>
          <cell r="C22" t="str">
            <v>TOO 14,1" szürke neoprén notebook tok</v>
          </cell>
          <cell r="D22" t="str">
            <v>OK</v>
          </cell>
          <cell r="E22" t="str">
            <v>Bielik Konrád</v>
          </cell>
          <cell r="F22">
            <v>0</v>
          </cell>
          <cell r="G22">
            <v>0</v>
          </cell>
          <cell r="H22">
            <v>37</v>
          </cell>
          <cell r="I22">
            <v>229</v>
          </cell>
          <cell r="J22">
            <v>145</v>
          </cell>
          <cell r="K22">
            <v>117</v>
          </cell>
          <cell r="L22">
            <v>0.16157205240174671</v>
          </cell>
          <cell r="M22">
            <v>45125</v>
          </cell>
          <cell r="N22">
            <v>58127</v>
          </cell>
          <cell r="O22">
            <v>1571</v>
          </cell>
          <cell r="P22">
            <v>2519.06</v>
          </cell>
        </row>
        <row r="23">
          <cell r="B23">
            <v>310434</v>
          </cell>
          <cell r="C23" t="str">
            <v>TOO 14,1" szürke notebook tok</v>
          </cell>
          <cell r="D23" t="str">
            <v>OK</v>
          </cell>
          <cell r="E23" t="str">
            <v>Bielik Konrád</v>
          </cell>
          <cell r="F23">
            <v>110</v>
          </cell>
          <cell r="G23">
            <v>0</v>
          </cell>
          <cell r="H23">
            <v>149</v>
          </cell>
          <cell r="I23">
            <v>125</v>
          </cell>
          <cell r="J23">
            <v>27</v>
          </cell>
          <cell r="K23">
            <v>5</v>
          </cell>
          <cell r="L23">
            <v>1.1919999999999999</v>
          </cell>
          <cell r="M23">
            <v>45125</v>
          </cell>
          <cell r="N23">
            <v>265816</v>
          </cell>
          <cell r="O23">
            <v>1784</v>
          </cell>
          <cell r="P23">
            <v>2519.06</v>
          </cell>
        </row>
        <row r="24">
          <cell r="B24">
            <v>310440</v>
          </cell>
          <cell r="C24" t="str">
            <v>TOO 14,1" szürke notebook tok fogantyúval</v>
          </cell>
          <cell r="D24" t="str">
            <v>OK</v>
          </cell>
          <cell r="E24" t="str">
            <v>Bielik Konrád</v>
          </cell>
          <cell r="F24">
            <v>99</v>
          </cell>
          <cell r="G24">
            <v>0</v>
          </cell>
          <cell r="H24">
            <v>142</v>
          </cell>
          <cell r="I24">
            <v>119</v>
          </cell>
          <cell r="J24">
            <v>39</v>
          </cell>
          <cell r="K24">
            <v>4</v>
          </cell>
          <cell r="L24">
            <v>1.1932773109243697</v>
          </cell>
          <cell r="M24">
            <v>45125</v>
          </cell>
          <cell r="N24">
            <v>276048</v>
          </cell>
          <cell r="O24">
            <v>1944</v>
          </cell>
          <cell r="P24">
            <v>2708.03</v>
          </cell>
        </row>
        <row r="25">
          <cell r="B25">
            <v>240061</v>
          </cell>
          <cell r="C25" t="str">
            <v>TOO 15 literes rozsdamentes acél szenzoros szemetes</v>
          </cell>
          <cell r="D25" t="str">
            <v>NEM</v>
          </cell>
          <cell r="E25" t="str">
            <v>Rácz Zoltán</v>
          </cell>
          <cell r="F25">
            <v>0</v>
          </cell>
          <cell r="G25">
            <v>0</v>
          </cell>
          <cell r="H25">
            <v>5</v>
          </cell>
          <cell r="I25">
            <v>9</v>
          </cell>
          <cell r="J25">
            <v>1</v>
          </cell>
          <cell r="K25">
            <v>1</v>
          </cell>
          <cell r="L25">
            <v>0.55555555555555558</v>
          </cell>
          <cell r="M25">
            <v>44750</v>
          </cell>
          <cell r="N25">
            <v>36425</v>
          </cell>
          <cell r="O25">
            <v>7285</v>
          </cell>
          <cell r="P25">
            <v>10393.07</v>
          </cell>
        </row>
        <row r="26">
          <cell r="B26">
            <v>243067</v>
          </cell>
          <cell r="C26" t="str">
            <v>TOO 15,6" babakék női notebook táska</v>
          </cell>
          <cell r="D26" t="str">
            <v>OK</v>
          </cell>
          <cell r="E26" t="str">
            <v>Bielik Konrád</v>
          </cell>
          <cell r="F26">
            <v>478</v>
          </cell>
          <cell r="G26">
            <v>0</v>
          </cell>
          <cell r="H26">
            <v>531</v>
          </cell>
          <cell r="I26">
            <v>46</v>
          </cell>
          <cell r="J26">
            <v>13</v>
          </cell>
          <cell r="K26">
            <v>2</v>
          </cell>
          <cell r="L26">
            <v>11.543478260869565</v>
          </cell>
          <cell r="M26">
            <v>45125</v>
          </cell>
          <cell r="N26">
            <v>1797966</v>
          </cell>
          <cell r="O26">
            <v>3386</v>
          </cell>
          <cell r="P26">
            <v>3778.9</v>
          </cell>
        </row>
        <row r="27">
          <cell r="B27">
            <v>243061</v>
          </cell>
          <cell r="C27" t="str">
            <v>TOO 15,6" barna kézitáska</v>
          </cell>
          <cell r="D27" t="str">
            <v>OK</v>
          </cell>
          <cell r="E27" t="str">
            <v>Bielik Konrád</v>
          </cell>
          <cell r="F27">
            <v>12</v>
          </cell>
          <cell r="G27">
            <v>0</v>
          </cell>
          <cell r="H27">
            <v>51</v>
          </cell>
          <cell r="I27">
            <v>55</v>
          </cell>
          <cell r="J27">
            <v>18</v>
          </cell>
          <cell r="K27">
            <v>4</v>
          </cell>
          <cell r="L27">
            <v>0.92727272727272725</v>
          </cell>
          <cell r="M27">
            <v>44995</v>
          </cell>
          <cell r="N27">
            <v>160293</v>
          </cell>
          <cell r="O27">
            <v>3143</v>
          </cell>
          <cell r="P27">
            <v>5038.74</v>
          </cell>
        </row>
        <row r="28">
          <cell r="B28">
            <v>243068</v>
          </cell>
          <cell r="C28" t="str">
            <v>TOO 15,6" bézs női notebook táska</v>
          </cell>
          <cell r="D28" t="str">
            <v>OK</v>
          </cell>
          <cell r="E28" t="str">
            <v>Bielik Konrád</v>
          </cell>
          <cell r="F28">
            <v>195</v>
          </cell>
          <cell r="G28">
            <v>140</v>
          </cell>
          <cell r="H28">
            <v>375</v>
          </cell>
          <cell r="I28">
            <v>114</v>
          </cell>
          <cell r="J28">
            <v>42</v>
          </cell>
          <cell r="K28">
            <v>13</v>
          </cell>
          <cell r="L28">
            <v>3.2894736842105261</v>
          </cell>
          <cell r="M28">
            <v>45103</v>
          </cell>
          <cell r="N28">
            <v>1429125</v>
          </cell>
          <cell r="O28">
            <v>3811</v>
          </cell>
          <cell r="P28">
            <v>5668.66</v>
          </cell>
        </row>
        <row r="29">
          <cell r="B29">
            <v>243059</v>
          </cell>
          <cell r="C29" t="str">
            <v>TOO 15,6" fekete gurulós hátizsák</v>
          </cell>
          <cell r="D29" t="str">
            <v>OK</v>
          </cell>
          <cell r="E29" t="str">
            <v>Bielik Konrád</v>
          </cell>
          <cell r="F29">
            <v>9</v>
          </cell>
          <cell r="G29">
            <v>180</v>
          </cell>
          <cell r="H29">
            <v>220</v>
          </cell>
          <cell r="I29">
            <v>115</v>
          </cell>
          <cell r="J29">
            <v>46</v>
          </cell>
          <cell r="K29">
            <v>11</v>
          </cell>
          <cell r="L29">
            <v>1.9130434782608696</v>
          </cell>
          <cell r="M29">
            <v>44750</v>
          </cell>
          <cell r="N29">
            <v>1704780</v>
          </cell>
          <cell r="O29">
            <v>7749</v>
          </cell>
          <cell r="P29">
            <v>9448.19</v>
          </cell>
        </row>
        <row r="30">
          <cell r="B30">
            <v>243060</v>
          </cell>
          <cell r="C30" t="str">
            <v>TOO 15,6" fekete gurulós notebook táska</v>
          </cell>
          <cell r="D30" t="str">
            <v>OK</v>
          </cell>
          <cell r="E30" t="str">
            <v>Bielik Konrád</v>
          </cell>
          <cell r="F30">
            <v>48</v>
          </cell>
          <cell r="G30">
            <v>290</v>
          </cell>
          <cell r="H30">
            <v>384</v>
          </cell>
          <cell r="I30">
            <v>55</v>
          </cell>
          <cell r="J30">
            <v>21</v>
          </cell>
          <cell r="K30">
            <v>5</v>
          </cell>
          <cell r="L30">
            <v>6.9818181818181815</v>
          </cell>
          <cell r="M30">
            <v>44833</v>
          </cell>
          <cell r="N30">
            <v>3219840</v>
          </cell>
          <cell r="O30">
            <v>8385</v>
          </cell>
          <cell r="P30">
            <v>10078.11</v>
          </cell>
        </row>
        <row r="31">
          <cell r="B31">
            <v>310429</v>
          </cell>
          <cell r="C31" t="str">
            <v>TOO 15,6" fekete neoprén notebook tok</v>
          </cell>
          <cell r="D31" t="str">
            <v>NEM</v>
          </cell>
          <cell r="E31" t="str">
            <v>Bielik Konrád</v>
          </cell>
          <cell r="F31">
            <v>0</v>
          </cell>
          <cell r="G31">
            <v>0</v>
          </cell>
          <cell r="H31">
            <v>4</v>
          </cell>
          <cell r="I31">
            <v>224</v>
          </cell>
          <cell r="J31">
            <v>10</v>
          </cell>
          <cell r="K31">
            <v>2</v>
          </cell>
          <cell r="L31">
            <v>1.7857142857142856E-2</v>
          </cell>
          <cell r="M31">
            <v>45125</v>
          </cell>
          <cell r="N31">
            <v>6941.12</v>
          </cell>
          <cell r="O31">
            <v>1735.28</v>
          </cell>
          <cell r="P31">
            <v>3188.27</v>
          </cell>
        </row>
        <row r="32">
          <cell r="B32">
            <v>243072</v>
          </cell>
          <cell r="C32" t="str">
            <v>TOO 15,6" fekete notebook táska</v>
          </cell>
          <cell r="D32" t="str">
            <v>OK</v>
          </cell>
          <cell r="E32" t="str">
            <v>Bielik Konrád</v>
          </cell>
          <cell r="F32">
            <v>190</v>
          </cell>
          <cell r="G32">
            <v>0</v>
          </cell>
          <cell r="H32">
            <v>231</v>
          </cell>
          <cell r="I32">
            <v>241</v>
          </cell>
          <cell r="J32">
            <v>74</v>
          </cell>
          <cell r="K32">
            <v>29</v>
          </cell>
          <cell r="L32">
            <v>0.95850622406639008</v>
          </cell>
          <cell r="M32">
            <v>44995</v>
          </cell>
          <cell r="N32">
            <v>549780</v>
          </cell>
          <cell r="O32">
            <v>2380</v>
          </cell>
          <cell r="P32">
            <v>3778.9</v>
          </cell>
        </row>
        <row r="33">
          <cell r="B33">
            <v>321602</v>
          </cell>
          <cell r="C33" t="str">
            <v>TOO 15,6" fekete notebook táska</v>
          </cell>
          <cell r="D33" t="str">
            <v>OK</v>
          </cell>
          <cell r="E33" t="str">
            <v>Bielik Konrád</v>
          </cell>
          <cell r="F33">
            <v>73</v>
          </cell>
          <cell r="G33">
            <v>0</v>
          </cell>
          <cell r="H33">
            <v>101</v>
          </cell>
          <cell r="I33">
            <v>98</v>
          </cell>
          <cell r="J33">
            <v>32</v>
          </cell>
          <cell r="K33">
            <v>14</v>
          </cell>
          <cell r="L33">
            <v>1.0306122448979591</v>
          </cell>
          <cell r="M33">
            <v>44995</v>
          </cell>
          <cell r="N33">
            <v>351076</v>
          </cell>
          <cell r="O33">
            <v>3476</v>
          </cell>
          <cell r="P33">
            <v>5038.74</v>
          </cell>
        </row>
        <row r="34">
          <cell r="B34">
            <v>243074</v>
          </cell>
          <cell r="C34" t="str">
            <v>TOO 15,6" fekete notebook táska fehér dekor csíkkal</v>
          </cell>
          <cell r="D34" t="str">
            <v>OK</v>
          </cell>
          <cell r="E34" t="str">
            <v>Bielik Konrád</v>
          </cell>
          <cell r="F34">
            <v>170</v>
          </cell>
          <cell r="G34">
            <v>0</v>
          </cell>
          <cell r="H34">
            <v>212</v>
          </cell>
          <cell r="I34">
            <v>519</v>
          </cell>
          <cell r="J34">
            <v>134</v>
          </cell>
          <cell r="K34">
            <v>42</v>
          </cell>
          <cell r="L34">
            <v>0.40847784200385356</v>
          </cell>
          <cell r="M34">
            <v>44833</v>
          </cell>
          <cell r="N34">
            <v>332628</v>
          </cell>
          <cell r="O34">
            <v>1569</v>
          </cell>
          <cell r="P34">
            <v>3148.98</v>
          </cell>
        </row>
        <row r="35">
          <cell r="B35">
            <v>243073</v>
          </cell>
          <cell r="C35" t="str">
            <v>TOO 15,6" fekete notebook táska piros dekor csíkkal</v>
          </cell>
          <cell r="D35" t="str">
            <v>OK</v>
          </cell>
          <cell r="E35" t="str">
            <v>Bielik Konrád</v>
          </cell>
          <cell r="F35">
            <v>133</v>
          </cell>
          <cell r="G35">
            <v>736</v>
          </cell>
          <cell r="H35">
            <v>908</v>
          </cell>
          <cell r="I35">
            <v>619</v>
          </cell>
          <cell r="J35">
            <v>141</v>
          </cell>
          <cell r="K35">
            <v>32</v>
          </cell>
          <cell r="L35">
            <v>1.4668820678513732</v>
          </cell>
          <cell r="M35">
            <v>45103</v>
          </cell>
          <cell r="N35">
            <v>1544508</v>
          </cell>
          <cell r="O35">
            <v>1701</v>
          </cell>
          <cell r="P35">
            <v>3148.98</v>
          </cell>
        </row>
        <row r="36">
          <cell r="B36">
            <v>310435</v>
          </cell>
          <cell r="C36" t="str">
            <v>TOO 15,6" fekete notebook tok</v>
          </cell>
          <cell r="D36" t="str">
            <v>NEM</v>
          </cell>
          <cell r="E36" t="str">
            <v>Bielik Konrád</v>
          </cell>
          <cell r="F36">
            <v>0</v>
          </cell>
          <cell r="G36">
            <v>0</v>
          </cell>
          <cell r="H36">
            <v>5</v>
          </cell>
          <cell r="I36">
            <v>207</v>
          </cell>
          <cell r="J36">
            <v>11</v>
          </cell>
          <cell r="K36">
            <v>2</v>
          </cell>
          <cell r="L36">
            <v>2.4154589371980676E-2</v>
          </cell>
          <cell r="M36">
            <v>45125</v>
          </cell>
          <cell r="N36">
            <v>9702.2999999999993</v>
          </cell>
          <cell r="O36">
            <v>1940.46</v>
          </cell>
          <cell r="P36">
            <v>2834</v>
          </cell>
        </row>
        <row r="37">
          <cell r="B37">
            <v>243071</v>
          </cell>
          <cell r="C37" t="str">
            <v>TOO 15,6" kék notebook táska</v>
          </cell>
          <cell r="D37" t="str">
            <v>OK</v>
          </cell>
          <cell r="E37" t="str">
            <v>Bielik Konrád</v>
          </cell>
          <cell r="F37">
            <v>177</v>
          </cell>
          <cell r="G37">
            <v>0</v>
          </cell>
          <cell r="H37">
            <v>214</v>
          </cell>
          <cell r="I37">
            <v>65</v>
          </cell>
          <cell r="J37">
            <v>16</v>
          </cell>
          <cell r="K37">
            <v>5</v>
          </cell>
          <cell r="L37">
            <v>3.2923076923076922</v>
          </cell>
          <cell r="M37">
            <v>44833</v>
          </cell>
          <cell r="N37">
            <v>743864</v>
          </cell>
          <cell r="O37">
            <v>3476</v>
          </cell>
          <cell r="P37">
            <v>4093.86</v>
          </cell>
        </row>
        <row r="38">
          <cell r="B38">
            <v>243066</v>
          </cell>
          <cell r="C38" t="str">
            <v>TOO 15,6" királykék női notebook táska</v>
          </cell>
          <cell r="D38" t="str">
            <v>OK</v>
          </cell>
          <cell r="E38" t="str">
            <v>Bielik Konrád</v>
          </cell>
          <cell r="F38">
            <v>132</v>
          </cell>
          <cell r="G38">
            <v>0</v>
          </cell>
          <cell r="H38">
            <v>173</v>
          </cell>
          <cell r="I38">
            <v>25</v>
          </cell>
          <cell r="J38">
            <v>10</v>
          </cell>
          <cell r="K38">
            <v>1</v>
          </cell>
          <cell r="L38">
            <v>6.92</v>
          </cell>
          <cell r="M38">
            <v>44840</v>
          </cell>
          <cell r="N38">
            <v>482497</v>
          </cell>
          <cell r="O38">
            <v>2789</v>
          </cell>
          <cell r="P38">
            <v>3778.9</v>
          </cell>
        </row>
        <row r="39">
          <cell r="B39">
            <v>243070</v>
          </cell>
          <cell r="C39" t="str">
            <v>TOO 15,6" lila notebook táska</v>
          </cell>
          <cell r="D39" t="str">
            <v>NEM</v>
          </cell>
          <cell r="E39" t="str">
            <v>Bielik Konrád</v>
          </cell>
          <cell r="F39">
            <v>3</v>
          </cell>
          <cell r="G39">
            <v>0</v>
          </cell>
          <cell r="H39">
            <v>33</v>
          </cell>
          <cell r="I39">
            <v>31</v>
          </cell>
          <cell r="J39">
            <v>8</v>
          </cell>
          <cell r="K39">
            <v>2</v>
          </cell>
          <cell r="L39">
            <v>1.064516129032258</v>
          </cell>
          <cell r="M39">
            <v>45373</v>
          </cell>
          <cell r="N39">
            <v>112497</v>
          </cell>
          <cell r="O39">
            <v>3409</v>
          </cell>
          <cell r="P39">
            <v>5668.66</v>
          </cell>
        </row>
        <row r="40">
          <cell r="B40">
            <v>243053</v>
          </cell>
          <cell r="C40" t="str">
            <v>TOO 15,6" lopásbiztos zárral/multifunkciós USB portos fekete hátizsák</v>
          </cell>
          <cell r="D40" t="str">
            <v>OK</v>
          </cell>
          <cell r="E40" t="str">
            <v>Bielik Konrád</v>
          </cell>
          <cell r="F40">
            <v>74</v>
          </cell>
          <cell r="G40">
            <v>120</v>
          </cell>
          <cell r="H40">
            <v>231</v>
          </cell>
          <cell r="I40">
            <v>80</v>
          </cell>
          <cell r="J40">
            <v>32</v>
          </cell>
          <cell r="K40">
            <v>11</v>
          </cell>
          <cell r="L40">
            <v>2.8875000000000002</v>
          </cell>
          <cell r="M40">
            <v>44839</v>
          </cell>
          <cell r="N40">
            <v>981981</v>
          </cell>
          <cell r="O40">
            <v>4251</v>
          </cell>
          <cell r="P40">
            <v>5668.66</v>
          </cell>
        </row>
        <row r="41">
          <cell r="B41">
            <v>243049</v>
          </cell>
          <cell r="C41" t="str">
            <v>TOO 15,6" lopásbiztos/USB portos kék hátizsák</v>
          </cell>
          <cell r="D41" t="str">
            <v>OK</v>
          </cell>
          <cell r="E41" t="str">
            <v>Bielik Konrád</v>
          </cell>
          <cell r="F41">
            <v>0</v>
          </cell>
          <cell r="G41">
            <v>0</v>
          </cell>
          <cell r="H41">
            <v>17</v>
          </cell>
          <cell r="I41">
            <v>76</v>
          </cell>
          <cell r="J41">
            <v>21</v>
          </cell>
          <cell r="K41">
            <v>2</v>
          </cell>
          <cell r="L41">
            <v>0.22368421052631579</v>
          </cell>
          <cell r="M41">
            <v>44750</v>
          </cell>
          <cell r="N41">
            <v>71502</v>
          </cell>
          <cell r="O41">
            <v>4206</v>
          </cell>
          <cell r="P41">
            <v>6298.58</v>
          </cell>
        </row>
        <row r="42">
          <cell r="B42">
            <v>243048</v>
          </cell>
          <cell r="C42" t="str">
            <v>TOO 15,6" lopásbiztos/USB portos piros hátizsák</v>
          </cell>
          <cell r="D42" t="str">
            <v>OK</v>
          </cell>
          <cell r="E42" t="str">
            <v>Bielik Konrád</v>
          </cell>
          <cell r="F42">
            <v>112</v>
          </cell>
          <cell r="G42">
            <v>0</v>
          </cell>
          <cell r="H42">
            <v>148</v>
          </cell>
          <cell r="I42">
            <v>52</v>
          </cell>
          <cell r="J42">
            <v>17</v>
          </cell>
          <cell r="K42">
            <v>4</v>
          </cell>
          <cell r="L42">
            <v>2.8461538461538463</v>
          </cell>
          <cell r="M42">
            <v>44750</v>
          </cell>
          <cell r="N42">
            <v>881044</v>
          </cell>
          <cell r="O42">
            <v>5953</v>
          </cell>
          <cell r="P42">
            <v>6298.58</v>
          </cell>
        </row>
        <row r="43">
          <cell r="B43">
            <v>243045</v>
          </cell>
          <cell r="C43" t="str">
            <v>TOO 15,6" lopásbiztos/vízálló/USB portos fekete hátizsák</v>
          </cell>
          <cell r="D43" t="str">
            <v>NEM</v>
          </cell>
          <cell r="E43" t="str">
            <v>Bielik Konrád</v>
          </cell>
          <cell r="F43">
            <v>0</v>
          </cell>
          <cell r="G43">
            <v>0</v>
          </cell>
          <cell r="H43">
            <v>9</v>
          </cell>
          <cell r="I43">
            <v>42</v>
          </cell>
          <cell r="J43">
            <v>2</v>
          </cell>
          <cell r="K43">
            <v>0</v>
          </cell>
          <cell r="L43">
            <v>0.21428571428571427</v>
          </cell>
          <cell r="M43">
            <v>44750</v>
          </cell>
          <cell r="N43">
            <v>37062</v>
          </cell>
          <cell r="O43">
            <v>4118</v>
          </cell>
          <cell r="P43">
            <v>8435</v>
          </cell>
        </row>
        <row r="44">
          <cell r="B44">
            <v>243047</v>
          </cell>
          <cell r="C44" t="str">
            <v>TOO 15,6" lopásbiztos/vízálló/USB portos szürke hátizsák</v>
          </cell>
          <cell r="D44" t="str">
            <v>OK</v>
          </cell>
          <cell r="E44" t="str">
            <v>Bielik Konrád</v>
          </cell>
          <cell r="F44">
            <v>0</v>
          </cell>
          <cell r="G44">
            <v>0</v>
          </cell>
          <cell r="H44">
            <v>25</v>
          </cell>
          <cell r="I44">
            <v>51</v>
          </cell>
          <cell r="J44">
            <v>14</v>
          </cell>
          <cell r="K44">
            <v>1</v>
          </cell>
          <cell r="L44">
            <v>0.49019607843137253</v>
          </cell>
          <cell r="M44">
            <v>44774</v>
          </cell>
          <cell r="N44">
            <v>102950</v>
          </cell>
          <cell r="O44">
            <v>4118</v>
          </cell>
          <cell r="P44">
            <v>8435</v>
          </cell>
        </row>
        <row r="45">
          <cell r="B45">
            <v>243050</v>
          </cell>
          <cell r="C45" t="str">
            <v>TOO 15,6" piros hátizsák</v>
          </cell>
          <cell r="D45" t="str">
            <v>OK</v>
          </cell>
          <cell r="E45" t="str">
            <v>Bielik Konrád</v>
          </cell>
          <cell r="F45">
            <v>58</v>
          </cell>
          <cell r="G45">
            <v>0</v>
          </cell>
          <cell r="H45">
            <v>98</v>
          </cell>
          <cell r="I45">
            <v>37</v>
          </cell>
          <cell r="J45">
            <v>7</v>
          </cell>
          <cell r="K45">
            <v>2</v>
          </cell>
          <cell r="L45">
            <v>2.6486486486486487</v>
          </cell>
          <cell r="M45">
            <v>44777</v>
          </cell>
          <cell r="N45">
            <v>195216</v>
          </cell>
          <cell r="O45">
            <v>1992</v>
          </cell>
          <cell r="P45">
            <v>2519.06</v>
          </cell>
        </row>
        <row r="46">
          <cell r="B46">
            <v>243065</v>
          </cell>
          <cell r="C46" t="str">
            <v>TOO 15,6" piros női notebook táska</v>
          </cell>
          <cell r="D46" t="str">
            <v>OK</v>
          </cell>
          <cell r="E46" t="str">
            <v>Bielik Konrád</v>
          </cell>
          <cell r="F46">
            <v>30</v>
          </cell>
          <cell r="G46">
            <v>740</v>
          </cell>
          <cell r="H46">
            <v>810</v>
          </cell>
          <cell r="I46">
            <v>82</v>
          </cell>
          <cell r="J46">
            <v>14</v>
          </cell>
          <cell r="K46">
            <v>5</v>
          </cell>
          <cell r="L46">
            <v>9.8780487804878057</v>
          </cell>
          <cell r="M46">
            <v>44840</v>
          </cell>
          <cell r="N46">
            <v>3086910</v>
          </cell>
          <cell r="O46">
            <v>3811</v>
          </cell>
          <cell r="P46">
            <v>4408.82</v>
          </cell>
        </row>
        <row r="47">
          <cell r="B47">
            <v>243051</v>
          </cell>
          <cell r="C47" t="str">
            <v>TOO 15,6" rózsaszín hátizsák</v>
          </cell>
          <cell r="D47" t="str">
            <v>OK</v>
          </cell>
          <cell r="E47" t="str">
            <v>Bielik Konrád</v>
          </cell>
          <cell r="F47">
            <v>120</v>
          </cell>
          <cell r="G47">
            <v>0</v>
          </cell>
          <cell r="H47">
            <v>156</v>
          </cell>
          <cell r="I47">
            <v>22</v>
          </cell>
          <cell r="J47">
            <v>13</v>
          </cell>
          <cell r="K47">
            <v>5</v>
          </cell>
          <cell r="L47">
            <v>7.0909090909090908</v>
          </cell>
          <cell r="M47">
            <v>44750</v>
          </cell>
          <cell r="N47">
            <v>452712</v>
          </cell>
          <cell r="O47">
            <v>2902</v>
          </cell>
          <cell r="P47">
            <v>3148.98</v>
          </cell>
        </row>
        <row r="48">
          <cell r="B48">
            <v>243064</v>
          </cell>
          <cell r="C48" t="str">
            <v>TOO 15,6" rózsaszín női notebook táska</v>
          </cell>
          <cell r="D48" t="str">
            <v>OK</v>
          </cell>
          <cell r="E48" t="str">
            <v>Bielik Konrád</v>
          </cell>
          <cell r="F48">
            <v>336</v>
          </cell>
          <cell r="G48">
            <v>0</v>
          </cell>
          <cell r="H48">
            <v>374</v>
          </cell>
          <cell r="I48">
            <v>41</v>
          </cell>
          <cell r="J48">
            <v>13</v>
          </cell>
          <cell r="K48">
            <v>1</v>
          </cell>
          <cell r="L48">
            <v>9.1219512195121943</v>
          </cell>
          <cell r="M48">
            <v>45373</v>
          </cell>
          <cell r="N48">
            <v>1419704</v>
          </cell>
          <cell r="O48">
            <v>3796</v>
          </cell>
          <cell r="P48">
            <v>4408.82</v>
          </cell>
        </row>
        <row r="49">
          <cell r="B49">
            <v>243052</v>
          </cell>
          <cell r="C49" t="str">
            <v>TOO 15,6" sötétkék hátizsák</v>
          </cell>
          <cell r="D49" t="str">
            <v>OK</v>
          </cell>
          <cell r="E49" t="str">
            <v>Bielik Konrád</v>
          </cell>
          <cell r="F49">
            <v>1</v>
          </cell>
          <cell r="G49">
            <v>0</v>
          </cell>
          <cell r="H49">
            <v>35</v>
          </cell>
          <cell r="I49">
            <v>50</v>
          </cell>
          <cell r="J49">
            <v>14</v>
          </cell>
          <cell r="K49">
            <v>1</v>
          </cell>
          <cell r="L49">
            <v>0.7</v>
          </cell>
          <cell r="M49">
            <v>44750</v>
          </cell>
          <cell r="N49">
            <v>69720</v>
          </cell>
          <cell r="O49">
            <v>1992</v>
          </cell>
          <cell r="P49">
            <v>3148.98</v>
          </cell>
        </row>
        <row r="50">
          <cell r="B50">
            <v>243062</v>
          </cell>
          <cell r="C50" t="str">
            <v>TOO 15,6" sötétkék női notebook táska</v>
          </cell>
          <cell r="D50" t="str">
            <v>OK</v>
          </cell>
          <cell r="E50" t="str">
            <v>Bielik Konrád</v>
          </cell>
          <cell r="F50">
            <v>347</v>
          </cell>
          <cell r="G50">
            <v>0</v>
          </cell>
          <cell r="H50">
            <v>396</v>
          </cell>
          <cell r="I50">
            <v>85</v>
          </cell>
          <cell r="J50">
            <v>29</v>
          </cell>
          <cell r="K50">
            <v>7</v>
          </cell>
          <cell r="L50">
            <v>4.658823529411765</v>
          </cell>
          <cell r="M50">
            <v>45058</v>
          </cell>
          <cell r="N50">
            <v>1503216</v>
          </cell>
          <cell r="O50">
            <v>3796</v>
          </cell>
          <cell r="P50">
            <v>5038.74</v>
          </cell>
        </row>
        <row r="51">
          <cell r="B51">
            <v>243063</v>
          </cell>
          <cell r="C51" t="str">
            <v>TOO 15,6" sötétkék-fehér női notebook táska</v>
          </cell>
          <cell r="D51" t="str">
            <v>OK</v>
          </cell>
          <cell r="E51" t="str">
            <v>Bielik Konrád</v>
          </cell>
          <cell r="F51">
            <v>357</v>
          </cell>
          <cell r="G51">
            <v>0</v>
          </cell>
          <cell r="H51">
            <v>405</v>
          </cell>
          <cell r="I51">
            <v>74</v>
          </cell>
          <cell r="J51">
            <v>15</v>
          </cell>
          <cell r="K51">
            <v>4</v>
          </cell>
          <cell r="L51">
            <v>5.4729729729729728</v>
          </cell>
          <cell r="M51">
            <v>45058</v>
          </cell>
          <cell r="N51">
            <v>1537380</v>
          </cell>
          <cell r="O51">
            <v>3796</v>
          </cell>
          <cell r="P51">
            <v>4408.82</v>
          </cell>
        </row>
        <row r="52">
          <cell r="B52">
            <v>371457</v>
          </cell>
          <cell r="C52" t="str">
            <v>TOO 15,6" szürke bőrhatású notebook tok</v>
          </cell>
          <cell r="D52" t="str">
            <v>OK</v>
          </cell>
          <cell r="E52" t="str">
            <v>Bielik Konrád</v>
          </cell>
          <cell r="F52">
            <v>242</v>
          </cell>
          <cell r="G52">
            <v>0</v>
          </cell>
          <cell r="H52">
            <v>277</v>
          </cell>
          <cell r="I52">
            <v>110</v>
          </cell>
          <cell r="J52">
            <v>51</v>
          </cell>
          <cell r="K52">
            <v>17</v>
          </cell>
          <cell r="L52">
            <v>2.5181818181818181</v>
          </cell>
          <cell r="M52">
            <v>45125</v>
          </cell>
          <cell r="N52">
            <v>626574</v>
          </cell>
          <cell r="O52">
            <v>2262</v>
          </cell>
          <cell r="P52">
            <v>2833.94</v>
          </cell>
        </row>
        <row r="53">
          <cell r="B53">
            <v>243075</v>
          </cell>
          <cell r="C53" t="str">
            <v>TOO 15,6" szürke hátizsák</v>
          </cell>
          <cell r="D53" t="str">
            <v>OK</v>
          </cell>
          <cell r="E53" t="str">
            <v>Bielik Konrád</v>
          </cell>
          <cell r="F53">
            <v>98</v>
          </cell>
          <cell r="G53">
            <v>232</v>
          </cell>
          <cell r="H53">
            <v>373</v>
          </cell>
          <cell r="I53">
            <v>61</v>
          </cell>
          <cell r="J53">
            <v>23</v>
          </cell>
          <cell r="K53">
            <v>8</v>
          </cell>
          <cell r="L53">
            <v>6.1147540983606561</v>
          </cell>
          <cell r="M53">
            <v>44750</v>
          </cell>
          <cell r="N53">
            <v>1106318</v>
          </cell>
          <cell r="O53">
            <v>2966</v>
          </cell>
          <cell r="P53">
            <v>3542.6</v>
          </cell>
        </row>
        <row r="54">
          <cell r="B54">
            <v>310430</v>
          </cell>
          <cell r="C54" t="str">
            <v>TOO 15,6" szürke neoprén notebook tok</v>
          </cell>
          <cell r="D54" t="str">
            <v>OK</v>
          </cell>
          <cell r="E54" t="str">
            <v>Bielik Konrád</v>
          </cell>
          <cell r="F54">
            <v>88</v>
          </cell>
          <cell r="G54">
            <v>0</v>
          </cell>
          <cell r="H54">
            <v>127</v>
          </cell>
          <cell r="I54">
            <v>133</v>
          </cell>
          <cell r="J54">
            <v>41</v>
          </cell>
          <cell r="K54">
            <v>12</v>
          </cell>
          <cell r="L54">
            <v>0.95488721804511278</v>
          </cell>
          <cell r="M54">
            <v>45125</v>
          </cell>
          <cell r="N54">
            <v>206248</v>
          </cell>
          <cell r="O54">
            <v>1624</v>
          </cell>
          <cell r="P54">
            <v>2834.02</v>
          </cell>
        </row>
        <row r="55">
          <cell r="B55">
            <v>310436</v>
          </cell>
          <cell r="C55" t="str">
            <v>TOO 15,6" szürke notebook tok</v>
          </cell>
          <cell r="D55" t="str">
            <v>OK</v>
          </cell>
          <cell r="E55" t="str">
            <v>Bielik Konrád</v>
          </cell>
          <cell r="F55">
            <v>1</v>
          </cell>
          <cell r="G55">
            <v>0</v>
          </cell>
          <cell r="H55">
            <v>12</v>
          </cell>
          <cell r="I55">
            <v>243</v>
          </cell>
          <cell r="J55">
            <v>56</v>
          </cell>
          <cell r="K55">
            <v>11</v>
          </cell>
          <cell r="L55">
            <v>4.9382716049382713E-2</v>
          </cell>
          <cell r="M55">
            <v>45125</v>
          </cell>
          <cell r="N55">
            <v>22056</v>
          </cell>
          <cell r="O55">
            <v>1838</v>
          </cell>
          <cell r="P55">
            <v>2834</v>
          </cell>
        </row>
        <row r="56">
          <cell r="B56">
            <v>310442</v>
          </cell>
          <cell r="C56" t="str">
            <v>TOO 15,6" szürke notebook tok fogantyúval</v>
          </cell>
          <cell r="D56" t="str">
            <v>NEM</v>
          </cell>
          <cell r="E56" t="str">
            <v>Bielik Konrád</v>
          </cell>
          <cell r="F56">
            <v>0</v>
          </cell>
          <cell r="G56">
            <v>0</v>
          </cell>
          <cell r="H56">
            <v>1</v>
          </cell>
          <cell r="I56">
            <v>4</v>
          </cell>
          <cell r="J56">
            <v>0</v>
          </cell>
          <cell r="K56">
            <v>0</v>
          </cell>
          <cell r="L56">
            <v>0.25</v>
          </cell>
          <cell r="M56">
            <v>44750</v>
          </cell>
          <cell r="N56">
            <v>1835</v>
          </cell>
          <cell r="O56">
            <v>1835</v>
          </cell>
          <cell r="P56">
            <v>3183</v>
          </cell>
        </row>
        <row r="57">
          <cell r="B57">
            <v>243054</v>
          </cell>
          <cell r="C57" t="str">
            <v>TOO 15,6" USB portos fekete hátizsák</v>
          </cell>
          <cell r="D57" t="str">
            <v>OK</v>
          </cell>
          <cell r="E57" t="str">
            <v>Bielik Konrád</v>
          </cell>
          <cell r="F57">
            <v>1</v>
          </cell>
          <cell r="G57">
            <v>0</v>
          </cell>
          <cell r="H57">
            <v>13</v>
          </cell>
          <cell r="I57">
            <v>147</v>
          </cell>
          <cell r="J57">
            <v>33</v>
          </cell>
          <cell r="K57">
            <v>5</v>
          </cell>
          <cell r="L57">
            <v>8.8435374149659865E-2</v>
          </cell>
          <cell r="M57">
            <v>44839</v>
          </cell>
          <cell r="N57">
            <v>55835</v>
          </cell>
          <cell r="O57">
            <v>4295</v>
          </cell>
          <cell r="P57">
            <v>7787</v>
          </cell>
        </row>
        <row r="58">
          <cell r="B58">
            <v>243057</v>
          </cell>
          <cell r="C58" t="str">
            <v>TOO 15,6" USB portos lila hátizsák</v>
          </cell>
          <cell r="D58" t="str">
            <v>OK</v>
          </cell>
          <cell r="E58" t="str">
            <v>Bielik Konrád</v>
          </cell>
          <cell r="F58">
            <v>114</v>
          </cell>
          <cell r="G58">
            <v>0</v>
          </cell>
          <cell r="H58">
            <v>149</v>
          </cell>
          <cell r="I58">
            <v>48</v>
          </cell>
          <cell r="J58">
            <v>11</v>
          </cell>
          <cell r="K58">
            <v>5</v>
          </cell>
          <cell r="L58">
            <v>3.1041666666666665</v>
          </cell>
          <cell r="M58">
            <v>44750</v>
          </cell>
          <cell r="N58">
            <v>843042</v>
          </cell>
          <cell r="O58">
            <v>5658</v>
          </cell>
          <cell r="P58">
            <v>6377.24</v>
          </cell>
        </row>
        <row r="59">
          <cell r="B59">
            <v>243069</v>
          </cell>
          <cell r="C59" t="str">
            <v>TOO 15,6" USB portos piros notebook táska</v>
          </cell>
          <cell r="D59" t="str">
            <v>OK</v>
          </cell>
          <cell r="E59" t="str">
            <v>Bielik Konrád</v>
          </cell>
          <cell r="F59">
            <v>318</v>
          </cell>
          <cell r="G59">
            <v>0</v>
          </cell>
          <cell r="H59">
            <v>371</v>
          </cell>
          <cell r="I59">
            <v>107</v>
          </cell>
          <cell r="J59">
            <v>16</v>
          </cell>
          <cell r="K59">
            <v>5</v>
          </cell>
          <cell r="L59">
            <v>3.4672897196261681</v>
          </cell>
          <cell r="M59">
            <v>45058</v>
          </cell>
          <cell r="N59">
            <v>1527407</v>
          </cell>
          <cell r="O59">
            <v>4117</v>
          </cell>
          <cell r="P59">
            <v>4959.92</v>
          </cell>
        </row>
        <row r="60">
          <cell r="B60">
            <v>243058</v>
          </cell>
          <cell r="C60" t="str">
            <v>TOO 15,6" USB portos szürke hátizsák</v>
          </cell>
          <cell r="D60" t="str">
            <v>OK</v>
          </cell>
          <cell r="E60" t="str">
            <v>Bielik Konrád</v>
          </cell>
          <cell r="F60">
            <v>0</v>
          </cell>
          <cell r="G60">
            <v>0</v>
          </cell>
          <cell r="H60">
            <v>2</v>
          </cell>
          <cell r="I60">
            <v>10</v>
          </cell>
          <cell r="J60">
            <v>1</v>
          </cell>
          <cell r="K60">
            <v>0</v>
          </cell>
          <cell r="L60">
            <v>0.2</v>
          </cell>
          <cell r="M60">
            <v>44867</v>
          </cell>
          <cell r="N60">
            <v>7526</v>
          </cell>
          <cell r="O60">
            <v>3763</v>
          </cell>
          <cell r="P60">
            <v>7051</v>
          </cell>
        </row>
        <row r="61">
          <cell r="B61">
            <v>243056</v>
          </cell>
          <cell r="C61" t="str">
            <v>TOO 15,6" vízálló fekete hátizsák</v>
          </cell>
          <cell r="D61" t="str">
            <v>OK</v>
          </cell>
          <cell r="E61" t="str">
            <v>Bielik Konrád</v>
          </cell>
          <cell r="F61">
            <v>112</v>
          </cell>
          <cell r="G61">
            <v>0</v>
          </cell>
          <cell r="H61">
            <v>150</v>
          </cell>
          <cell r="I61">
            <v>118</v>
          </cell>
          <cell r="J61">
            <v>36</v>
          </cell>
          <cell r="K61">
            <v>9</v>
          </cell>
          <cell r="L61">
            <v>1.271186440677966</v>
          </cell>
          <cell r="M61">
            <v>44867</v>
          </cell>
          <cell r="N61">
            <v>919050</v>
          </cell>
          <cell r="O61">
            <v>6127</v>
          </cell>
          <cell r="P61">
            <v>7794.57</v>
          </cell>
        </row>
        <row r="62">
          <cell r="B62">
            <v>243055</v>
          </cell>
          <cell r="C62" t="str">
            <v>TOO 15,6" vízálló/USB portos fekete hátizsák</v>
          </cell>
          <cell r="D62" t="str">
            <v>OK</v>
          </cell>
          <cell r="E62" t="str">
            <v>Bielik Konrád</v>
          </cell>
          <cell r="F62">
            <v>41</v>
          </cell>
          <cell r="G62">
            <v>120</v>
          </cell>
          <cell r="H62">
            <v>202</v>
          </cell>
          <cell r="I62">
            <v>93</v>
          </cell>
          <cell r="J62">
            <v>37</v>
          </cell>
          <cell r="K62">
            <v>8</v>
          </cell>
          <cell r="L62">
            <v>2.172043010752688</v>
          </cell>
          <cell r="M62">
            <v>44750</v>
          </cell>
          <cell r="N62">
            <v>755682</v>
          </cell>
          <cell r="O62">
            <v>3741</v>
          </cell>
          <cell r="P62">
            <v>5038.74</v>
          </cell>
        </row>
        <row r="63">
          <cell r="B63">
            <v>240065</v>
          </cell>
          <cell r="C63" t="str">
            <v>TOO 2 literes ezüst szenzoros szemetes</v>
          </cell>
          <cell r="D63" t="str">
            <v>OK</v>
          </cell>
          <cell r="E63" t="str">
            <v>Rácz Zoltán</v>
          </cell>
          <cell r="F63">
            <v>44</v>
          </cell>
          <cell r="G63">
            <v>0</v>
          </cell>
          <cell r="H63">
            <v>97</v>
          </cell>
          <cell r="I63">
            <v>8</v>
          </cell>
          <cell r="J63">
            <v>5</v>
          </cell>
          <cell r="K63">
            <v>3</v>
          </cell>
          <cell r="L63">
            <v>12.125</v>
          </cell>
          <cell r="M63">
            <v>44750</v>
          </cell>
          <cell r="N63">
            <v>399446</v>
          </cell>
          <cell r="O63">
            <v>4118</v>
          </cell>
          <cell r="P63">
            <v>3148.98</v>
          </cell>
        </row>
        <row r="64">
          <cell r="B64">
            <v>240063</v>
          </cell>
          <cell r="C64" t="str">
            <v>TOO 2 literes fekete-arany szenzoros szemetes</v>
          </cell>
          <cell r="D64" t="str">
            <v>OK</v>
          </cell>
          <cell r="E64" t="str">
            <v>Rácz Zoltán</v>
          </cell>
          <cell r="F64">
            <v>116</v>
          </cell>
          <cell r="G64">
            <v>0</v>
          </cell>
          <cell r="H64">
            <v>156</v>
          </cell>
          <cell r="I64">
            <v>3</v>
          </cell>
          <cell r="J64">
            <v>1</v>
          </cell>
          <cell r="K64">
            <v>1</v>
          </cell>
          <cell r="L64">
            <v>52</v>
          </cell>
          <cell r="M64">
            <v>44750</v>
          </cell>
          <cell r="N64">
            <v>642408</v>
          </cell>
          <cell r="O64">
            <v>4118</v>
          </cell>
          <cell r="P64">
            <v>3148.98</v>
          </cell>
        </row>
        <row r="65">
          <cell r="B65">
            <v>240064</v>
          </cell>
          <cell r="C65" t="str">
            <v>TOO 2 literes katica szenzoros szemetes</v>
          </cell>
          <cell r="D65" t="str">
            <v>OK</v>
          </cell>
          <cell r="E65" t="str">
            <v>Rácz Zoltán</v>
          </cell>
          <cell r="F65">
            <v>39</v>
          </cell>
          <cell r="G65">
            <v>0</v>
          </cell>
          <cell r="H65">
            <v>75</v>
          </cell>
          <cell r="I65">
            <v>17</v>
          </cell>
          <cell r="J65">
            <v>9</v>
          </cell>
          <cell r="K65">
            <v>8</v>
          </cell>
          <cell r="L65">
            <v>4.4117647058823533</v>
          </cell>
          <cell r="M65">
            <v>44750</v>
          </cell>
          <cell r="N65">
            <v>308850</v>
          </cell>
          <cell r="O65">
            <v>4118</v>
          </cell>
          <cell r="P65">
            <v>3148.98</v>
          </cell>
        </row>
        <row r="66">
          <cell r="B66">
            <v>240062</v>
          </cell>
          <cell r="C66" t="str">
            <v>TOO 2 literes pekánszínű szenzoros szemetes</v>
          </cell>
          <cell r="D66" t="str">
            <v>OK</v>
          </cell>
          <cell r="E66" t="str">
            <v>Rácz Zoltán</v>
          </cell>
          <cell r="F66">
            <v>115</v>
          </cell>
          <cell r="G66">
            <v>0</v>
          </cell>
          <cell r="H66">
            <v>170</v>
          </cell>
          <cell r="I66">
            <v>4</v>
          </cell>
          <cell r="J66">
            <v>0</v>
          </cell>
          <cell r="K66">
            <v>0</v>
          </cell>
          <cell r="L66">
            <v>42.5</v>
          </cell>
          <cell r="M66">
            <v>44750</v>
          </cell>
          <cell r="N66">
            <v>700060</v>
          </cell>
          <cell r="O66">
            <v>4118</v>
          </cell>
          <cell r="P66">
            <v>3148.98</v>
          </cell>
        </row>
        <row r="67">
          <cell r="B67">
            <v>240049</v>
          </cell>
          <cell r="C67" t="str">
            <v>TOO 3 literes fehér szemetes</v>
          </cell>
          <cell r="D67" t="str">
            <v>OK</v>
          </cell>
          <cell r="E67" t="str">
            <v>Rácz Zoltán</v>
          </cell>
          <cell r="F67">
            <v>70</v>
          </cell>
          <cell r="G67">
            <v>0</v>
          </cell>
          <cell r="H67">
            <v>130</v>
          </cell>
          <cell r="I67">
            <v>28</v>
          </cell>
          <cell r="J67">
            <v>14</v>
          </cell>
          <cell r="K67">
            <v>4</v>
          </cell>
          <cell r="L67">
            <v>4.6428571428571432</v>
          </cell>
          <cell r="M67">
            <v>44840</v>
          </cell>
          <cell r="N67">
            <v>276380</v>
          </cell>
          <cell r="O67">
            <v>2126</v>
          </cell>
          <cell r="P67">
            <v>1889.13</v>
          </cell>
        </row>
        <row r="68">
          <cell r="B68">
            <v>240050</v>
          </cell>
          <cell r="C68" t="str">
            <v>TOO 3 literes fekete szemetes</v>
          </cell>
          <cell r="D68" t="str">
            <v>OK</v>
          </cell>
          <cell r="E68" t="str">
            <v>Rácz Zoltán</v>
          </cell>
          <cell r="F68">
            <v>544</v>
          </cell>
          <cell r="G68">
            <v>0</v>
          </cell>
          <cell r="H68">
            <v>602</v>
          </cell>
          <cell r="I68">
            <v>63</v>
          </cell>
          <cell r="J68">
            <v>24</v>
          </cell>
          <cell r="K68">
            <v>9</v>
          </cell>
          <cell r="L68">
            <v>9.5555555555555554</v>
          </cell>
          <cell r="M68">
            <v>44750</v>
          </cell>
          <cell r="N68">
            <v>1279852</v>
          </cell>
          <cell r="O68">
            <v>2126</v>
          </cell>
          <cell r="P68">
            <v>1889.13</v>
          </cell>
        </row>
        <row r="69">
          <cell r="B69">
            <v>240060</v>
          </cell>
          <cell r="C69" t="str">
            <v>TOO 30 és 5 literes rozsdamentes acél pedálos szemetes szett</v>
          </cell>
          <cell r="D69" t="str">
            <v>OK</v>
          </cell>
          <cell r="E69" t="str">
            <v>Rácz Zoltán</v>
          </cell>
          <cell r="F69">
            <v>12</v>
          </cell>
          <cell r="G69">
            <v>208</v>
          </cell>
          <cell r="H69">
            <v>252</v>
          </cell>
          <cell r="I69">
            <v>54</v>
          </cell>
          <cell r="J69">
            <v>11</v>
          </cell>
          <cell r="K69">
            <v>2</v>
          </cell>
          <cell r="L69">
            <v>4.666666666666667</v>
          </cell>
          <cell r="M69">
            <v>44848</v>
          </cell>
          <cell r="N69">
            <v>2405844</v>
          </cell>
          <cell r="O69">
            <v>9547</v>
          </cell>
          <cell r="P69">
            <v>11967.87</v>
          </cell>
        </row>
        <row r="70">
          <cell r="B70">
            <v>240045</v>
          </cell>
          <cell r="C70" t="str">
            <v>TOO 7 literes fehér szenzoros szemetes</v>
          </cell>
          <cell r="D70" t="str">
            <v>OK</v>
          </cell>
          <cell r="E70" t="str">
            <v>Rácz Zoltán</v>
          </cell>
          <cell r="F70">
            <v>0</v>
          </cell>
          <cell r="G70">
            <v>0</v>
          </cell>
          <cell r="H70">
            <v>15</v>
          </cell>
          <cell r="I70">
            <v>31</v>
          </cell>
          <cell r="J70">
            <v>6</v>
          </cell>
          <cell r="K70">
            <v>2</v>
          </cell>
          <cell r="L70">
            <v>0.4838709677419355</v>
          </cell>
          <cell r="M70">
            <v>44750</v>
          </cell>
          <cell r="N70">
            <v>62430</v>
          </cell>
          <cell r="O70">
            <v>4162</v>
          </cell>
          <cell r="P70">
            <v>4498</v>
          </cell>
        </row>
        <row r="71">
          <cell r="B71">
            <v>240047</v>
          </cell>
          <cell r="C71" t="str">
            <v>TOO 7 literes krém szenzoros szemetes</v>
          </cell>
          <cell r="D71" t="str">
            <v>OK</v>
          </cell>
          <cell r="E71" t="str">
            <v>Rácz Zoltán</v>
          </cell>
          <cell r="F71">
            <v>55</v>
          </cell>
          <cell r="G71">
            <v>0</v>
          </cell>
          <cell r="H71">
            <v>107</v>
          </cell>
          <cell r="I71">
            <v>71</v>
          </cell>
          <cell r="J71">
            <v>27</v>
          </cell>
          <cell r="K71">
            <v>13</v>
          </cell>
          <cell r="L71">
            <v>1.5070422535211268</v>
          </cell>
          <cell r="M71">
            <v>44750</v>
          </cell>
          <cell r="N71">
            <v>445334</v>
          </cell>
          <cell r="O71">
            <v>4162</v>
          </cell>
          <cell r="P71">
            <v>4498</v>
          </cell>
        </row>
        <row r="72">
          <cell r="B72">
            <v>240046</v>
          </cell>
          <cell r="C72" t="str">
            <v>TOO 7 literes zöld szenzoros szemetes</v>
          </cell>
          <cell r="D72" t="str">
            <v>OK</v>
          </cell>
          <cell r="E72" t="str">
            <v>Rácz Zoltán</v>
          </cell>
          <cell r="F72">
            <v>179</v>
          </cell>
          <cell r="G72">
            <v>0</v>
          </cell>
          <cell r="H72">
            <v>215</v>
          </cell>
          <cell r="I72">
            <v>16</v>
          </cell>
          <cell r="J72">
            <v>3</v>
          </cell>
          <cell r="K72">
            <v>1</v>
          </cell>
          <cell r="L72">
            <v>13.4375</v>
          </cell>
          <cell r="M72">
            <v>44750</v>
          </cell>
          <cell r="N72">
            <v>894830</v>
          </cell>
          <cell r="O72">
            <v>4162</v>
          </cell>
          <cell r="P72">
            <v>4498</v>
          </cell>
        </row>
        <row r="73">
          <cell r="B73">
            <v>240067</v>
          </cell>
          <cell r="C73" t="str">
            <v>TOO 70 literes rozsdamentes acél szenzoros szemetes</v>
          </cell>
          <cell r="D73" t="str">
            <v>OK</v>
          </cell>
          <cell r="E73" t="str">
            <v>Rácz Zoltán</v>
          </cell>
          <cell r="F73">
            <v>3</v>
          </cell>
          <cell r="G73">
            <v>0</v>
          </cell>
          <cell r="H73">
            <v>25</v>
          </cell>
          <cell r="I73">
            <v>152</v>
          </cell>
          <cell r="J73">
            <v>2</v>
          </cell>
          <cell r="K73">
            <v>0</v>
          </cell>
          <cell r="L73">
            <v>0.16447368421052633</v>
          </cell>
          <cell r="M73">
            <v>44839</v>
          </cell>
          <cell r="N73">
            <v>358600</v>
          </cell>
          <cell r="O73">
            <v>14344</v>
          </cell>
          <cell r="P73">
            <v>25629.19</v>
          </cell>
        </row>
        <row r="74">
          <cell r="B74">
            <v>404724</v>
          </cell>
          <cell r="C74" t="str">
            <v>TOO ADW-200 2 aljzat fehér fali hálózati adapter</v>
          </cell>
          <cell r="D74" t="str">
            <v>OK</v>
          </cell>
          <cell r="E74" t="str">
            <v>Gyülvészi Napóleon</v>
          </cell>
          <cell r="F74">
            <v>2160</v>
          </cell>
          <cell r="G74">
            <v>0</v>
          </cell>
          <cell r="H74">
            <v>2474</v>
          </cell>
          <cell r="I74">
            <v>26</v>
          </cell>
          <cell r="J74">
            <v>25</v>
          </cell>
          <cell r="K74">
            <v>19</v>
          </cell>
          <cell r="L74">
            <v>95.15384615384616</v>
          </cell>
          <cell r="M74">
            <v>45376</v>
          </cell>
          <cell r="N74">
            <v>989600</v>
          </cell>
          <cell r="O74">
            <v>400</v>
          </cell>
          <cell r="P74">
            <v>440.31</v>
          </cell>
        </row>
        <row r="75">
          <cell r="B75">
            <v>404725</v>
          </cell>
          <cell r="C75" t="str">
            <v>TOO ADW-300 3 aljzat fehér fali hálózati adapter</v>
          </cell>
          <cell r="D75" t="str">
            <v>OK</v>
          </cell>
          <cell r="E75" t="str">
            <v>Gyülvészi Napóleon</v>
          </cell>
          <cell r="F75">
            <v>2261</v>
          </cell>
          <cell r="G75">
            <v>0</v>
          </cell>
          <cell r="H75">
            <v>2469</v>
          </cell>
          <cell r="I75">
            <v>29</v>
          </cell>
          <cell r="J75">
            <v>25</v>
          </cell>
          <cell r="K75">
            <v>21</v>
          </cell>
          <cell r="L75">
            <v>85.137931034482762</v>
          </cell>
          <cell r="M75">
            <v>45376</v>
          </cell>
          <cell r="N75">
            <v>1357950</v>
          </cell>
          <cell r="O75">
            <v>550</v>
          </cell>
          <cell r="P75">
            <v>566.29999999999995</v>
          </cell>
        </row>
        <row r="76">
          <cell r="B76">
            <v>299482</v>
          </cell>
          <cell r="C76" t="str">
            <v>TOO AF-107B-1000 W fekete 1,8 L forrólevegős sütő</v>
          </cell>
          <cell r="D76" t="str">
            <v>OK</v>
          </cell>
          <cell r="E76" t="str">
            <v>Rácz Zoltán</v>
          </cell>
          <cell r="F76">
            <v>27</v>
          </cell>
          <cell r="G76">
            <v>0</v>
          </cell>
          <cell r="H76">
            <v>116</v>
          </cell>
          <cell r="I76">
            <v>569</v>
          </cell>
          <cell r="J76">
            <v>287</v>
          </cell>
          <cell r="K76">
            <v>231</v>
          </cell>
          <cell r="L76">
            <v>0.20386643233743409</v>
          </cell>
          <cell r="M76">
            <v>45055</v>
          </cell>
          <cell r="N76">
            <v>821164</v>
          </cell>
          <cell r="O76">
            <v>7079</v>
          </cell>
          <cell r="P76">
            <v>7100</v>
          </cell>
        </row>
        <row r="77">
          <cell r="B77">
            <v>299481</v>
          </cell>
          <cell r="C77" t="str">
            <v>TOO AF-108W-1400W fehér 3,5 L forrólevegős sütő</v>
          </cell>
          <cell r="D77" t="str">
            <v>OK</v>
          </cell>
          <cell r="E77" t="str">
            <v>Rácz Zoltán</v>
          </cell>
          <cell r="F77">
            <v>42</v>
          </cell>
          <cell r="G77">
            <v>90</v>
          </cell>
          <cell r="H77">
            <v>249</v>
          </cell>
          <cell r="I77">
            <v>1042</v>
          </cell>
          <cell r="J77">
            <v>156</v>
          </cell>
          <cell r="K77">
            <v>51</v>
          </cell>
          <cell r="L77">
            <v>0.23896353166986564</v>
          </cell>
          <cell r="M77">
            <v>44932</v>
          </cell>
          <cell r="N77">
            <v>3073407</v>
          </cell>
          <cell r="O77">
            <v>12343</v>
          </cell>
          <cell r="P77">
            <v>12400</v>
          </cell>
        </row>
        <row r="78">
          <cell r="B78">
            <v>376991</v>
          </cell>
          <cell r="C78" t="str">
            <v>TOO AF-110B-1350 W fekete 5,2 L forrólevegős sütő</v>
          </cell>
          <cell r="D78" t="str">
            <v>OK</v>
          </cell>
          <cell r="E78" t="str">
            <v>Rácz Zoltán</v>
          </cell>
          <cell r="F78">
            <v>71</v>
          </cell>
          <cell r="G78">
            <v>696</v>
          </cell>
          <cell r="H78">
            <v>867</v>
          </cell>
          <cell r="I78">
            <v>1735</v>
          </cell>
          <cell r="J78">
            <v>366</v>
          </cell>
          <cell r="K78">
            <v>178</v>
          </cell>
          <cell r="L78">
            <v>0.49971181556195965</v>
          </cell>
          <cell r="M78">
            <v>0</v>
          </cell>
          <cell r="N78">
            <v>7213440</v>
          </cell>
          <cell r="O78">
            <v>8320</v>
          </cell>
          <cell r="P78">
            <v>11359</v>
          </cell>
        </row>
        <row r="79">
          <cell r="B79">
            <v>401272</v>
          </cell>
          <cell r="C79" t="str">
            <v>TOO AF-110W-1350 W fehér 5,2 L forrólevegős sütő</v>
          </cell>
          <cell r="D79" t="str">
            <v>OK</v>
          </cell>
          <cell r="E79" t="str">
            <v>Rácz Zoltán</v>
          </cell>
          <cell r="F79">
            <v>54</v>
          </cell>
          <cell r="G79">
            <v>688</v>
          </cell>
          <cell r="H79">
            <v>793</v>
          </cell>
          <cell r="I79">
            <v>213</v>
          </cell>
          <cell r="J79">
            <v>212</v>
          </cell>
          <cell r="K79">
            <v>49</v>
          </cell>
          <cell r="L79">
            <v>3.723004694835681</v>
          </cell>
          <cell r="M79">
            <v>0</v>
          </cell>
          <cell r="N79">
            <v>7062458</v>
          </cell>
          <cell r="O79">
            <v>8906</v>
          </cell>
          <cell r="P79">
            <v>12000</v>
          </cell>
        </row>
        <row r="80">
          <cell r="B80">
            <v>376992</v>
          </cell>
          <cell r="C80" t="str">
            <v>TOO AF-120W-1350 W fehér 5,2 L forrólevegős ablakos sütő</v>
          </cell>
          <cell r="D80" t="str">
            <v>OK</v>
          </cell>
          <cell r="E80" t="str">
            <v>Rácz Zoltán</v>
          </cell>
          <cell r="F80">
            <v>2</v>
          </cell>
          <cell r="G80">
            <v>0</v>
          </cell>
          <cell r="H80">
            <v>34</v>
          </cell>
          <cell r="I80">
            <v>1158</v>
          </cell>
          <cell r="J80">
            <v>45</v>
          </cell>
          <cell r="K80">
            <v>5</v>
          </cell>
          <cell r="L80">
            <v>2.9360967184801381E-2</v>
          </cell>
          <cell r="M80">
            <v>0</v>
          </cell>
          <cell r="N80">
            <v>304980</v>
          </cell>
          <cell r="O80">
            <v>8970</v>
          </cell>
          <cell r="P80">
            <v>12563</v>
          </cell>
        </row>
        <row r="81">
          <cell r="B81">
            <v>376993</v>
          </cell>
          <cell r="C81" t="str">
            <v>TOO AF-130W-1500 W fehér 4,5 L forrólevegős sütő</v>
          </cell>
          <cell r="D81" t="str">
            <v>OK</v>
          </cell>
          <cell r="E81" t="str">
            <v>Rácz Zoltán</v>
          </cell>
          <cell r="F81">
            <v>51</v>
          </cell>
          <cell r="G81">
            <v>990</v>
          </cell>
          <cell r="H81">
            <v>1131</v>
          </cell>
          <cell r="I81">
            <v>949</v>
          </cell>
          <cell r="J81">
            <v>126</v>
          </cell>
          <cell r="K81">
            <v>40</v>
          </cell>
          <cell r="L81">
            <v>1.1917808219178083</v>
          </cell>
          <cell r="M81">
            <v>0</v>
          </cell>
          <cell r="N81">
            <v>9115860</v>
          </cell>
          <cell r="O81">
            <v>8060</v>
          </cell>
          <cell r="P81">
            <v>10078.11</v>
          </cell>
        </row>
        <row r="82">
          <cell r="B82">
            <v>421617</v>
          </cell>
          <cell r="C82" t="str">
            <v>TOO AF-140B-1350 W fekete 5 L forrólevegős sütő</v>
          </cell>
          <cell r="D82" t="str">
            <v>!</v>
          </cell>
          <cell r="E82" t="str">
            <v>Rácz Zoltán</v>
          </cell>
          <cell r="F82">
            <v>82</v>
          </cell>
          <cell r="G82">
            <v>718</v>
          </cell>
          <cell r="H82">
            <v>838</v>
          </cell>
          <cell r="I82">
            <v>12</v>
          </cell>
          <cell r="J82">
            <v>12</v>
          </cell>
          <cell r="K82">
            <v>12</v>
          </cell>
          <cell r="L82">
            <v>69.833333333333329</v>
          </cell>
          <cell r="M82">
            <v>0</v>
          </cell>
          <cell r="N82">
            <v>8147630.9799999995</v>
          </cell>
          <cell r="O82">
            <v>9722.7099999999991</v>
          </cell>
          <cell r="P82">
            <v>12597.8</v>
          </cell>
        </row>
        <row r="83">
          <cell r="B83">
            <v>421620</v>
          </cell>
          <cell r="C83" t="str">
            <v>TOO AF-150B-1350 W fekete 5 L forrólevegős ablakos sütő</v>
          </cell>
          <cell r="D83" t="str">
            <v>!</v>
          </cell>
          <cell r="E83" t="str">
            <v>Rácz Zoltán</v>
          </cell>
          <cell r="F83">
            <v>76</v>
          </cell>
          <cell r="G83">
            <v>682</v>
          </cell>
          <cell r="H83">
            <v>782</v>
          </cell>
          <cell r="I83">
            <v>63</v>
          </cell>
          <cell r="J83">
            <v>63</v>
          </cell>
          <cell r="K83">
            <v>59</v>
          </cell>
          <cell r="L83">
            <v>12.412698412698413</v>
          </cell>
          <cell r="M83">
            <v>0</v>
          </cell>
          <cell r="N83">
            <v>7851624.0800000001</v>
          </cell>
          <cell r="O83">
            <v>10040.44</v>
          </cell>
          <cell r="P83">
            <v>13227.72</v>
          </cell>
        </row>
        <row r="84">
          <cell r="B84">
            <v>302695</v>
          </cell>
          <cell r="C84" t="str">
            <v>TOO AP-305B-SHP kagyló formájú kiegészítő sütőlap</v>
          </cell>
          <cell r="D84" t="str">
            <v>OK</v>
          </cell>
          <cell r="E84" t="str">
            <v>Rácz Zoltán</v>
          </cell>
          <cell r="F84">
            <v>446</v>
          </cell>
          <cell r="G84">
            <v>0</v>
          </cell>
          <cell r="H84">
            <v>475</v>
          </cell>
          <cell r="I84">
            <v>20</v>
          </cell>
          <cell r="J84">
            <v>7</v>
          </cell>
          <cell r="K84">
            <v>3</v>
          </cell>
          <cell r="L84">
            <v>23.75</v>
          </cell>
          <cell r="M84">
            <v>44750</v>
          </cell>
          <cell r="N84">
            <v>489250</v>
          </cell>
          <cell r="O84">
            <v>1030</v>
          </cell>
          <cell r="P84">
            <v>314.33</v>
          </cell>
        </row>
        <row r="85">
          <cell r="B85">
            <v>302696</v>
          </cell>
          <cell r="C85" t="str">
            <v>TOO AP-306B-BUP buborék formájú kiegészítő sütőlap</v>
          </cell>
          <cell r="D85" t="str">
            <v>OK</v>
          </cell>
          <cell r="E85" t="str">
            <v>Rácz Zoltán</v>
          </cell>
          <cell r="F85">
            <v>415</v>
          </cell>
          <cell r="G85">
            <v>0</v>
          </cell>
          <cell r="H85">
            <v>439</v>
          </cell>
          <cell r="I85">
            <v>37</v>
          </cell>
          <cell r="J85">
            <v>8</v>
          </cell>
          <cell r="K85">
            <v>2</v>
          </cell>
          <cell r="L85">
            <v>11.864864864864865</v>
          </cell>
          <cell r="M85">
            <v>44750</v>
          </cell>
          <cell r="N85">
            <v>452170</v>
          </cell>
          <cell r="O85">
            <v>1030</v>
          </cell>
          <cell r="P85">
            <v>314.33</v>
          </cell>
        </row>
        <row r="86">
          <cell r="B86">
            <v>302698</v>
          </cell>
          <cell r="C86" t="str">
            <v>TOO AP-307B-HCP szív formájú kiegészítő sütőlap</v>
          </cell>
          <cell r="D86" t="str">
            <v>OK</v>
          </cell>
          <cell r="E86" t="str">
            <v>Rácz Zoltán</v>
          </cell>
          <cell r="F86">
            <v>404</v>
          </cell>
          <cell r="G86">
            <v>0</v>
          </cell>
          <cell r="H86">
            <v>432</v>
          </cell>
          <cell r="I86">
            <v>44</v>
          </cell>
          <cell r="J86">
            <v>9</v>
          </cell>
          <cell r="K86">
            <v>4</v>
          </cell>
          <cell r="L86">
            <v>9.8181818181818183</v>
          </cell>
          <cell r="M86">
            <v>44750</v>
          </cell>
          <cell r="N86">
            <v>444960</v>
          </cell>
          <cell r="O86">
            <v>1030</v>
          </cell>
          <cell r="P86">
            <v>314.33</v>
          </cell>
        </row>
        <row r="87">
          <cell r="B87">
            <v>258144</v>
          </cell>
          <cell r="C87" t="str">
            <v>TOO BABYSC-121 baba és gyerekmérleg</v>
          </cell>
          <cell r="D87" t="str">
            <v>NEM</v>
          </cell>
          <cell r="E87" t="str">
            <v>Rácz Zoltán</v>
          </cell>
          <cell r="F87">
            <v>44</v>
          </cell>
          <cell r="G87">
            <v>0</v>
          </cell>
          <cell r="H87">
            <v>68</v>
          </cell>
          <cell r="I87">
            <v>279</v>
          </cell>
          <cell r="J87">
            <v>11</v>
          </cell>
          <cell r="K87">
            <v>4</v>
          </cell>
          <cell r="L87">
            <v>0.24372759856630824</v>
          </cell>
          <cell r="M87">
            <v>44750</v>
          </cell>
          <cell r="N87">
            <v>372028</v>
          </cell>
          <cell r="O87">
            <v>5471</v>
          </cell>
          <cell r="P87">
            <v>6377.24</v>
          </cell>
        </row>
        <row r="88">
          <cell r="B88">
            <v>258143</v>
          </cell>
          <cell r="C88" t="str">
            <v>TOO BABYSC-232-BT Bluetooth-os baba és gyerekmérleg</v>
          </cell>
          <cell r="D88" t="str">
            <v>OK</v>
          </cell>
          <cell r="E88" t="str">
            <v>Rácz Zoltán</v>
          </cell>
          <cell r="F88">
            <v>464</v>
          </cell>
          <cell r="G88">
            <v>0</v>
          </cell>
          <cell r="H88">
            <v>489</v>
          </cell>
          <cell r="I88">
            <v>167</v>
          </cell>
          <cell r="J88">
            <v>40</v>
          </cell>
          <cell r="K88">
            <v>21</v>
          </cell>
          <cell r="L88">
            <v>2.9281437125748502</v>
          </cell>
          <cell r="M88">
            <v>44861</v>
          </cell>
          <cell r="N88">
            <v>3139380</v>
          </cell>
          <cell r="O88">
            <v>6420</v>
          </cell>
          <cell r="P88">
            <v>7085.91</v>
          </cell>
        </row>
        <row r="89">
          <cell r="B89">
            <v>259234</v>
          </cell>
          <cell r="C89" t="str">
            <v>TOO BFSC-151-B fekete testösszetétel-elemző mérleg</v>
          </cell>
          <cell r="D89" t="str">
            <v>OK</v>
          </cell>
          <cell r="E89" t="str">
            <v>Rácz Zoltán</v>
          </cell>
          <cell r="F89">
            <v>7</v>
          </cell>
          <cell r="G89">
            <v>0</v>
          </cell>
          <cell r="H89">
            <v>50</v>
          </cell>
          <cell r="I89">
            <v>253</v>
          </cell>
          <cell r="J89">
            <v>46</v>
          </cell>
          <cell r="K89">
            <v>24</v>
          </cell>
          <cell r="L89">
            <v>0.19762845849802371</v>
          </cell>
          <cell r="M89">
            <v>44750</v>
          </cell>
          <cell r="N89">
            <v>124050</v>
          </cell>
          <cell r="O89">
            <v>2481</v>
          </cell>
          <cell r="P89">
            <v>3778.9</v>
          </cell>
        </row>
        <row r="90">
          <cell r="B90">
            <v>259235</v>
          </cell>
          <cell r="C90" t="str">
            <v>TOO BFSC-222-P-BT rózsaszín bluetooth-os testösszetétel-elemző mérleg</v>
          </cell>
          <cell r="D90" t="str">
            <v>OK</v>
          </cell>
          <cell r="E90" t="str">
            <v>Rácz Zoltán</v>
          </cell>
          <cell r="F90">
            <v>409</v>
          </cell>
          <cell r="G90">
            <v>0</v>
          </cell>
          <cell r="H90">
            <v>443</v>
          </cell>
          <cell r="I90">
            <v>329</v>
          </cell>
          <cell r="J90">
            <v>109</v>
          </cell>
          <cell r="K90">
            <v>41</v>
          </cell>
          <cell r="L90">
            <v>1.3465045592705167</v>
          </cell>
          <cell r="M90">
            <v>44750</v>
          </cell>
          <cell r="N90">
            <v>755315</v>
          </cell>
          <cell r="O90">
            <v>1705</v>
          </cell>
          <cell r="P90">
            <v>2204.09</v>
          </cell>
        </row>
        <row r="91">
          <cell r="B91">
            <v>293570</v>
          </cell>
          <cell r="C91" t="str">
            <v>TOO BG-100B-2000W fekete elektromos BBQ grill</v>
          </cell>
          <cell r="D91" t="str">
            <v>OK</v>
          </cell>
          <cell r="E91" t="str">
            <v>Rácz Zoltán</v>
          </cell>
          <cell r="F91">
            <v>169</v>
          </cell>
          <cell r="G91">
            <v>1080</v>
          </cell>
          <cell r="H91">
            <v>1298</v>
          </cell>
          <cell r="I91">
            <v>207</v>
          </cell>
          <cell r="J91">
            <v>58</v>
          </cell>
          <cell r="K91">
            <v>6</v>
          </cell>
          <cell r="L91">
            <v>6.2705314009661839</v>
          </cell>
          <cell r="M91">
            <v>45224</v>
          </cell>
          <cell r="N91">
            <v>4785726</v>
          </cell>
          <cell r="O91">
            <v>3687</v>
          </cell>
          <cell r="P91">
            <v>4408.82</v>
          </cell>
        </row>
        <row r="92">
          <cell r="B92">
            <v>366528</v>
          </cell>
          <cell r="C92" t="str">
            <v>TOO BSC-100-C fürdőszobai mérleg</v>
          </cell>
          <cell r="D92" t="str">
            <v>OK</v>
          </cell>
          <cell r="E92" t="str">
            <v>Rácz Zoltán</v>
          </cell>
          <cell r="F92">
            <v>271</v>
          </cell>
          <cell r="G92">
            <v>0</v>
          </cell>
          <cell r="H92">
            <v>325</v>
          </cell>
          <cell r="I92">
            <v>651</v>
          </cell>
          <cell r="J92">
            <v>232</v>
          </cell>
          <cell r="K92">
            <v>71</v>
          </cell>
          <cell r="L92">
            <v>0.49923195084485406</v>
          </cell>
          <cell r="M92">
            <v>45162</v>
          </cell>
          <cell r="N92">
            <v>460850</v>
          </cell>
          <cell r="O92">
            <v>1418</v>
          </cell>
          <cell r="P92">
            <v>2204.09</v>
          </cell>
        </row>
        <row r="93">
          <cell r="B93">
            <v>259232</v>
          </cell>
          <cell r="C93" t="str">
            <v>TOO BSC-200-B fekete fürdőszobai mérleg</v>
          </cell>
          <cell r="D93" t="str">
            <v>NEM</v>
          </cell>
          <cell r="E93" t="str">
            <v>Rácz Zoltán</v>
          </cell>
          <cell r="F93">
            <v>0</v>
          </cell>
          <cell r="G93">
            <v>0</v>
          </cell>
          <cell r="H93">
            <v>9</v>
          </cell>
          <cell r="I93">
            <v>9</v>
          </cell>
          <cell r="J93">
            <v>0</v>
          </cell>
          <cell r="K93">
            <v>0</v>
          </cell>
          <cell r="L93">
            <v>1</v>
          </cell>
          <cell r="M93">
            <v>44803</v>
          </cell>
          <cell r="N93">
            <v>10359</v>
          </cell>
          <cell r="O93">
            <v>1151</v>
          </cell>
          <cell r="P93">
            <v>2491</v>
          </cell>
        </row>
        <row r="94">
          <cell r="B94">
            <v>259233</v>
          </cell>
          <cell r="C94" t="str">
            <v>TOO BSC-200-W fehér fürdőszobai mérleg</v>
          </cell>
          <cell r="D94" t="str">
            <v>OK</v>
          </cell>
          <cell r="E94" t="str">
            <v>Rácz Zoltán</v>
          </cell>
          <cell r="F94">
            <v>210</v>
          </cell>
          <cell r="G94">
            <v>0</v>
          </cell>
          <cell r="H94">
            <v>286</v>
          </cell>
          <cell r="I94">
            <v>683</v>
          </cell>
          <cell r="J94">
            <v>210</v>
          </cell>
          <cell r="K94">
            <v>139</v>
          </cell>
          <cell r="L94">
            <v>0.41874084919472915</v>
          </cell>
          <cell r="M94">
            <v>45162</v>
          </cell>
          <cell r="N94">
            <v>489632</v>
          </cell>
          <cell r="O94">
            <v>1712</v>
          </cell>
          <cell r="P94">
            <v>2834.02</v>
          </cell>
        </row>
        <row r="95">
          <cell r="B95">
            <v>346882</v>
          </cell>
          <cell r="C95" t="str">
            <v>TOO BSC-210-B fekete-fehér csíkos fürdőszobai mérleg</v>
          </cell>
          <cell r="D95" t="str">
            <v>OK</v>
          </cell>
          <cell r="E95" t="str">
            <v>Rácz Zoltán</v>
          </cell>
          <cell r="F95">
            <v>275</v>
          </cell>
          <cell r="G95">
            <v>0</v>
          </cell>
          <cell r="H95">
            <v>348</v>
          </cell>
          <cell r="I95">
            <v>331</v>
          </cell>
          <cell r="J95">
            <v>63</v>
          </cell>
          <cell r="K95">
            <v>22</v>
          </cell>
          <cell r="L95">
            <v>1.0513595166163141</v>
          </cell>
          <cell r="M95">
            <v>44846</v>
          </cell>
          <cell r="N95">
            <v>739500</v>
          </cell>
          <cell r="O95">
            <v>2125</v>
          </cell>
          <cell r="P95">
            <v>2834.02</v>
          </cell>
        </row>
        <row r="96">
          <cell r="B96">
            <v>366529</v>
          </cell>
          <cell r="C96" t="str">
            <v>TOO BSC-300-LB bambusz fürdőszobai mérleg</v>
          </cell>
          <cell r="D96" t="str">
            <v>OK</v>
          </cell>
          <cell r="E96" t="str">
            <v>Rácz Zoltán</v>
          </cell>
          <cell r="F96">
            <v>643</v>
          </cell>
          <cell r="G96">
            <v>0</v>
          </cell>
          <cell r="H96">
            <v>701</v>
          </cell>
          <cell r="I96">
            <v>284</v>
          </cell>
          <cell r="J96">
            <v>93</v>
          </cell>
          <cell r="K96">
            <v>27</v>
          </cell>
          <cell r="L96">
            <v>2.4683098591549295</v>
          </cell>
          <cell r="M96">
            <v>45162</v>
          </cell>
          <cell r="N96">
            <v>1695719</v>
          </cell>
          <cell r="O96">
            <v>2419</v>
          </cell>
          <cell r="P96">
            <v>3188.27</v>
          </cell>
        </row>
        <row r="97">
          <cell r="B97">
            <v>259231</v>
          </cell>
          <cell r="C97" t="str">
            <v>TOO BSC-333-P rózsaszín hordozható mérleg</v>
          </cell>
          <cell r="D97" t="str">
            <v>OK</v>
          </cell>
          <cell r="E97" t="str">
            <v>Rácz Zoltán</v>
          </cell>
          <cell r="F97">
            <v>715</v>
          </cell>
          <cell r="G97">
            <v>0</v>
          </cell>
          <cell r="H97">
            <v>754</v>
          </cell>
          <cell r="I97">
            <v>114</v>
          </cell>
          <cell r="J97">
            <v>34</v>
          </cell>
          <cell r="K97">
            <v>12</v>
          </cell>
          <cell r="L97">
            <v>6.6140350877192979</v>
          </cell>
          <cell r="M97">
            <v>44750</v>
          </cell>
          <cell r="N97">
            <v>951548</v>
          </cell>
          <cell r="O97">
            <v>1262</v>
          </cell>
          <cell r="P97">
            <v>1259.21</v>
          </cell>
        </row>
        <row r="98">
          <cell r="B98">
            <v>404732</v>
          </cell>
          <cell r="C98" t="str">
            <v>TOO CEW-1100 10 méter 3x1.5mm2 fehér hosszabbító</v>
          </cell>
          <cell r="D98" t="str">
            <v>OK</v>
          </cell>
          <cell r="E98" t="str">
            <v>Gyülvészi Napóleon</v>
          </cell>
          <cell r="F98">
            <v>92</v>
          </cell>
          <cell r="G98">
            <v>0</v>
          </cell>
          <cell r="H98">
            <v>131</v>
          </cell>
          <cell r="I98">
            <v>18</v>
          </cell>
          <cell r="J98">
            <v>9</v>
          </cell>
          <cell r="K98">
            <v>6</v>
          </cell>
          <cell r="L98">
            <v>7.2777777777777777</v>
          </cell>
          <cell r="M98">
            <v>45376</v>
          </cell>
          <cell r="N98">
            <v>393000</v>
          </cell>
          <cell r="O98">
            <v>3000</v>
          </cell>
          <cell r="P98">
            <v>3148.98</v>
          </cell>
        </row>
        <row r="99">
          <cell r="B99">
            <v>404733</v>
          </cell>
          <cell r="C99" t="str">
            <v>TOO CEW-1200 20 méter 3x1.5mm2 fehér hosszabbító</v>
          </cell>
          <cell r="D99" t="str">
            <v>OK</v>
          </cell>
          <cell r="E99" t="str">
            <v>Gyülvészi Napóleon</v>
          </cell>
          <cell r="F99">
            <v>101</v>
          </cell>
          <cell r="G99">
            <v>0</v>
          </cell>
          <cell r="H99">
            <v>112</v>
          </cell>
          <cell r="I99">
            <v>38</v>
          </cell>
          <cell r="J99">
            <v>28</v>
          </cell>
          <cell r="K99">
            <v>1</v>
          </cell>
          <cell r="L99">
            <v>2.9473684210526314</v>
          </cell>
          <cell r="M99">
            <v>45376</v>
          </cell>
          <cell r="N99">
            <v>616000</v>
          </cell>
          <cell r="O99">
            <v>5500</v>
          </cell>
          <cell r="P99">
            <v>5353.7</v>
          </cell>
        </row>
        <row r="100">
          <cell r="B100">
            <v>404730</v>
          </cell>
          <cell r="C100" t="str">
            <v>TOO CEW-130 3 méter 3x1.5mm2 fehér hosszabbító</v>
          </cell>
          <cell r="D100" t="str">
            <v>OK</v>
          </cell>
          <cell r="E100" t="str">
            <v>Gyülvészi Napóleon</v>
          </cell>
          <cell r="F100">
            <v>69</v>
          </cell>
          <cell r="G100">
            <v>0</v>
          </cell>
          <cell r="H100">
            <v>129</v>
          </cell>
          <cell r="I100">
            <v>19</v>
          </cell>
          <cell r="J100">
            <v>13</v>
          </cell>
          <cell r="K100">
            <v>7</v>
          </cell>
          <cell r="L100">
            <v>6.7894736842105265</v>
          </cell>
          <cell r="M100">
            <v>45376</v>
          </cell>
          <cell r="N100">
            <v>154800</v>
          </cell>
          <cell r="O100">
            <v>1200</v>
          </cell>
          <cell r="P100">
            <v>1259.21</v>
          </cell>
        </row>
        <row r="101">
          <cell r="B101">
            <v>404734</v>
          </cell>
          <cell r="C101" t="str">
            <v>TOO CEW-1300 30 méter 3x1.5mm2 fehér hosszabbító</v>
          </cell>
          <cell r="D101" t="str">
            <v>OK</v>
          </cell>
          <cell r="E101" t="str">
            <v>Gyülvészi Napóleon</v>
          </cell>
          <cell r="F101">
            <v>112</v>
          </cell>
          <cell r="G101">
            <v>0</v>
          </cell>
          <cell r="H101">
            <v>122</v>
          </cell>
          <cell r="I101">
            <v>30</v>
          </cell>
          <cell r="J101">
            <v>27</v>
          </cell>
          <cell r="K101">
            <v>2</v>
          </cell>
          <cell r="L101">
            <v>4.0666666666666664</v>
          </cell>
          <cell r="M101">
            <v>45376</v>
          </cell>
          <cell r="N101">
            <v>951600</v>
          </cell>
          <cell r="O101">
            <v>7800</v>
          </cell>
          <cell r="P101">
            <v>7558.42</v>
          </cell>
        </row>
        <row r="102">
          <cell r="B102">
            <v>404731</v>
          </cell>
          <cell r="C102" t="str">
            <v>TOO CEW-150 5 méter 3x1.5mm2 fehér hosszabbító</v>
          </cell>
          <cell r="D102" t="str">
            <v>OK</v>
          </cell>
          <cell r="E102" t="str">
            <v>Gyülvészi Napóleon</v>
          </cell>
          <cell r="F102">
            <v>50</v>
          </cell>
          <cell r="G102">
            <v>0</v>
          </cell>
          <cell r="H102">
            <v>111</v>
          </cell>
          <cell r="I102">
            <v>39</v>
          </cell>
          <cell r="J102">
            <v>35</v>
          </cell>
          <cell r="K102">
            <v>8</v>
          </cell>
          <cell r="L102">
            <v>2.8461538461538463</v>
          </cell>
          <cell r="M102">
            <v>45376</v>
          </cell>
          <cell r="N102">
            <v>183150</v>
          </cell>
          <cell r="O102">
            <v>1650</v>
          </cell>
          <cell r="P102">
            <v>1637.17</v>
          </cell>
        </row>
        <row r="103">
          <cell r="B103">
            <v>242884</v>
          </cell>
          <cell r="C103" t="str">
            <v>TOO CG-100-B 200W fekete kávédaráló</v>
          </cell>
          <cell r="D103" t="str">
            <v>NEM</v>
          </cell>
          <cell r="E103" t="str">
            <v>Rácz Zoltán</v>
          </cell>
          <cell r="F103">
            <v>1</v>
          </cell>
          <cell r="G103">
            <v>0</v>
          </cell>
          <cell r="H103">
            <v>3</v>
          </cell>
          <cell r="I103">
            <v>112</v>
          </cell>
          <cell r="J103">
            <v>3</v>
          </cell>
          <cell r="K103">
            <v>0</v>
          </cell>
          <cell r="L103">
            <v>2.6785714285714284E-2</v>
          </cell>
          <cell r="M103">
            <v>44750</v>
          </cell>
          <cell r="N103">
            <v>6525</v>
          </cell>
          <cell r="O103">
            <v>2175</v>
          </cell>
          <cell r="P103">
            <v>3463.94</v>
          </cell>
        </row>
        <row r="104">
          <cell r="B104">
            <v>301261</v>
          </cell>
          <cell r="C104" t="str">
            <v>TOO CG-401B-750W fekete kontakt grill</v>
          </cell>
          <cell r="D104" t="str">
            <v>OK</v>
          </cell>
          <cell r="E104" t="str">
            <v>Rácz Zoltán</v>
          </cell>
          <cell r="F104">
            <v>182</v>
          </cell>
          <cell r="G104">
            <v>528</v>
          </cell>
          <cell r="H104">
            <v>815</v>
          </cell>
          <cell r="I104">
            <v>748</v>
          </cell>
          <cell r="J104">
            <v>132</v>
          </cell>
          <cell r="K104">
            <v>57</v>
          </cell>
          <cell r="L104">
            <v>1.089572192513369</v>
          </cell>
          <cell r="M104">
            <v>44750</v>
          </cell>
          <cell r="N104">
            <v>2219245</v>
          </cell>
          <cell r="O104">
            <v>2723</v>
          </cell>
          <cell r="P104">
            <v>3778.9</v>
          </cell>
        </row>
        <row r="105">
          <cell r="B105">
            <v>301262</v>
          </cell>
          <cell r="C105" t="str">
            <v>TOO CG-402R-750W piros kontakt grill</v>
          </cell>
          <cell r="D105" t="str">
            <v>OK</v>
          </cell>
          <cell r="E105" t="str">
            <v>Rácz Zoltán</v>
          </cell>
          <cell r="F105">
            <v>75</v>
          </cell>
          <cell r="G105">
            <v>648</v>
          </cell>
          <cell r="H105">
            <v>803</v>
          </cell>
          <cell r="I105">
            <v>551</v>
          </cell>
          <cell r="J105">
            <v>122</v>
          </cell>
          <cell r="K105">
            <v>74</v>
          </cell>
          <cell r="L105">
            <v>1.4573502722323048</v>
          </cell>
          <cell r="M105">
            <v>44973</v>
          </cell>
          <cell r="N105">
            <v>2259642</v>
          </cell>
          <cell r="O105">
            <v>2814</v>
          </cell>
          <cell r="P105">
            <v>3778.9</v>
          </cell>
        </row>
        <row r="106">
          <cell r="B106">
            <v>302676</v>
          </cell>
          <cell r="C106" t="str">
            <v>TOO CG-403B-1500W fekete kontakt grill</v>
          </cell>
          <cell r="D106" t="str">
            <v>OK</v>
          </cell>
          <cell r="E106" t="str">
            <v>Rácz Zoltán</v>
          </cell>
          <cell r="F106">
            <v>189</v>
          </cell>
          <cell r="G106">
            <v>0</v>
          </cell>
          <cell r="H106">
            <v>234</v>
          </cell>
          <cell r="I106">
            <v>356</v>
          </cell>
          <cell r="J106">
            <v>89</v>
          </cell>
          <cell r="K106">
            <v>43</v>
          </cell>
          <cell r="L106">
            <v>0.65730337078651691</v>
          </cell>
          <cell r="M106">
            <v>44820</v>
          </cell>
          <cell r="N106">
            <v>839124</v>
          </cell>
          <cell r="O106">
            <v>3586</v>
          </cell>
          <cell r="P106">
            <v>5038.74</v>
          </cell>
        </row>
        <row r="107">
          <cell r="B107">
            <v>302675</v>
          </cell>
          <cell r="C107" t="str">
            <v>TOO CG-404R-1500W piros kontakt grill</v>
          </cell>
          <cell r="D107" t="str">
            <v>OK</v>
          </cell>
          <cell r="E107" t="str">
            <v>Rácz Zoltán</v>
          </cell>
          <cell r="F107">
            <v>259</v>
          </cell>
          <cell r="G107">
            <v>0</v>
          </cell>
          <cell r="H107">
            <v>305</v>
          </cell>
          <cell r="I107">
            <v>247</v>
          </cell>
          <cell r="J107">
            <v>56</v>
          </cell>
          <cell r="K107">
            <v>9</v>
          </cell>
          <cell r="L107">
            <v>1.2348178137651822</v>
          </cell>
          <cell r="M107">
            <v>45210</v>
          </cell>
          <cell r="N107">
            <v>1139785</v>
          </cell>
          <cell r="O107">
            <v>3737</v>
          </cell>
          <cell r="P107">
            <v>5038.74</v>
          </cell>
        </row>
        <row r="108">
          <cell r="B108">
            <v>242885</v>
          </cell>
          <cell r="C108" t="str">
            <v>TOO CG-500-B 200W őrlőköves fekete kávédaráló</v>
          </cell>
          <cell r="D108" t="str">
            <v>OK</v>
          </cell>
          <cell r="E108" t="str">
            <v>Rácz Zoltán</v>
          </cell>
          <cell r="F108">
            <v>317</v>
          </cell>
          <cell r="G108">
            <v>0</v>
          </cell>
          <cell r="H108">
            <v>358</v>
          </cell>
          <cell r="I108">
            <v>246</v>
          </cell>
          <cell r="J108">
            <v>87</v>
          </cell>
          <cell r="K108">
            <v>34</v>
          </cell>
          <cell r="L108">
            <v>1.4552845528455285</v>
          </cell>
          <cell r="M108">
            <v>44750</v>
          </cell>
          <cell r="N108">
            <v>2233562</v>
          </cell>
          <cell r="O108">
            <v>6239</v>
          </cell>
          <cell r="P108">
            <v>8188.35</v>
          </cell>
        </row>
        <row r="109">
          <cell r="B109">
            <v>352633</v>
          </cell>
          <cell r="C109" t="str">
            <v>TOO CH-100-1500-W fűtőpanel</v>
          </cell>
          <cell r="D109" t="str">
            <v>Fűtés</v>
          </cell>
          <cell r="E109" t="str">
            <v>Rácz Zoltán</v>
          </cell>
          <cell r="F109">
            <v>98</v>
          </cell>
          <cell r="G109">
            <v>720</v>
          </cell>
          <cell r="H109">
            <v>850</v>
          </cell>
          <cell r="I109">
            <v>80</v>
          </cell>
          <cell r="J109">
            <v>24</v>
          </cell>
          <cell r="K109">
            <v>17</v>
          </cell>
          <cell r="L109">
            <v>10.625</v>
          </cell>
          <cell r="M109">
            <v>45013</v>
          </cell>
          <cell r="N109">
            <v>18105000</v>
          </cell>
          <cell r="O109">
            <v>21300</v>
          </cell>
          <cell r="P109">
            <v>22085.94</v>
          </cell>
        </row>
        <row r="110">
          <cell r="B110">
            <v>258142</v>
          </cell>
          <cell r="C110" t="str">
            <v>TOO CL-200-W fehér időjárás állomás</v>
          </cell>
          <cell r="D110" t="str">
            <v>NEM</v>
          </cell>
          <cell r="E110" t="str">
            <v>Rácz Zoltán</v>
          </cell>
          <cell r="F110">
            <v>0</v>
          </cell>
          <cell r="G110">
            <v>0</v>
          </cell>
          <cell r="H110">
            <v>6</v>
          </cell>
          <cell r="I110">
            <v>0</v>
          </cell>
          <cell r="J110">
            <v>0</v>
          </cell>
          <cell r="K110">
            <v>0</v>
          </cell>
          <cell r="L110" t="e">
            <v>#DIV/0!</v>
          </cell>
          <cell r="M110">
            <v>44750</v>
          </cell>
          <cell r="N110">
            <v>7206</v>
          </cell>
          <cell r="O110">
            <v>1201</v>
          </cell>
          <cell r="P110">
            <v>2479.61</v>
          </cell>
        </row>
        <row r="111">
          <cell r="B111">
            <v>223383</v>
          </cell>
          <cell r="C111" t="str">
            <v>TOO CM-125-100 fekete filteres kávéfőző</v>
          </cell>
          <cell r="D111" t="str">
            <v>OK</v>
          </cell>
          <cell r="E111" t="str">
            <v>Rácz Zoltán</v>
          </cell>
          <cell r="F111">
            <v>135</v>
          </cell>
          <cell r="G111">
            <v>0</v>
          </cell>
          <cell r="H111">
            <v>194</v>
          </cell>
          <cell r="I111">
            <v>333</v>
          </cell>
          <cell r="J111">
            <v>65</v>
          </cell>
          <cell r="K111">
            <v>33</v>
          </cell>
          <cell r="L111">
            <v>0.58258258258258255</v>
          </cell>
          <cell r="M111">
            <v>44750</v>
          </cell>
          <cell r="N111">
            <v>545528</v>
          </cell>
          <cell r="O111">
            <v>2812</v>
          </cell>
          <cell r="P111">
            <v>3778.9</v>
          </cell>
        </row>
        <row r="112">
          <cell r="B112">
            <v>223384</v>
          </cell>
          <cell r="C112" t="str">
            <v>TOO CM-150-200 fekete filteres kávéfőző</v>
          </cell>
          <cell r="D112" t="str">
            <v>OK</v>
          </cell>
          <cell r="E112" t="str">
            <v>Rácz Zoltán</v>
          </cell>
          <cell r="F112">
            <v>88</v>
          </cell>
          <cell r="G112">
            <v>294</v>
          </cell>
          <cell r="H112">
            <v>496</v>
          </cell>
          <cell r="I112">
            <v>572</v>
          </cell>
          <cell r="J112">
            <v>155</v>
          </cell>
          <cell r="K112">
            <v>61</v>
          </cell>
          <cell r="L112">
            <v>0.86713286713286708</v>
          </cell>
          <cell r="M112">
            <v>44750</v>
          </cell>
          <cell r="N112">
            <v>1534128</v>
          </cell>
          <cell r="O112">
            <v>3093</v>
          </cell>
          <cell r="P112">
            <v>4408.82</v>
          </cell>
        </row>
        <row r="113">
          <cell r="B113">
            <v>223385</v>
          </cell>
          <cell r="C113" t="str">
            <v>TOO CM-150-500-W fehér filteres kávéfőző</v>
          </cell>
          <cell r="D113" t="str">
            <v>OK</v>
          </cell>
          <cell r="E113" t="str">
            <v>Rácz Zoltán</v>
          </cell>
          <cell r="F113">
            <v>53</v>
          </cell>
          <cell r="G113">
            <v>240</v>
          </cell>
          <cell r="H113">
            <v>366</v>
          </cell>
          <cell r="I113">
            <v>308</v>
          </cell>
          <cell r="J113">
            <v>94</v>
          </cell>
          <cell r="K113">
            <v>37</v>
          </cell>
          <cell r="L113">
            <v>1.1883116883116882</v>
          </cell>
          <cell r="M113">
            <v>44750</v>
          </cell>
          <cell r="N113">
            <v>1526220</v>
          </cell>
          <cell r="O113">
            <v>4170</v>
          </cell>
          <cell r="P113">
            <v>5038.74</v>
          </cell>
        </row>
        <row r="114">
          <cell r="B114">
            <v>302677</v>
          </cell>
          <cell r="C114" t="str">
            <v>TOO CM-303B-1200W fekete elektromos palacsinta- grill</v>
          </cell>
          <cell r="D114" t="str">
            <v>OK</v>
          </cell>
          <cell r="E114" t="str">
            <v>Rácz Zoltán</v>
          </cell>
          <cell r="F114">
            <v>181</v>
          </cell>
          <cell r="G114">
            <v>0</v>
          </cell>
          <cell r="H114">
            <v>221</v>
          </cell>
          <cell r="I114">
            <v>302</v>
          </cell>
          <cell r="J114">
            <v>82</v>
          </cell>
          <cell r="K114">
            <v>21</v>
          </cell>
          <cell r="L114">
            <v>0.73178807947019864</v>
          </cell>
          <cell r="M114">
            <v>44750</v>
          </cell>
          <cell r="N114">
            <v>716703</v>
          </cell>
          <cell r="O114">
            <v>3243</v>
          </cell>
          <cell r="P114">
            <v>4408.82</v>
          </cell>
        </row>
        <row r="115">
          <cell r="B115">
            <v>346879</v>
          </cell>
          <cell r="C115" t="str">
            <v>TOO CRANESC-10-1000 darumérleg</v>
          </cell>
          <cell r="D115" t="str">
            <v>NEM</v>
          </cell>
          <cell r="E115" t="str">
            <v>Rácz Zoltán</v>
          </cell>
          <cell r="F115">
            <v>0</v>
          </cell>
          <cell r="G115">
            <v>0</v>
          </cell>
          <cell r="H115">
            <v>2</v>
          </cell>
          <cell r="I115">
            <v>0</v>
          </cell>
          <cell r="J115">
            <v>0</v>
          </cell>
          <cell r="K115">
            <v>0</v>
          </cell>
          <cell r="L115" t="e">
            <v>#DIV/0!</v>
          </cell>
          <cell r="M115">
            <v>44846</v>
          </cell>
          <cell r="N115">
            <v>40774</v>
          </cell>
          <cell r="O115">
            <v>20387</v>
          </cell>
          <cell r="P115">
            <v>28345.83</v>
          </cell>
        </row>
        <row r="116">
          <cell r="B116">
            <v>259238</v>
          </cell>
          <cell r="C116" t="str">
            <v>TOO CRANESC-111-300 darumérleg</v>
          </cell>
          <cell r="D116" t="str">
            <v>OK</v>
          </cell>
          <cell r="E116" t="str">
            <v>Rácz Zoltán</v>
          </cell>
          <cell r="F116">
            <v>80</v>
          </cell>
          <cell r="G116">
            <v>0</v>
          </cell>
          <cell r="H116">
            <v>87</v>
          </cell>
          <cell r="I116">
            <v>11</v>
          </cell>
          <cell r="J116">
            <v>0</v>
          </cell>
          <cell r="K116">
            <v>0</v>
          </cell>
          <cell r="L116">
            <v>7.9090909090909092</v>
          </cell>
          <cell r="M116">
            <v>45162</v>
          </cell>
          <cell r="N116">
            <v>503295</v>
          </cell>
          <cell r="O116">
            <v>5785</v>
          </cell>
          <cell r="P116">
            <v>8188.35</v>
          </cell>
        </row>
        <row r="117">
          <cell r="B117">
            <v>346880</v>
          </cell>
          <cell r="C117" t="str">
            <v>TOO CRANESC-30-3000 darumérleg</v>
          </cell>
          <cell r="D117" t="str">
            <v>NEM</v>
          </cell>
          <cell r="E117" t="str">
            <v>Rácz Zoltán</v>
          </cell>
          <cell r="F117">
            <v>0</v>
          </cell>
          <cell r="G117">
            <v>0</v>
          </cell>
          <cell r="H117">
            <v>2</v>
          </cell>
          <cell r="I117">
            <v>0</v>
          </cell>
          <cell r="J117">
            <v>0</v>
          </cell>
          <cell r="K117">
            <v>0</v>
          </cell>
          <cell r="L117" t="e">
            <v>#DIV/0!</v>
          </cell>
          <cell r="M117">
            <v>44846</v>
          </cell>
          <cell r="N117">
            <v>102316</v>
          </cell>
          <cell r="O117">
            <v>51158</v>
          </cell>
          <cell r="P117">
            <v>69290</v>
          </cell>
        </row>
        <row r="118">
          <cell r="B118">
            <v>404726</v>
          </cell>
          <cell r="C118" t="str">
            <v>TOO CRB-4100 4 aljzat 10 méter 3x1.5mm2 fekete kábeldob</v>
          </cell>
          <cell r="D118" t="str">
            <v>OK</v>
          </cell>
          <cell r="E118" t="str">
            <v>Gyülvészi Napóleon</v>
          </cell>
          <cell r="F118">
            <v>125</v>
          </cell>
          <cell r="G118">
            <v>0</v>
          </cell>
          <cell r="H118">
            <v>143</v>
          </cell>
          <cell r="I118">
            <v>18</v>
          </cell>
          <cell r="J118">
            <v>13</v>
          </cell>
          <cell r="K118">
            <v>11</v>
          </cell>
          <cell r="L118">
            <v>7.9444444444444446</v>
          </cell>
          <cell r="M118">
            <v>45376</v>
          </cell>
          <cell r="N118">
            <v>543400</v>
          </cell>
          <cell r="O118">
            <v>3800</v>
          </cell>
          <cell r="P118">
            <v>3778.9</v>
          </cell>
        </row>
        <row r="119">
          <cell r="B119">
            <v>404727</v>
          </cell>
          <cell r="C119" t="str">
            <v>TOO CRB-4250 4 aljzat 25 méter 3x1.5mm2 fekete kábeldob</v>
          </cell>
          <cell r="D119" t="str">
            <v>OK</v>
          </cell>
          <cell r="E119" t="str">
            <v>Gyülvészi Napóleon</v>
          </cell>
          <cell r="F119">
            <v>141</v>
          </cell>
          <cell r="G119">
            <v>0</v>
          </cell>
          <cell r="H119">
            <v>145</v>
          </cell>
          <cell r="I119">
            <v>5</v>
          </cell>
          <cell r="J119">
            <v>5</v>
          </cell>
          <cell r="K119">
            <v>5</v>
          </cell>
          <cell r="L119">
            <v>29</v>
          </cell>
          <cell r="M119">
            <v>45376</v>
          </cell>
          <cell r="N119">
            <v>1305000</v>
          </cell>
          <cell r="O119">
            <v>9000</v>
          </cell>
          <cell r="P119">
            <v>8818.26</v>
          </cell>
        </row>
        <row r="120">
          <cell r="B120">
            <v>404728</v>
          </cell>
          <cell r="C120" t="str">
            <v>TOO CRB-4300 4 aljzat 30 méter 3x1.5mm2 fekete kábeldob</v>
          </cell>
          <cell r="D120" t="str">
            <v>OK</v>
          </cell>
          <cell r="E120" t="str">
            <v>Gyülvészi Napóleon</v>
          </cell>
          <cell r="F120">
            <v>151</v>
          </cell>
          <cell r="G120">
            <v>0</v>
          </cell>
          <cell r="H120">
            <v>155</v>
          </cell>
          <cell r="I120">
            <v>5</v>
          </cell>
          <cell r="J120">
            <v>5</v>
          </cell>
          <cell r="K120">
            <v>5</v>
          </cell>
          <cell r="L120">
            <v>31</v>
          </cell>
          <cell r="M120">
            <v>45376</v>
          </cell>
          <cell r="N120">
            <v>1581000</v>
          </cell>
          <cell r="O120">
            <v>10200</v>
          </cell>
          <cell r="P120">
            <v>10078.11</v>
          </cell>
        </row>
        <row r="121">
          <cell r="B121">
            <v>404729</v>
          </cell>
          <cell r="C121" t="str">
            <v>TOO CRB-4400 4 aljzat 40 méter 3x1.5mm2 fekete kábeldob</v>
          </cell>
          <cell r="D121" t="str">
            <v>OK</v>
          </cell>
          <cell r="E121" t="str">
            <v>Gyülvészi Napóleon</v>
          </cell>
          <cell r="F121">
            <v>141</v>
          </cell>
          <cell r="G121">
            <v>0</v>
          </cell>
          <cell r="H121">
            <v>145</v>
          </cell>
          <cell r="I121">
            <v>7</v>
          </cell>
          <cell r="J121">
            <v>7</v>
          </cell>
          <cell r="K121">
            <v>5</v>
          </cell>
          <cell r="L121">
            <v>20.714285714285715</v>
          </cell>
          <cell r="M121">
            <v>45376</v>
          </cell>
          <cell r="N121">
            <v>1783500</v>
          </cell>
          <cell r="O121">
            <v>12300</v>
          </cell>
          <cell r="P121">
            <v>11967.87</v>
          </cell>
        </row>
        <row r="122">
          <cell r="B122">
            <v>327013</v>
          </cell>
          <cell r="C122" t="str">
            <v>TOO DC-100-B fekete digitális óra</v>
          </cell>
          <cell r="D122" t="str">
            <v>OK</v>
          </cell>
          <cell r="E122" t="str">
            <v>Rácz Zoltán</v>
          </cell>
          <cell r="F122">
            <v>240</v>
          </cell>
          <cell r="G122">
            <v>0</v>
          </cell>
          <cell r="H122">
            <v>301</v>
          </cell>
          <cell r="I122">
            <v>298</v>
          </cell>
          <cell r="J122">
            <v>76</v>
          </cell>
          <cell r="K122">
            <v>24</v>
          </cell>
          <cell r="L122">
            <v>1.0100671140939597</v>
          </cell>
          <cell r="M122">
            <v>45162</v>
          </cell>
          <cell r="N122">
            <v>347655</v>
          </cell>
          <cell r="O122">
            <v>1155</v>
          </cell>
          <cell r="P122">
            <v>1416.62</v>
          </cell>
        </row>
        <row r="123">
          <cell r="B123">
            <v>327014</v>
          </cell>
          <cell r="C123" t="str">
            <v>TOO DC-100-BL kék digitális óra</v>
          </cell>
          <cell r="D123" t="str">
            <v>OK</v>
          </cell>
          <cell r="E123" t="str">
            <v>Rácz Zoltán</v>
          </cell>
          <cell r="F123">
            <v>510</v>
          </cell>
          <cell r="G123">
            <v>0</v>
          </cell>
          <cell r="H123">
            <v>579</v>
          </cell>
          <cell r="I123">
            <v>161</v>
          </cell>
          <cell r="J123">
            <v>59</v>
          </cell>
          <cell r="K123">
            <v>9</v>
          </cell>
          <cell r="L123">
            <v>3.5962732919254656</v>
          </cell>
          <cell r="M123">
            <v>45162</v>
          </cell>
          <cell r="N123">
            <v>668745</v>
          </cell>
          <cell r="O123">
            <v>1155</v>
          </cell>
          <cell r="P123">
            <v>1416.62</v>
          </cell>
        </row>
        <row r="124">
          <cell r="B124">
            <v>327015</v>
          </cell>
          <cell r="C124" t="str">
            <v>TOO DC-100-G zöld digitális óra</v>
          </cell>
          <cell r="D124" t="str">
            <v>OK</v>
          </cell>
          <cell r="E124" t="str">
            <v>Rácz Zoltán</v>
          </cell>
          <cell r="F124">
            <v>519</v>
          </cell>
          <cell r="G124">
            <v>0</v>
          </cell>
          <cell r="H124">
            <v>585</v>
          </cell>
          <cell r="I124">
            <v>103</v>
          </cell>
          <cell r="J124">
            <v>35</v>
          </cell>
          <cell r="K124">
            <v>9</v>
          </cell>
          <cell r="L124">
            <v>5.6796116504854366</v>
          </cell>
          <cell r="M124">
            <v>45162</v>
          </cell>
          <cell r="N124">
            <v>675675</v>
          </cell>
          <cell r="O124">
            <v>1155</v>
          </cell>
          <cell r="P124">
            <v>1416.62</v>
          </cell>
        </row>
        <row r="125">
          <cell r="B125">
            <v>327016</v>
          </cell>
          <cell r="C125" t="str">
            <v>TOO DC-100-PK rózsaszín digitális óra</v>
          </cell>
          <cell r="D125" t="str">
            <v>OK</v>
          </cell>
          <cell r="E125" t="str">
            <v>Rácz Zoltán</v>
          </cell>
          <cell r="F125">
            <v>499</v>
          </cell>
          <cell r="G125">
            <v>0</v>
          </cell>
          <cell r="H125">
            <v>564</v>
          </cell>
          <cell r="I125">
            <v>105</v>
          </cell>
          <cell r="J125">
            <v>31</v>
          </cell>
          <cell r="K125">
            <v>3</v>
          </cell>
          <cell r="L125">
            <v>5.371428571428571</v>
          </cell>
          <cell r="M125">
            <v>45162</v>
          </cell>
          <cell r="N125">
            <v>651420</v>
          </cell>
          <cell r="O125">
            <v>1155</v>
          </cell>
          <cell r="P125">
            <v>1416.62</v>
          </cell>
        </row>
        <row r="126">
          <cell r="B126">
            <v>327017</v>
          </cell>
          <cell r="C126" t="str">
            <v>TOO DC-100-W fehér digitális óra</v>
          </cell>
          <cell r="D126" t="str">
            <v>OK</v>
          </cell>
          <cell r="E126" t="str">
            <v>Rácz Zoltán</v>
          </cell>
          <cell r="F126">
            <v>377</v>
          </cell>
          <cell r="G126">
            <v>0</v>
          </cell>
          <cell r="H126">
            <v>435</v>
          </cell>
          <cell r="I126">
            <v>247</v>
          </cell>
          <cell r="J126">
            <v>62</v>
          </cell>
          <cell r="K126">
            <v>21</v>
          </cell>
          <cell r="L126">
            <v>1.7611336032388665</v>
          </cell>
          <cell r="M126">
            <v>45162</v>
          </cell>
          <cell r="N126">
            <v>502425</v>
          </cell>
          <cell r="O126">
            <v>1155</v>
          </cell>
          <cell r="P126">
            <v>1416.62</v>
          </cell>
        </row>
        <row r="127">
          <cell r="B127">
            <v>327018</v>
          </cell>
          <cell r="C127" t="str">
            <v>TOO DC-200-W fehér digitális óra</v>
          </cell>
          <cell r="D127" t="str">
            <v>OK</v>
          </cell>
          <cell r="E127" t="str">
            <v>Rácz Zoltán</v>
          </cell>
          <cell r="F127">
            <v>1112</v>
          </cell>
          <cell r="G127">
            <v>0</v>
          </cell>
          <cell r="H127">
            <v>1161</v>
          </cell>
          <cell r="I127">
            <v>438</v>
          </cell>
          <cell r="J127">
            <v>97</v>
          </cell>
          <cell r="K127">
            <v>31</v>
          </cell>
          <cell r="L127">
            <v>2.6506849315068495</v>
          </cell>
          <cell r="M127">
            <v>45162</v>
          </cell>
          <cell r="N127">
            <v>1791423</v>
          </cell>
          <cell r="O127">
            <v>1543</v>
          </cell>
          <cell r="P127">
            <v>2479.61</v>
          </cell>
        </row>
        <row r="128">
          <cell r="B128">
            <v>366542</v>
          </cell>
          <cell r="C128" t="str">
            <v>TOO DC-220-W fehér digitális óra</v>
          </cell>
          <cell r="D128" t="str">
            <v>OK</v>
          </cell>
          <cell r="E128" t="str">
            <v>Rácz Zoltán</v>
          </cell>
          <cell r="F128">
            <v>662</v>
          </cell>
          <cell r="G128">
            <v>0</v>
          </cell>
          <cell r="H128">
            <v>729</v>
          </cell>
          <cell r="I128">
            <v>262</v>
          </cell>
          <cell r="J128">
            <v>91</v>
          </cell>
          <cell r="K128">
            <v>43</v>
          </cell>
          <cell r="L128">
            <v>2.782442748091603</v>
          </cell>
          <cell r="M128">
            <v>45162</v>
          </cell>
          <cell r="N128">
            <v>1724085</v>
          </cell>
          <cell r="O128">
            <v>2365</v>
          </cell>
          <cell r="P128">
            <v>3542.6</v>
          </cell>
        </row>
        <row r="129">
          <cell r="B129">
            <v>327026</v>
          </cell>
          <cell r="C129" t="str">
            <v>TOO DC-300-B fekete digitális óra</v>
          </cell>
          <cell r="D129" t="str">
            <v>OK</v>
          </cell>
          <cell r="E129" t="str">
            <v>Rácz Zoltán</v>
          </cell>
          <cell r="F129">
            <v>108</v>
          </cell>
          <cell r="G129">
            <v>0</v>
          </cell>
          <cell r="H129">
            <v>146</v>
          </cell>
          <cell r="I129">
            <v>103</v>
          </cell>
          <cell r="J129">
            <v>25</v>
          </cell>
          <cell r="K129">
            <v>13</v>
          </cell>
          <cell r="L129">
            <v>1.4174757281553398</v>
          </cell>
          <cell r="M129">
            <v>45162</v>
          </cell>
          <cell r="N129">
            <v>580934</v>
          </cell>
          <cell r="O129">
            <v>3979</v>
          </cell>
          <cell r="P129">
            <v>4959.92</v>
          </cell>
        </row>
        <row r="130">
          <cell r="B130">
            <v>327027</v>
          </cell>
          <cell r="C130" t="str">
            <v>TOO DC-300-DBN sötétbarna digitális óra</v>
          </cell>
          <cell r="D130" t="str">
            <v>OK</v>
          </cell>
          <cell r="E130" t="str">
            <v>Rácz Zoltán</v>
          </cell>
          <cell r="F130">
            <v>0</v>
          </cell>
          <cell r="G130">
            <v>0</v>
          </cell>
          <cell r="H130">
            <v>55</v>
          </cell>
          <cell r="I130">
            <v>183</v>
          </cell>
          <cell r="J130">
            <v>52</v>
          </cell>
          <cell r="K130">
            <v>25</v>
          </cell>
          <cell r="L130">
            <v>0.30054644808743169</v>
          </cell>
          <cell r="M130">
            <v>45162</v>
          </cell>
          <cell r="N130">
            <v>218845</v>
          </cell>
          <cell r="O130">
            <v>3979</v>
          </cell>
          <cell r="P130">
            <v>4959.92</v>
          </cell>
        </row>
        <row r="131">
          <cell r="B131">
            <v>327028</v>
          </cell>
          <cell r="C131" t="str">
            <v>TOO DC-300-LBN világosbarna digitális óra</v>
          </cell>
          <cell r="D131" t="str">
            <v>OK</v>
          </cell>
          <cell r="E131" t="str">
            <v>Rácz Zoltán</v>
          </cell>
          <cell r="F131">
            <v>254</v>
          </cell>
          <cell r="G131">
            <v>0</v>
          </cell>
          <cell r="H131">
            <v>314</v>
          </cell>
          <cell r="I131">
            <v>84</v>
          </cell>
          <cell r="J131">
            <v>22</v>
          </cell>
          <cell r="K131">
            <v>9</v>
          </cell>
          <cell r="L131">
            <v>3.7380952380952381</v>
          </cell>
          <cell r="M131">
            <v>45162</v>
          </cell>
          <cell r="N131">
            <v>1249406</v>
          </cell>
          <cell r="O131">
            <v>3979</v>
          </cell>
          <cell r="P131">
            <v>4959.92</v>
          </cell>
        </row>
        <row r="132">
          <cell r="B132">
            <v>327029</v>
          </cell>
          <cell r="C132" t="str">
            <v>TOO DC-300-W fehér digitális óra</v>
          </cell>
          <cell r="D132" t="str">
            <v>OK</v>
          </cell>
          <cell r="E132" t="str">
            <v>Rácz Zoltán</v>
          </cell>
          <cell r="F132">
            <v>176</v>
          </cell>
          <cell r="G132">
            <v>0</v>
          </cell>
          <cell r="H132">
            <v>220</v>
          </cell>
          <cell r="I132">
            <v>48</v>
          </cell>
          <cell r="J132">
            <v>13</v>
          </cell>
          <cell r="K132">
            <v>4</v>
          </cell>
          <cell r="L132">
            <v>4.583333333333333</v>
          </cell>
          <cell r="M132">
            <v>45162</v>
          </cell>
          <cell r="N132">
            <v>875380</v>
          </cell>
          <cell r="O132">
            <v>3979</v>
          </cell>
          <cell r="P132">
            <v>4959.92</v>
          </cell>
        </row>
        <row r="133">
          <cell r="B133">
            <v>327023</v>
          </cell>
          <cell r="C133" t="str">
            <v>TOO DC-310-B fekete digitális óra</v>
          </cell>
          <cell r="D133" t="str">
            <v>OK</v>
          </cell>
          <cell r="E133" t="str">
            <v>Rácz Zoltán</v>
          </cell>
          <cell r="F133">
            <v>405</v>
          </cell>
          <cell r="G133">
            <v>0</v>
          </cell>
          <cell r="H133">
            <v>476</v>
          </cell>
          <cell r="I133">
            <v>102</v>
          </cell>
          <cell r="J133">
            <v>44</v>
          </cell>
          <cell r="K133">
            <v>10</v>
          </cell>
          <cell r="L133">
            <v>4.666666666666667</v>
          </cell>
          <cell r="M133">
            <v>45260</v>
          </cell>
          <cell r="N133">
            <v>1397060</v>
          </cell>
          <cell r="O133">
            <v>2935</v>
          </cell>
          <cell r="P133">
            <v>3148.98</v>
          </cell>
        </row>
        <row r="134">
          <cell r="B134">
            <v>327024</v>
          </cell>
          <cell r="C134" t="str">
            <v>TOO DC-310-LBN világosbarna digitális óra</v>
          </cell>
          <cell r="D134" t="str">
            <v>OK</v>
          </cell>
          <cell r="E134" t="str">
            <v>Rácz Zoltán</v>
          </cell>
          <cell r="F134">
            <v>184</v>
          </cell>
          <cell r="G134">
            <v>0</v>
          </cell>
          <cell r="H134">
            <v>230</v>
          </cell>
          <cell r="I134">
            <v>67</v>
          </cell>
          <cell r="J134">
            <v>14</v>
          </cell>
          <cell r="K134">
            <v>6</v>
          </cell>
          <cell r="L134">
            <v>3.4328358208955225</v>
          </cell>
          <cell r="M134">
            <v>44750</v>
          </cell>
          <cell r="N134">
            <v>588800</v>
          </cell>
          <cell r="O134">
            <v>2560</v>
          </cell>
          <cell r="P134">
            <v>3148.98</v>
          </cell>
        </row>
        <row r="135">
          <cell r="B135">
            <v>327025</v>
          </cell>
          <cell r="C135" t="str">
            <v>TOO DC-310-W fehér digitális óra</v>
          </cell>
          <cell r="D135" t="str">
            <v>OK</v>
          </cell>
          <cell r="E135" t="str">
            <v>Rácz Zoltán</v>
          </cell>
          <cell r="F135">
            <v>564</v>
          </cell>
          <cell r="G135">
            <v>0</v>
          </cell>
          <cell r="H135">
            <v>607</v>
          </cell>
          <cell r="I135">
            <v>63</v>
          </cell>
          <cell r="J135">
            <v>29</v>
          </cell>
          <cell r="K135">
            <v>11</v>
          </cell>
          <cell r="L135">
            <v>9.6349206349206344</v>
          </cell>
          <cell r="M135">
            <v>45162</v>
          </cell>
          <cell r="N135">
            <v>1781545</v>
          </cell>
          <cell r="O135">
            <v>2935</v>
          </cell>
          <cell r="P135">
            <v>3148.98</v>
          </cell>
        </row>
        <row r="136">
          <cell r="B136">
            <v>327030</v>
          </cell>
          <cell r="C136" t="str">
            <v>TOO DC-320-B-Qi fekete digitális óra vezeték nélküli töltővel</v>
          </cell>
          <cell r="D136" t="str">
            <v>OK</v>
          </cell>
          <cell r="E136" t="str">
            <v>Rácz Zoltán</v>
          </cell>
          <cell r="F136">
            <v>328</v>
          </cell>
          <cell r="G136">
            <v>0</v>
          </cell>
          <cell r="H136">
            <v>379</v>
          </cell>
          <cell r="I136">
            <v>40</v>
          </cell>
          <cell r="J136">
            <v>18</v>
          </cell>
          <cell r="K136">
            <v>7</v>
          </cell>
          <cell r="L136">
            <v>9.4749999999999996</v>
          </cell>
          <cell r="M136">
            <v>44750</v>
          </cell>
          <cell r="N136">
            <v>1350756</v>
          </cell>
          <cell r="O136">
            <v>3564</v>
          </cell>
          <cell r="P136">
            <v>3778.9</v>
          </cell>
        </row>
        <row r="137">
          <cell r="B137">
            <v>327031</v>
          </cell>
          <cell r="C137" t="str">
            <v>TOO DC-320LBN-Qi világosbarna digitális óra vezeték nélküli töltővel</v>
          </cell>
          <cell r="D137" t="str">
            <v>OK</v>
          </cell>
          <cell r="E137" t="str">
            <v>Rácz Zoltán</v>
          </cell>
          <cell r="F137">
            <v>368</v>
          </cell>
          <cell r="G137">
            <v>0</v>
          </cell>
          <cell r="H137">
            <v>446</v>
          </cell>
          <cell r="I137">
            <v>30</v>
          </cell>
          <cell r="J137">
            <v>18</v>
          </cell>
          <cell r="K137">
            <v>4</v>
          </cell>
          <cell r="L137">
            <v>14.866666666666667</v>
          </cell>
          <cell r="M137">
            <v>44750</v>
          </cell>
          <cell r="N137">
            <v>1589544</v>
          </cell>
          <cell r="O137">
            <v>3564</v>
          </cell>
          <cell r="P137">
            <v>3778.9</v>
          </cell>
        </row>
        <row r="138">
          <cell r="B138">
            <v>327020</v>
          </cell>
          <cell r="C138" t="str">
            <v>TOO DC-330-B fekete digitális óra</v>
          </cell>
          <cell r="D138" t="str">
            <v>OK</v>
          </cell>
          <cell r="E138" t="str">
            <v>Rácz Zoltán</v>
          </cell>
          <cell r="F138">
            <v>188</v>
          </cell>
          <cell r="G138">
            <v>0</v>
          </cell>
          <cell r="H138">
            <v>225</v>
          </cell>
          <cell r="I138">
            <v>117</v>
          </cell>
          <cell r="J138">
            <v>18</v>
          </cell>
          <cell r="K138">
            <v>7</v>
          </cell>
          <cell r="L138">
            <v>1.9230769230769231</v>
          </cell>
          <cell r="M138">
            <v>45162</v>
          </cell>
          <cell r="N138">
            <v>383400</v>
          </cell>
          <cell r="O138">
            <v>1704</v>
          </cell>
          <cell r="P138">
            <v>2125.2800000000002</v>
          </cell>
        </row>
        <row r="139">
          <cell r="B139">
            <v>327021</v>
          </cell>
          <cell r="C139" t="str">
            <v>TOO DC-330-LBN világosbarna digitális óra</v>
          </cell>
          <cell r="D139" t="str">
            <v>OK</v>
          </cell>
          <cell r="E139" t="str">
            <v>Rácz Zoltán</v>
          </cell>
          <cell r="F139">
            <v>305</v>
          </cell>
          <cell r="G139">
            <v>0</v>
          </cell>
          <cell r="H139">
            <v>348</v>
          </cell>
          <cell r="I139">
            <v>91</v>
          </cell>
          <cell r="J139">
            <v>20</v>
          </cell>
          <cell r="K139">
            <v>7</v>
          </cell>
          <cell r="L139">
            <v>3.8241758241758244</v>
          </cell>
          <cell r="M139">
            <v>45162</v>
          </cell>
          <cell r="N139">
            <v>592992</v>
          </cell>
          <cell r="O139">
            <v>1704</v>
          </cell>
          <cell r="P139">
            <v>2125.2800000000002</v>
          </cell>
        </row>
        <row r="140">
          <cell r="B140">
            <v>327022</v>
          </cell>
          <cell r="C140" t="str">
            <v>TOO DC-330-W fehér digitális óra</v>
          </cell>
          <cell r="D140" t="str">
            <v>OK</v>
          </cell>
          <cell r="E140" t="str">
            <v>Rácz Zoltán</v>
          </cell>
          <cell r="F140">
            <v>170</v>
          </cell>
          <cell r="G140">
            <v>0</v>
          </cell>
          <cell r="H140">
            <v>229</v>
          </cell>
          <cell r="I140">
            <v>116</v>
          </cell>
          <cell r="J140">
            <v>27</v>
          </cell>
          <cell r="K140">
            <v>14</v>
          </cell>
          <cell r="L140">
            <v>1.9741379310344827</v>
          </cell>
          <cell r="M140">
            <v>45162</v>
          </cell>
          <cell r="N140">
            <v>390216</v>
          </cell>
          <cell r="O140">
            <v>1704</v>
          </cell>
          <cell r="P140">
            <v>2125.2800000000002</v>
          </cell>
        </row>
        <row r="141">
          <cell r="B141">
            <v>324452</v>
          </cell>
          <cell r="C141" t="str">
            <v>TOO DC-400-LM digitális óra</v>
          </cell>
          <cell r="D141" t="str">
            <v>OK</v>
          </cell>
          <cell r="E141" t="str">
            <v>Rácz Zoltán</v>
          </cell>
          <cell r="F141">
            <v>137</v>
          </cell>
          <cell r="G141">
            <v>0</v>
          </cell>
          <cell r="H141">
            <v>201</v>
          </cell>
          <cell r="I141">
            <v>550</v>
          </cell>
          <cell r="J141">
            <v>70</v>
          </cell>
          <cell r="K141">
            <v>27</v>
          </cell>
          <cell r="L141">
            <v>0.36545454545454548</v>
          </cell>
          <cell r="M141">
            <v>45162</v>
          </cell>
          <cell r="N141">
            <v>374061</v>
          </cell>
          <cell r="O141">
            <v>1861</v>
          </cell>
          <cell r="P141">
            <v>4251.26</v>
          </cell>
        </row>
        <row r="142">
          <cell r="B142">
            <v>366539</v>
          </cell>
          <cell r="C142" t="str">
            <v>TOO DC-500-B fekete digitális óra</v>
          </cell>
          <cell r="D142" t="str">
            <v>OK</v>
          </cell>
          <cell r="E142" t="str">
            <v>Rácz Zoltán</v>
          </cell>
          <cell r="F142">
            <v>712</v>
          </cell>
          <cell r="G142">
            <v>0</v>
          </cell>
          <cell r="H142">
            <v>747</v>
          </cell>
          <cell r="I142">
            <v>224</v>
          </cell>
          <cell r="J142">
            <v>42</v>
          </cell>
          <cell r="K142">
            <v>20</v>
          </cell>
          <cell r="L142">
            <v>3.3348214285714284</v>
          </cell>
          <cell r="M142">
            <v>45162</v>
          </cell>
          <cell r="N142">
            <v>2279097</v>
          </cell>
          <cell r="O142">
            <v>3051</v>
          </cell>
          <cell r="P142">
            <v>3896.93</v>
          </cell>
        </row>
        <row r="143">
          <cell r="B143">
            <v>366531</v>
          </cell>
          <cell r="C143" t="str">
            <v>TOO DCP-200-B fekete projektoros ébresztőóra</v>
          </cell>
          <cell r="D143" t="str">
            <v>OK</v>
          </cell>
          <cell r="E143" t="str">
            <v>Rácz Zoltán</v>
          </cell>
          <cell r="F143">
            <v>705</v>
          </cell>
          <cell r="G143">
            <v>0</v>
          </cell>
          <cell r="H143">
            <v>742</v>
          </cell>
          <cell r="I143">
            <v>247</v>
          </cell>
          <cell r="J143">
            <v>65</v>
          </cell>
          <cell r="K143">
            <v>16</v>
          </cell>
          <cell r="L143">
            <v>3.0040485829959516</v>
          </cell>
          <cell r="M143">
            <v>45162</v>
          </cell>
          <cell r="N143">
            <v>1216138</v>
          </cell>
          <cell r="O143">
            <v>1639</v>
          </cell>
          <cell r="P143">
            <v>2125.2800000000002</v>
          </cell>
        </row>
        <row r="144">
          <cell r="B144">
            <v>366524</v>
          </cell>
          <cell r="C144" t="str">
            <v>TOO DCP-300-B fekete projektoros ébresztőóra</v>
          </cell>
          <cell r="D144" t="str">
            <v>OK</v>
          </cell>
          <cell r="E144" t="str">
            <v>Rácz Zoltán</v>
          </cell>
          <cell r="F144">
            <v>545</v>
          </cell>
          <cell r="G144">
            <v>0</v>
          </cell>
          <cell r="H144">
            <v>603</v>
          </cell>
          <cell r="I144">
            <v>369</v>
          </cell>
          <cell r="J144">
            <v>123</v>
          </cell>
          <cell r="K144">
            <v>69</v>
          </cell>
          <cell r="L144">
            <v>1.6341463414634145</v>
          </cell>
          <cell r="M144">
            <v>45162</v>
          </cell>
          <cell r="N144">
            <v>1477953</v>
          </cell>
          <cell r="O144">
            <v>2451</v>
          </cell>
          <cell r="P144">
            <v>3896.93</v>
          </cell>
        </row>
        <row r="145">
          <cell r="B145">
            <v>304381</v>
          </cell>
          <cell r="C145" t="str">
            <v>TOO DF-109W-800W olajsütő</v>
          </cell>
          <cell r="D145" t="str">
            <v>OK</v>
          </cell>
          <cell r="E145" t="str">
            <v>Rácz Zoltán</v>
          </cell>
          <cell r="F145">
            <v>63</v>
          </cell>
          <cell r="G145">
            <v>228</v>
          </cell>
          <cell r="H145">
            <v>346</v>
          </cell>
          <cell r="I145">
            <v>310</v>
          </cell>
          <cell r="J145">
            <v>83</v>
          </cell>
          <cell r="K145">
            <v>38</v>
          </cell>
          <cell r="L145">
            <v>1.1161290322580646</v>
          </cell>
          <cell r="M145">
            <v>44820</v>
          </cell>
          <cell r="N145">
            <v>1213422</v>
          </cell>
          <cell r="O145">
            <v>3507</v>
          </cell>
          <cell r="P145">
            <v>4723.78</v>
          </cell>
        </row>
        <row r="146">
          <cell r="B146">
            <v>293566</v>
          </cell>
          <cell r="C146" t="str">
            <v>TOO DHP-098W-2000W fehér elektromos főzőlap</v>
          </cell>
          <cell r="D146" t="str">
            <v>OK</v>
          </cell>
          <cell r="E146" t="str">
            <v>Rácz Zoltán</v>
          </cell>
          <cell r="F146">
            <v>83</v>
          </cell>
          <cell r="G146">
            <v>0</v>
          </cell>
          <cell r="H146">
            <v>136</v>
          </cell>
          <cell r="I146">
            <v>255</v>
          </cell>
          <cell r="J146">
            <v>97</v>
          </cell>
          <cell r="K146">
            <v>29</v>
          </cell>
          <cell r="L146">
            <v>0.53333333333333333</v>
          </cell>
          <cell r="M146">
            <v>44750</v>
          </cell>
          <cell r="N146">
            <v>295120</v>
          </cell>
          <cell r="O146">
            <v>2170</v>
          </cell>
          <cell r="P146">
            <v>4676.46</v>
          </cell>
        </row>
        <row r="147">
          <cell r="B147">
            <v>253581</v>
          </cell>
          <cell r="C147" t="str">
            <v>TOO DL-002W-BL 4 db szolár LED dekorációs fény</v>
          </cell>
          <cell r="D147" t="str">
            <v>OK</v>
          </cell>
          <cell r="E147" t="str">
            <v>Rácz Zoltán</v>
          </cell>
          <cell r="F147">
            <v>2257</v>
          </cell>
          <cell r="G147">
            <v>0</v>
          </cell>
          <cell r="H147">
            <v>2354</v>
          </cell>
          <cell r="I147">
            <v>373</v>
          </cell>
          <cell r="J147">
            <v>88</v>
          </cell>
          <cell r="K147">
            <v>11</v>
          </cell>
          <cell r="L147">
            <v>6.3109919571045578</v>
          </cell>
          <cell r="M147">
            <v>44750</v>
          </cell>
          <cell r="N147">
            <v>1563056</v>
          </cell>
          <cell r="O147">
            <v>664</v>
          </cell>
          <cell r="P147">
            <v>944.25</v>
          </cell>
        </row>
        <row r="148">
          <cell r="B148">
            <v>307807</v>
          </cell>
          <cell r="C148" t="str">
            <v>TOO DPS-113-3S IP20,3x 2P+F,2x USB-A,RJ45,HDMI, ezüst asztalra rögzíthető elosztó</v>
          </cell>
          <cell r="D148" t="str">
            <v>OK</v>
          </cell>
          <cell r="E148" t="str">
            <v>Gyülvészi Napóleon</v>
          </cell>
          <cell r="F148">
            <v>30</v>
          </cell>
          <cell r="G148">
            <v>0</v>
          </cell>
          <cell r="H148">
            <v>45</v>
          </cell>
          <cell r="I148">
            <v>194</v>
          </cell>
          <cell r="J148">
            <v>32</v>
          </cell>
          <cell r="K148">
            <v>29</v>
          </cell>
          <cell r="L148">
            <v>0.23195876288659795</v>
          </cell>
          <cell r="M148">
            <v>44767</v>
          </cell>
          <cell r="N148">
            <v>235170</v>
          </cell>
          <cell r="O148">
            <v>5226</v>
          </cell>
          <cell r="P148">
            <v>9448.19</v>
          </cell>
        </row>
        <row r="149">
          <cell r="B149">
            <v>307808</v>
          </cell>
          <cell r="C149" t="str">
            <v>TOO DPS-114-3S IP20,3x 2P+F,2x USB-A,RJ45,HDMI, ezüst, asztalra rögzíthető elosztó</v>
          </cell>
          <cell r="D149" t="str">
            <v>OK</v>
          </cell>
          <cell r="E149" t="str">
            <v>Gyülvészi Napóleon</v>
          </cell>
          <cell r="F149">
            <v>128</v>
          </cell>
          <cell r="G149">
            <v>0</v>
          </cell>
          <cell r="H149">
            <v>143</v>
          </cell>
          <cell r="I149">
            <v>63</v>
          </cell>
          <cell r="J149">
            <v>14</v>
          </cell>
          <cell r="K149">
            <v>1</v>
          </cell>
          <cell r="L149">
            <v>2.2698412698412698</v>
          </cell>
          <cell r="M149">
            <v>45114</v>
          </cell>
          <cell r="N149">
            <v>758758</v>
          </cell>
          <cell r="O149">
            <v>5306</v>
          </cell>
          <cell r="P149">
            <v>9448.19</v>
          </cell>
        </row>
        <row r="150">
          <cell r="B150">
            <v>334495</v>
          </cell>
          <cell r="C150" t="str">
            <v>TOO EC -100 2000W fehér elektromos konvektor</v>
          </cell>
          <cell r="D150" t="str">
            <v>NEM</v>
          </cell>
          <cell r="E150" t="str">
            <v>Rácz Zoltán</v>
          </cell>
          <cell r="F150">
            <v>1</v>
          </cell>
          <cell r="G150">
            <v>0</v>
          </cell>
          <cell r="H150">
            <v>1</v>
          </cell>
          <cell r="I150">
            <v>6</v>
          </cell>
          <cell r="J150">
            <v>1</v>
          </cell>
          <cell r="K150">
            <v>0</v>
          </cell>
          <cell r="L150">
            <v>0.16666666666666666</v>
          </cell>
          <cell r="M150">
            <v>45114</v>
          </cell>
          <cell r="N150">
            <v>5687</v>
          </cell>
          <cell r="O150">
            <v>5687</v>
          </cell>
          <cell r="P150">
            <v>7558.43</v>
          </cell>
        </row>
        <row r="151">
          <cell r="B151">
            <v>373563</v>
          </cell>
          <cell r="C151" t="str">
            <v>TOO EC -110 2000W fehér elektromos konvektor</v>
          </cell>
          <cell r="D151" t="str">
            <v>Fűtés</v>
          </cell>
          <cell r="E151" t="str">
            <v>Rácz Zoltán</v>
          </cell>
          <cell r="F151">
            <v>0</v>
          </cell>
          <cell r="G151">
            <v>0</v>
          </cell>
          <cell r="H151">
            <v>122</v>
          </cell>
          <cell r="I151">
            <v>1391</v>
          </cell>
          <cell r="J151">
            <v>1134</v>
          </cell>
          <cell r="K151">
            <v>723</v>
          </cell>
          <cell r="L151">
            <v>8.7706685837526957E-2</v>
          </cell>
          <cell r="M151">
            <v>0</v>
          </cell>
          <cell r="N151">
            <v>475800</v>
          </cell>
          <cell r="O151">
            <v>3900</v>
          </cell>
          <cell r="P151">
            <v>5038.74</v>
          </cell>
        </row>
        <row r="152">
          <cell r="B152">
            <v>373562</v>
          </cell>
          <cell r="C152" t="str">
            <v>TOO EC -200-W 1500W elektromos konvektor</v>
          </cell>
          <cell r="D152" t="str">
            <v>Fűtés</v>
          </cell>
          <cell r="E152" t="str">
            <v>Rácz Zoltán</v>
          </cell>
          <cell r="F152">
            <v>154</v>
          </cell>
          <cell r="G152">
            <v>739</v>
          </cell>
          <cell r="H152">
            <v>971</v>
          </cell>
          <cell r="I152">
            <v>123</v>
          </cell>
          <cell r="J152">
            <v>96</v>
          </cell>
          <cell r="K152">
            <v>52</v>
          </cell>
          <cell r="L152">
            <v>7.8943089430894311</v>
          </cell>
          <cell r="M152">
            <v>0</v>
          </cell>
          <cell r="N152">
            <v>7573800</v>
          </cell>
          <cell r="O152">
            <v>7800</v>
          </cell>
          <cell r="P152">
            <v>8700.1200000000008</v>
          </cell>
        </row>
        <row r="153">
          <cell r="B153">
            <v>373561</v>
          </cell>
          <cell r="C153" t="str">
            <v>TOO EC -500-W 2000W elektromos konvektor</v>
          </cell>
          <cell r="D153" t="str">
            <v>Fűtés</v>
          </cell>
          <cell r="E153" t="str">
            <v>Rácz Zoltán</v>
          </cell>
          <cell r="F153">
            <v>154</v>
          </cell>
          <cell r="G153">
            <v>717</v>
          </cell>
          <cell r="H153">
            <v>962</v>
          </cell>
          <cell r="I153">
            <v>128</v>
          </cell>
          <cell r="J153">
            <v>85</v>
          </cell>
          <cell r="K153">
            <v>54</v>
          </cell>
          <cell r="L153">
            <v>7.515625</v>
          </cell>
          <cell r="M153">
            <v>0</v>
          </cell>
          <cell r="N153">
            <v>6388093.6600000001</v>
          </cell>
          <cell r="O153">
            <v>6640.43</v>
          </cell>
          <cell r="P153">
            <v>8818.27</v>
          </cell>
        </row>
        <row r="154">
          <cell r="B154">
            <v>327003</v>
          </cell>
          <cell r="C154" t="str">
            <v>TOO ECW-109-BL 9 l-es mini hűtő</v>
          </cell>
          <cell r="D154" t="str">
            <v>HŰTÉS</v>
          </cell>
          <cell r="E154" t="str">
            <v>Rácz Zoltán</v>
          </cell>
          <cell r="F154">
            <v>3</v>
          </cell>
          <cell r="G154">
            <v>0</v>
          </cell>
          <cell r="H154">
            <v>11</v>
          </cell>
          <cell r="I154">
            <v>164</v>
          </cell>
          <cell r="J154">
            <v>9</v>
          </cell>
          <cell r="K154">
            <v>2</v>
          </cell>
          <cell r="L154">
            <v>6.7073170731707321E-2</v>
          </cell>
          <cell r="M154">
            <v>44750</v>
          </cell>
          <cell r="N154">
            <v>105600</v>
          </cell>
          <cell r="O154">
            <v>9600</v>
          </cell>
          <cell r="P154">
            <v>13640</v>
          </cell>
        </row>
        <row r="155">
          <cell r="B155">
            <v>327004</v>
          </cell>
          <cell r="C155" t="str">
            <v>TOO ECW-124-BL 24 literes elektromos hűtőláda</v>
          </cell>
          <cell r="D155" t="str">
            <v>HŰTÉS</v>
          </cell>
          <cell r="E155" t="str">
            <v>Rácz Zoltán</v>
          </cell>
          <cell r="F155">
            <v>2</v>
          </cell>
          <cell r="G155">
            <v>0</v>
          </cell>
          <cell r="H155">
            <v>7</v>
          </cell>
          <cell r="I155">
            <v>1070</v>
          </cell>
          <cell r="J155">
            <v>313</v>
          </cell>
          <cell r="K155">
            <v>4</v>
          </cell>
          <cell r="L155">
            <v>6.5420560747663555E-3</v>
          </cell>
          <cell r="M155">
            <v>44763</v>
          </cell>
          <cell r="N155">
            <v>88837</v>
          </cell>
          <cell r="O155">
            <v>12691</v>
          </cell>
          <cell r="P155">
            <v>16886</v>
          </cell>
        </row>
        <row r="156">
          <cell r="B156">
            <v>327005</v>
          </cell>
          <cell r="C156" t="str">
            <v>TOO ECW-132-GY 32 literes elektromos hűtőláda</v>
          </cell>
          <cell r="D156" t="str">
            <v>HŰTÉS</v>
          </cell>
          <cell r="E156" t="str">
            <v>Rácz Zoltán</v>
          </cell>
          <cell r="F156">
            <v>0</v>
          </cell>
          <cell r="G156">
            <v>0</v>
          </cell>
          <cell r="H156">
            <v>4</v>
          </cell>
          <cell r="I156">
            <v>160</v>
          </cell>
          <cell r="J156">
            <v>5</v>
          </cell>
          <cell r="K156">
            <v>0</v>
          </cell>
          <cell r="L156">
            <v>2.5000000000000001E-2</v>
          </cell>
          <cell r="M156">
            <v>44750</v>
          </cell>
          <cell r="N156">
            <v>66558.28</v>
          </cell>
          <cell r="O156">
            <v>16639.57</v>
          </cell>
          <cell r="P156">
            <v>22085.94</v>
          </cell>
        </row>
        <row r="157">
          <cell r="B157">
            <v>338893</v>
          </cell>
          <cell r="C157" t="str">
            <v>TOO FANB-50-101-W fehér lapát nélküli ventilátor</v>
          </cell>
          <cell r="D157" t="str">
            <v>HŰTÉS</v>
          </cell>
          <cell r="E157" t="str">
            <v>Rácz Zoltán</v>
          </cell>
          <cell r="F157">
            <v>195</v>
          </cell>
          <cell r="G157">
            <v>0</v>
          </cell>
          <cell r="H157">
            <v>196</v>
          </cell>
          <cell r="I157">
            <v>176</v>
          </cell>
          <cell r="J157">
            <v>21</v>
          </cell>
          <cell r="K157">
            <v>0</v>
          </cell>
          <cell r="L157">
            <v>1.1136363636363635</v>
          </cell>
          <cell r="M157">
            <v>44991</v>
          </cell>
          <cell r="N157">
            <v>3449796</v>
          </cell>
          <cell r="O157">
            <v>17601</v>
          </cell>
          <cell r="P157">
            <v>17424</v>
          </cell>
        </row>
        <row r="158">
          <cell r="B158">
            <v>361343</v>
          </cell>
          <cell r="C158" t="str">
            <v>TOO FANC -76-310-WOOD mennyezeti ventilátor</v>
          </cell>
          <cell r="D158" t="str">
            <v>HŰTÉS</v>
          </cell>
          <cell r="E158" t="str">
            <v>Rácz Zoltán</v>
          </cell>
          <cell r="F158">
            <v>60</v>
          </cell>
          <cell r="G158">
            <v>336</v>
          </cell>
          <cell r="H158">
            <v>396</v>
          </cell>
          <cell r="I158">
            <v>20</v>
          </cell>
          <cell r="J158">
            <v>20</v>
          </cell>
          <cell r="K158">
            <v>5</v>
          </cell>
          <cell r="L158">
            <v>19.8</v>
          </cell>
          <cell r="M158">
            <v>0</v>
          </cell>
          <cell r="N158">
            <v>5049396</v>
          </cell>
          <cell r="O158">
            <v>12751</v>
          </cell>
          <cell r="P158">
            <v>18000</v>
          </cell>
        </row>
        <row r="159">
          <cell r="B159">
            <v>240265</v>
          </cell>
          <cell r="C159" t="str">
            <v>TOO FANC-120-333-W fali kapcsolós mennyezeti ventilátor</v>
          </cell>
          <cell r="D159" t="str">
            <v>HŰTÉS</v>
          </cell>
          <cell r="E159" t="str">
            <v>Rácz Zoltán</v>
          </cell>
          <cell r="F159">
            <v>11</v>
          </cell>
          <cell r="G159">
            <v>517</v>
          </cell>
          <cell r="H159">
            <v>528</v>
          </cell>
          <cell r="I159">
            <v>276</v>
          </cell>
          <cell r="J159">
            <v>42</v>
          </cell>
          <cell r="K159">
            <v>1</v>
          </cell>
          <cell r="L159">
            <v>1.9130434782608696</v>
          </cell>
          <cell r="M159">
            <v>44867</v>
          </cell>
          <cell r="N159">
            <v>5654880</v>
          </cell>
          <cell r="O159">
            <v>10710</v>
          </cell>
          <cell r="P159">
            <v>13300</v>
          </cell>
        </row>
        <row r="160">
          <cell r="B160">
            <v>240266</v>
          </cell>
          <cell r="C160" t="str">
            <v>TOO FANC-130-334-WOOD mennyezeti ventilátor</v>
          </cell>
          <cell r="D160" t="str">
            <v>HŰTÉS</v>
          </cell>
          <cell r="E160" t="str">
            <v>Rácz Zoltán</v>
          </cell>
          <cell r="F160">
            <v>1</v>
          </cell>
          <cell r="G160">
            <v>0</v>
          </cell>
          <cell r="H160">
            <v>2</v>
          </cell>
          <cell r="I160">
            <v>787</v>
          </cell>
          <cell r="J160">
            <v>33</v>
          </cell>
          <cell r="K160">
            <v>1</v>
          </cell>
          <cell r="L160">
            <v>2.5412960609911056E-3</v>
          </cell>
          <cell r="M160">
            <v>45315</v>
          </cell>
          <cell r="N160">
            <v>22294</v>
          </cell>
          <cell r="O160">
            <v>11147</v>
          </cell>
          <cell r="P160">
            <v>17000</v>
          </cell>
        </row>
        <row r="161">
          <cell r="B161">
            <v>240267</v>
          </cell>
          <cell r="C161" t="str">
            <v>TOO FANC-130-335-W-RC távirányítós mennyezeti ventilátor</v>
          </cell>
          <cell r="D161" t="str">
            <v>HŰTÉS</v>
          </cell>
          <cell r="E161" t="str">
            <v>Rácz Zoltán</v>
          </cell>
          <cell r="F161">
            <v>16</v>
          </cell>
          <cell r="G161">
            <v>245</v>
          </cell>
          <cell r="H161">
            <v>261</v>
          </cell>
          <cell r="I161">
            <v>151</v>
          </cell>
          <cell r="J161">
            <v>37</v>
          </cell>
          <cell r="K161">
            <v>2</v>
          </cell>
          <cell r="L161">
            <v>1.7284768211920529</v>
          </cell>
          <cell r="M161">
            <v>45212</v>
          </cell>
          <cell r="N161">
            <v>4220892</v>
          </cell>
          <cell r="O161">
            <v>16172</v>
          </cell>
          <cell r="P161">
            <v>17820</v>
          </cell>
        </row>
        <row r="162">
          <cell r="B162">
            <v>240268</v>
          </cell>
          <cell r="C162" t="str">
            <v>TOO FANC-76-300-WOOD mennyezeti ventilátor</v>
          </cell>
          <cell r="D162" t="str">
            <v>HŰTÉS</v>
          </cell>
          <cell r="E162" t="str">
            <v>Rácz Zoltán</v>
          </cell>
          <cell r="F162">
            <v>90</v>
          </cell>
          <cell r="G162">
            <v>0</v>
          </cell>
          <cell r="H162">
            <v>90</v>
          </cell>
          <cell r="I162">
            <v>89</v>
          </cell>
          <cell r="J162">
            <v>9</v>
          </cell>
          <cell r="K162">
            <v>0</v>
          </cell>
          <cell r="L162">
            <v>1.0112359550561798</v>
          </cell>
          <cell r="M162">
            <v>44867</v>
          </cell>
          <cell r="N162">
            <v>1346850</v>
          </cell>
          <cell r="O162">
            <v>14965</v>
          </cell>
          <cell r="P162">
            <v>19800</v>
          </cell>
        </row>
        <row r="163">
          <cell r="B163">
            <v>240257</v>
          </cell>
          <cell r="C163" t="str">
            <v>TOO FAND-15-100-W-2IN1 asztali ventilátor</v>
          </cell>
          <cell r="D163" t="str">
            <v>HŰTÉS</v>
          </cell>
          <cell r="E163" t="str">
            <v>Rácz Zoltán</v>
          </cell>
          <cell r="F163">
            <v>125</v>
          </cell>
          <cell r="G163">
            <v>712</v>
          </cell>
          <cell r="H163">
            <v>841</v>
          </cell>
          <cell r="I163">
            <v>1037</v>
          </cell>
          <cell r="J163">
            <v>174</v>
          </cell>
          <cell r="K163">
            <v>16</v>
          </cell>
          <cell r="L163">
            <v>0.81099324975891995</v>
          </cell>
          <cell r="M163">
            <v>45315</v>
          </cell>
          <cell r="N163">
            <v>1499503</v>
          </cell>
          <cell r="O163">
            <v>1783</v>
          </cell>
          <cell r="P163">
            <v>2326.5</v>
          </cell>
        </row>
        <row r="164">
          <cell r="B164">
            <v>240258</v>
          </cell>
          <cell r="C164" t="str">
            <v>TOO FAND-18-111-BS asztali ventilátor</v>
          </cell>
          <cell r="D164" t="str">
            <v>HŰTÉS</v>
          </cell>
          <cell r="E164" t="str">
            <v>Rácz Zoltán</v>
          </cell>
          <cell r="F164">
            <v>102</v>
          </cell>
          <cell r="G164">
            <v>756</v>
          </cell>
          <cell r="H164">
            <v>861</v>
          </cell>
          <cell r="I164">
            <v>998</v>
          </cell>
          <cell r="J164">
            <v>158</v>
          </cell>
          <cell r="K164">
            <v>5</v>
          </cell>
          <cell r="L164">
            <v>0.86272545090180364</v>
          </cell>
          <cell r="M164">
            <v>45315</v>
          </cell>
          <cell r="N164">
            <v>1964802</v>
          </cell>
          <cell r="O164">
            <v>2282</v>
          </cell>
          <cell r="P164">
            <v>2673</v>
          </cell>
        </row>
        <row r="165">
          <cell r="B165">
            <v>240259</v>
          </cell>
          <cell r="C165" t="str">
            <v>TOO FAND-20-500-BL asztali ventilátor</v>
          </cell>
          <cell r="D165" t="str">
            <v>HŰTÉS</v>
          </cell>
          <cell r="E165" t="str">
            <v>Rácz Zoltán</v>
          </cell>
          <cell r="F165">
            <v>106</v>
          </cell>
          <cell r="G165">
            <v>100</v>
          </cell>
          <cell r="H165">
            <v>210</v>
          </cell>
          <cell r="I165">
            <v>374</v>
          </cell>
          <cell r="J165">
            <v>147</v>
          </cell>
          <cell r="K165">
            <v>1</v>
          </cell>
          <cell r="L165">
            <v>0.56149732620320858</v>
          </cell>
          <cell r="M165">
            <v>44819</v>
          </cell>
          <cell r="N165">
            <v>935970</v>
          </cell>
          <cell r="O165">
            <v>4457</v>
          </cell>
          <cell r="P165">
            <v>4752</v>
          </cell>
        </row>
        <row r="166">
          <cell r="B166">
            <v>240260</v>
          </cell>
          <cell r="C166" t="str">
            <v>TOO FAND-23-200-W asztali ventilátor</v>
          </cell>
          <cell r="D166" t="str">
            <v>HŰTÉS</v>
          </cell>
          <cell r="E166" t="str">
            <v>Rácz Zoltán</v>
          </cell>
          <cell r="F166">
            <v>16</v>
          </cell>
          <cell r="G166">
            <v>0</v>
          </cell>
          <cell r="H166">
            <v>19</v>
          </cell>
          <cell r="I166">
            <v>1393</v>
          </cell>
          <cell r="J166">
            <v>57</v>
          </cell>
          <cell r="K166">
            <v>0</v>
          </cell>
          <cell r="L166">
            <v>1.3639626704953339E-2</v>
          </cell>
          <cell r="M166">
            <v>45315</v>
          </cell>
          <cell r="N166">
            <v>49210</v>
          </cell>
          <cell r="O166">
            <v>2590</v>
          </cell>
          <cell r="P166">
            <v>3267</v>
          </cell>
        </row>
        <row r="167">
          <cell r="B167">
            <v>240261</v>
          </cell>
          <cell r="C167" t="str">
            <v>TOO FAND-30-200-B asztali ventilátor</v>
          </cell>
          <cell r="D167" t="str">
            <v>HŰTÉS</v>
          </cell>
          <cell r="E167" t="str">
            <v>Rácz Zoltán</v>
          </cell>
          <cell r="F167">
            <v>0</v>
          </cell>
          <cell r="G167">
            <v>0</v>
          </cell>
          <cell r="H167">
            <v>2</v>
          </cell>
          <cell r="I167">
            <v>14</v>
          </cell>
          <cell r="J167">
            <v>5</v>
          </cell>
          <cell r="K167">
            <v>0</v>
          </cell>
          <cell r="L167">
            <v>0.14285714285714285</v>
          </cell>
          <cell r="M167">
            <v>44750</v>
          </cell>
          <cell r="N167">
            <v>5740</v>
          </cell>
          <cell r="O167">
            <v>2870</v>
          </cell>
          <cell r="P167">
            <v>6298.58</v>
          </cell>
        </row>
        <row r="168">
          <cell r="B168">
            <v>240262</v>
          </cell>
          <cell r="C168" t="str">
            <v>TOO FAND-30-200-W asztali ventilátor</v>
          </cell>
          <cell r="D168" t="str">
            <v>HŰTÉS</v>
          </cell>
          <cell r="E168" t="str">
            <v>Rácz Zoltán</v>
          </cell>
          <cell r="F168">
            <v>3</v>
          </cell>
          <cell r="G168">
            <v>0</v>
          </cell>
          <cell r="H168">
            <v>5</v>
          </cell>
          <cell r="I168">
            <v>375</v>
          </cell>
          <cell r="J168">
            <v>13</v>
          </cell>
          <cell r="K168">
            <v>0</v>
          </cell>
          <cell r="L168">
            <v>1.3333333333333334E-2</v>
          </cell>
          <cell r="M168">
            <v>45315</v>
          </cell>
          <cell r="N168">
            <v>14350</v>
          </cell>
          <cell r="O168">
            <v>2870</v>
          </cell>
          <cell r="P168">
            <v>5280</v>
          </cell>
        </row>
        <row r="169">
          <cell r="B169">
            <v>338899</v>
          </cell>
          <cell r="C169" t="str">
            <v>TOO FAND-30-201-B fekete asztali ventilátor</v>
          </cell>
          <cell r="D169" t="str">
            <v>HŰTÉS</v>
          </cell>
          <cell r="E169" t="str">
            <v>Rácz Zoltán</v>
          </cell>
          <cell r="F169">
            <v>129</v>
          </cell>
          <cell r="G169">
            <v>0</v>
          </cell>
          <cell r="H169">
            <v>132</v>
          </cell>
          <cell r="I169">
            <v>851</v>
          </cell>
          <cell r="J169">
            <v>188</v>
          </cell>
          <cell r="K169">
            <v>0</v>
          </cell>
          <cell r="L169">
            <v>0.15511163337250294</v>
          </cell>
          <cell r="M169">
            <v>45212</v>
          </cell>
          <cell r="N169">
            <v>766260</v>
          </cell>
          <cell r="O169">
            <v>5805</v>
          </cell>
          <cell r="P169">
            <v>5742</v>
          </cell>
        </row>
        <row r="170">
          <cell r="B170">
            <v>338898</v>
          </cell>
          <cell r="C170" t="str">
            <v>TOO FAND-30-201-W asztali ventilátor</v>
          </cell>
          <cell r="D170" t="str">
            <v>HŰTÉS</v>
          </cell>
          <cell r="E170" t="str">
            <v>Rácz Zoltán</v>
          </cell>
          <cell r="F170">
            <v>4</v>
          </cell>
          <cell r="G170">
            <v>0</v>
          </cell>
          <cell r="H170">
            <v>9</v>
          </cell>
          <cell r="I170">
            <v>1299</v>
          </cell>
          <cell r="J170">
            <v>76</v>
          </cell>
          <cell r="K170">
            <v>0</v>
          </cell>
          <cell r="L170">
            <v>6.9284064665127024E-3</v>
          </cell>
          <cell r="M170">
            <v>44848</v>
          </cell>
          <cell r="N170">
            <v>52245</v>
          </cell>
          <cell r="O170">
            <v>5805</v>
          </cell>
          <cell r="P170">
            <v>5742</v>
          </cell>
        </row>
        <row r="171">
          <cell r="B171">
            <v>240263</v>
          </cell>
          <cell r="C171" t="str">
            <v>TOO FAND-30-300-M asztali ventilátor</v>
          </cell>
          <cell r="D171" t="str">
            <v>HŰTÉS</v>
          </cell>
          <cell r="E171" t="str">
            <v>Rácz Zoltán</v>
          </cell>
          <cell r="F171">
            <v>36</v>
          </cell>
          <cell r="G171">
            <v>222</v>
          </cell>
          <cell r="H171">
            <v>264</v>
          </cell>
          <cell r="I171">
            <v>923</v>
          </cell>
          <cell r="J171">
            <v>184</v>
          </cell>
          <cell r="K171">
            <v>0</v>
          </cell>
          <cell r="L171">
            <v>0.28602383531960995</v>
          </cell>
          <cell r="M171">
            <v>45315</v>
          </cell>
          <cell r="N171">
            <v>1713360</v>
          </cell>
          <cell r="O171">
            <v>6490</v>
          </cell>
          <cell r="P171">
            <v>8200</v>
          </cell>
        </row>
        <row r="172">
          <cell r="B172">
            <v>240264</v>
          </cell>
          <cell r="C172" t="str">
            <v>TOO FAND-40-200-W asztali ventilátor</v>
          </cell>
          <cell r="D172" t="str">
            <v>HŰTÉS</v>
          </cell>
          <cell r="E172" t="str">
            <v>Rácz Zoltán</v>
          </cell>
          <cell r="F172">
            <v>20</v>
          </cell>
          <cell r="G172">
            <v>0</v>
          </cell>
          <cell r="H172">
            <v>21</v>
          </cell>
          <cell r="I172">
            <v>351</v>
          </cell>
          <cell r="J172">
            <v>18</v>
          </cell>
          <cell r="K172">
            <v>0</v>
          </cell>
          <cell r="L172">
            <v>5.9829059829059832E-2</v>
          </cell>
          <cell r="M172">
            <v>45315</v>
          </cell>
          <cell r="N172">
            <v>66360</v>
          </cell>
          <cell r="O172">
            <v>3160</v>
          </cell>
          <cell r="P172">
            <v>7700</v>
          </cell>
        </row>
        <row r="173">
          <cell r="B173">
            <v>338900</v>
          </cell>
          <cell r="C173" t="str">
            <v>TOO FAND-40-201-W fehér asztali ventilátor</v>
          </cell>
          <cell r="D173" t="str">
            <v>HŰTÉS</v>
          </cell>
          <cell r="E173" t="str">
            <v>Rácz Zoltán</v>
          </cell>
          <cell r="F173">
            <v>45</v>
          </cell>
          <cell r="G173">
            <v>0</v>
          </cell>
          <cell r="H173">
            <v>50</v>
          </cell>
          <cell r="I173">
            <v>1072</v>
          </cell>
          <cell r="J173">
            <v>231</v>
          </cell>
          <cell r="K173">
            <v>1</v>
          </cell>
          <cell r="L173">
            <v>4.6641791044776122E-2</v>
          </cell>
          <cell r="M173">
            <v>45315</v>
          </cell>
          <cell r="N173">
            <v>325400</v>
          </cell>
          <cell r="O173">
            <v>6508</v>
          </cell>
          <cell r="P173">
            <v>6435</v>
          </cell>
        </row>
        <row r="174">
          <cell r="B174">
            <v>240274</v>
          </cell>
          <cell r="C174" t="str">
            <v>TOO FANF-35-100-B padló ventilátor</v>
          </cell>
          <cell r="D174" t="str">
            <v>HŰTÉS</v>
          </cell>
          <cell r="E174" t="str">
            <v>Rácz Zoltán</v>
          </cell>
          <cell r="F174">
            <v>6</v>
          </cell>
          <cell r="G174">
            <v>0</v>
          </cell>
          <cell r="H174">
            <v>8</v>
          </cell>
          <cell r="I174">
            <v>1223</v>
          </cell>
          <cell r="J174">
            <v>24</v>
          </cell>
          <cell r="K174">
            <v>2</v>
          </cell>
          <cell r="L174">
            <v>6.5412919051512676E-3</v>
          </cell>
          <cell r="M174">
            <v>45461</v>
          </cell>
          <cell r="N174">
            <v>35512</v>
          </cell>
          <cell r="O174">
            <v>4439</v>
          </cell>
          <cell r="P174">
            <v>5346</v>
          </cell>
        </row>
        <row r="175">
          <cell r="B175">
            <v>240277</v>
          </cell>
          <cell r="C175" t="str">
            <v>TOO FANF-35-301-M padló ventilátor</v>
          </cell>
          <cell r="D175" t="str">
            <v>HŰTÉS</v>
          </cell>
          <cell r="E175" t="str">
            <v>Rácz Zoltán</v>
          </cell>
          <cell r="F175">
            <v>1</v>
          </cell>
          <cell r="G175">
            <v>0</v>
          </cell>
          <cell r="H175">
            <v>2</v>
          </cell>
          <cell r="I175">
            <v>419</v>
          </cell>
          <cell r="J175">
            <v>1</v>
          </cell>
          <cell r="K175">
            <v>0</v>
          </cell>
          <cell r="L175">
            <v>4.7732696897374704E-3</v>
          </cell>
          <cell r="M175">
            <v>45461</v>
          </cell>
          <cell r="N175">
            <v>12980</v>
          </cell>
          <cell r="O175">
            <v>6490</v>
          </cell>
          <cell r="P175">
            <v>8690</v>
          </cell>
        </row>
        <row r="176">
          <cell r="B176">
            <v>361346</v>
          </cell>
          <cell r="C176" t="str">
            <v>TOO FANF-35-302-M ezüst padló ventilátor</v>
          </cell>
          <cell r="D176" t="str">
            <v>HŰTÉS</v>
          </cell>
          <cell r="E176" t="str">
            <v>Rácz Zoltán</v>
          </cell>
          <cell r="F176">
            <v>5</v>
          </cell>
          <cell r="G176">
            <v>219</v>
          </cell>
          <cell r="H176">
            <v>226</v>
          </cell>
          <cell r="I176">
            <v>220</v>
          </cell>
          <cell r="J176">
            <v>157</v>
          </cell>
          <cell r="K176">
            <v>9</v>
          </cell>
          <cell r="L176">
            <v>1.0272727272727273</v>
          </cell>
          <cell r="M176">
            <v>0</v>
          </cell>
          <cell r="N176">
            <v>1530246</v>
          </cell>
          <cell r="O176">
            <v>6771</v>
          </cell>
          <cell r="P176">
            <v>12000</v>
          </cell>
        </row>
        <row r="177">
          <cell r="B177">
            <v>240278</v>
          </cell>
          <cell r="C177" t="str">
            <v>TOO FANF-40-301-M padló ventilátor</v>
          </cell>
          <cell r="D177" t="str">
            <v>HŰTÉS</v>
          </cell>
          <cell r="E177" t="str">
            <v>Rácz Zoltán</v>
          </cell>
          <cell r="F177">
            <v>0</v>
          </cell>
          <cell r="G177">
            <v>0</v>
          </cell>
          <cell r="H177" t="e">
            <v>#N/A</v>
          </cell>
          <cell r="I177">
            <v>428</v>
          </cell>
          <cell r="J177">
            <v>2</v>
          </cell>
          <cell r="K177">
            <v>1</v>
          </cell>
          <cell r="L177" t="e">
            <v>#N/A</v>
          </cell>
          <cell r="M177">
            <v>45419</v>
          </cell>
          <cell r="N177" t="e">
            <v>#N/A</v>
          </cell>
          <cell r="O177">
            <v>7489</v>
          </cell>
          <cell r="P177">
            <v>10890</v>
          </cell>
        </row>
        <row r="178">
          <cell r="B178">
            <v>240275</v>
          </cell>
          <cell r="C178" t="str">
            <v>TOO FANF-45-100-B padló ventilátor</v>
          </cell>
          <cell r="D178" t="str">
            <v>HŰTÉS</v>
          </cell>
          <cell r="E178" t="str">
            <v>Rácz Zoltán</v>
          </cell>
          <cell r="F178">
            <v>1</v>
          </cell>
          <cell r="G178">
            <v>0</v>
          </cell>
          <cell r="H178">
            <v>3</v>
          </cell>
          <cell r="I178">
            <v>360</v>
          </cell>
          <cell r="J178">
            <v>28</v>
          </cell>
          <cell r="K178">
            <v>0</v>
          </cell>
          <cell r="L178">
            <v>8.3333333333333332E-3</v>
          </cell>
          <cell r="M178">
            <v>45315</v>
          </cell>
          <cell r="N178">
            <v>21900</v>
          </cell>
          <cell r="O178">
            <v>7300</v>
          </cell>
          <cell r="P178">
            <v>9350</v>
          </cell>
        </row>
        <row r="179">
          <cell r="B179">
            <v>361344</v>
          </cell>
          <cell r="C179" t="str">
            <v>TOO FANF-45-101-B fekete padló ventilátor</v>
          </cell>
          <cell r="D179" t="str">
            <v>HŰTÉS</v>
          </cell>
          <cell r="E179" t="str">
            <v>Rácz Zoltán</v>
          </cell>
          <cell r="F179">
            <v>53</v>
          </cell>
          <cell r="G179">
            <v>1005</v>
          </cell>
          <cell r="H179">
            <v>1062</v>
          </cell>
          <cell r="I179">
            <v>281</v>
          </cell>
          <cell r="J179">
            <v>161</v>
          </cell>
          <cell r="K179">
            <v>0</v>
          </cell>
          <cell r="L179">
            <v>3.7793594306049823</v>
          </cell>
          <cell r="M179">
            <v>0</v>
          </cell>
          <cell r="N179">
            <v>6191460</v>
          </cell>
          <cell r="O179">
            <v>5830</v>
          </cell>
          <cell r="P179">
            <v>10000</v>
          </cell>
        </row>
        <row r="180">
          <cell r="B180">
            <v>361347</v>
          </cell>
          <cell r="C180" t="str">
            <v>TOO FANF-45-302-M ezüst padló ventilátor</v>
          </cell>
          <cell r="D180" t="str">
            <v>HŰTÉS</v>
          </cell>
          <cell r="E180" t="str">
            <v>Rácz Zoltán</v>
          </cell>
          <cell r="F180">
            <v>6</v>
          </cell>
          <cell r="G180">
            <v>911</v>
          </cell>
          <cell r="H180">
            <v>917</v>
          </cell>
          <cell r="I180">
            <v>568</v>
          </cell>
          <cell r="J180">
            <v>361</v>
          </cell>
          <cell r="K180">
            <v>19</v>
          </cell>
          <cell r="L180">
            <v>1.6144366197183098</v>
          </cell>
          <cell r="M180">
            <v>0</v>
          </cell>
          <cell r="N180">
            <v>7935718</v>
          </cell>
          <cell r="O180">
            <v>8654</v>
          </cell>
          <cell r="P180">
            <v>13500</v>
          </cell>
        </row>
        <row r="181">
          <cell r="B181">
            <v>240276</v>
          </cell>
          <cell r="C181" t="str">
            <v>TOO FANF-50-100-B padló ventilátor</v>
          </cell>
          <cell r="D181" t="str">
            <v>HŰTÉS</v>
          </cell>
          <cell r="E181" t="str">
            <v>Rácz Zoltán</v>
          </cell>
          <cell r="F181">
            <v>0</v>
          </cell>
          <cell r="G181">
            <v>0</v>
          </cell>
          <cell r="H181">
            <v>2</v>
          </cell>
          <cell r="I181">
            <v>271</v>
          </cell>
          <cell r="J181">
            <v>9</v>
          </cell>
          <cell r="K181">
            <v>0</v>
          </cell>
          <cell r="L181">
            <v>7.3800738007380072E-3</v>
          </cell>
          <cell r="M181">
            <v>45315</v>
          </cell>
          <cell r="N181">
            <v>16402</v>
          </cell>
          <cell r="O181">
            <v>8201</v>
          </cell>
          <cell r="P181">
            <v>10340</v>
          </cell>
        </row>
        <row r="182">
          <cell r="B182">
            <v>361345</v>
          </cell>
          <cell r="C182" t="str">
            <v>TOO FANF-50-101-B fekete padló ventilátor</v>
          </cell>
          <cell r="D182" t="str">
            <v>HŰTÉS</v>
          </cell>
          <cell r="E182" t="str">
            <v>Rácz Zoltán</v>
          </cell>
          <cell r="F182">
            <v>28</v>
          </cell>
          <cell r="G182">
            <v>932</v>
          </cell>
          <cell r="H182">
            <v>961</v>
          </cell>
          <cell r="I182">
            <v>271</v>
          </cell>
          <cell r="J182">
            <v>113</v>
          </cell>
          <cell r="K182">
            <v>2</v>
          </cell>
          <cell r="L182">
            <v>3.5461254612546127</v>
          </cell>
          <cell r="M182">
            <v>0</v>
          </cell>
          <cell r="N182">
            <v>6294550</v>
          </cell>
          <cell r="O182">
            <v>6550</v>
          </cell>
          <cell r="P182">
            <v>12000</v>
          </cell>
        </row>
        <row r="183">
          <cell r="B183">
            <v>361348</v>
          </cell>
          <cell r="C183" t="str">
            <v>TOO FANF-50-302-M ezüst padló ventilátor</v>
          </cell>
          <cell r="D183" t="str">
            <v>HŰTÉS</v>
          </cell>
          <cell r="E183" t="str">
            <v>Rácz Zoltán</v>
          </cell>
          <cell r="F183">
            <v>7</v>
          </cell>
          <cell r="G183">
            <v>156</v>
          </cell>
          <cell r="H183">
            <v>164</v>
          </cell>
          <cell r="I183">
            <v>691</v>
          </cell>
          <cell r="J183">
            <v>480</v>
          </cell>
          <cell r="K183">
            <v>30</v>
          </cell>
          <cell r="L183">
            <v>0.23733719247467439</v>
          </cell>
          <cell r="M183">
            <v>0</v>
          </cell>
          <cell r="N183">
            <v>1591784</v>
          </cell>
          <cell r="O183">
            <v>9706</v>
          </cell>
          <cell r="P183">
            <v>16000</v>
          </cell>
        </row>
        <row r="184">
          <cell r="B184">
            <v>240281</v>
          </cell>
          <cell r="C184" t="str">
            <v>TOO FANM-300 párásító álló ventilátor</v>
          </cell>
          <cell r="D184" t="str">
            <v>HŰTÉS</v>
          </cell>
          <cell r="E184" t="str">
            <v>Rácz Zoltán</v>
          </cell>
          <cell r="F184">
            <v>15</v>
          </cell>
          <cell r="G184">
            <v>280</v>
          </cell>
          <cell r="H184">
            <v>297</v>
          </cell>
          <cell r="I184">
            <v>320</v>
          </cell>
          <cell r="J184">
            <v>30</v>
          </cell>
          <cell r="K184">
            <v>0</v>
          </cell>
          <cell r="L184">
            <v>0.92812499999999998</v>
          </cell>
          <cell r="M184">
            <v>45379</v>
          </cell>
          <cell r="N184">
            <v>5467770</v>
          </cell>
          <cell r="O184">
            <v>18410</v>
          </cell>
          <cell r="P184">
            <v>22000</v>
          </cell>
        </row>
        <row r="185">
          <cell r="B185">
            <v>240252</v>
          </cell>
          <cell r="C185" t="str">
            <v>TOO FANS-40-112-W-3IN1 álló ventilátor</v>
          </cell>
          <cell r="D185" t="str">
            <v>HŰTÉS</v>
          </cell>
          <cell r="E185" t="str">
            <v>Rácz Zoltán</v>
          </cell>
          <cell r="F185">
            <v>4</v>
          </cell>
          <cell r="G185">
            <v>0</v>
          </cell>
          <cell r="H185">
            <v>7</v>
          </cell>
          <cell r="I185">
            <v>135</v>
          </cell>
          <cell r="J185">
            <v>1</v>
          </cell>
          <cell r="K185">
            <v>0</v>
          </cell>
          <cell r="L185">
            <v>5.185185185185185E-2</v>
          </cell>
          <cell r="M185">
            <v>45315</v>
          </cell>
          <cell r="N185">
            <v>26040</v>
          </cell>
          <cell r="O185">
            <v>3720</v>
          </cell>
          <cell r="P185">
            <v>8690</v>
          </cell>
        </row>
        <row r="186">
          <cell r="B186">
            <v>240254</v>
          </cell>
          <cell r="C186" t="str">
            <v>TOO FANS-40-113-W álló ventilátor</v>
          </cell>
          <cell r="D186" t="str">
            <v>HŰTÉS</v>
          </cell>
          <cell r="E186" t="str">
            <v>Rácz Zoltán</v>
          </cell>
          <cell r="F186">
            <v>2</v>
          </cell>
          <cell r="G186">
            <v>0</v>
          </cell>
          <cell r="H186">
            <v>3</v>
          </cell>
          <cell r="I186">
            <v>29</v>
          </cell>
          <cell r="J186">
            <v>1</v>
          </cell>
          <cell r="K186">
            <v>0</v>
          </cell>
          <cell r="L186">
            <v>0.10344827586206896</v>
          </cell>
          <cell r="M186">
            <v>45316</v>
          </cell>
          <cell r="N186">
            <v>9630</v>
          </cell>
          <cell r="O186">
            <v>3210</v>
          </cell>
          <cell r="P186">
            <v>7085.91</v>
          </cell>
        </row>
        <row r="187">
          <cell r="B187">
            <v>240255</v>
          </cell>
          <cell r="C187" t="str">
            <v>TOO FANS-40-114-M álló ventilátor</v>
          </cell>
          <cell r="D187" t="str">
            <v>HŰTÉS</v>
          </cell>
          <cell r="E187" t="str">
            <v>Rácz Zoltán</v>
          </cell>
          <cell r="F187">
            <v>4</v>
          </cell>
          <cell r="G187">
            <v>0</v>
          </cell>
          <cell r="H187">
            <v>6</v>
          </cell>
          <cell r="I187">
            <v>758</v>
          </cell>
          <cell r="J187">
            <v>52</v>
          </cell>
          <cell r="K187">
            <v>0</v>
          </cell>
          <cell r="L187">
            <v>7.9155672823219003E-3</v>
          </cell>
          <cell r="M187">
            <v>45315</v>
          </cell>
          <cell r="N187">
            <v>49200</v>
          </cell>
          <cell r="O187">
            <v>8200</v>
          </cell>
          <cell r="P187">
            <v>11990</v>
          </cell>
        </row>
        <row r="188">
          <cell r="B188">
            <v>240282</v>
          </cell>
          <cell r="C188" t="str">
            <v>TOO FANS-40-115-W-RC álló ventilátor</v>
          </cell>
          <cell r="D188" t="str">
            <v>HŰTÉS</v>
          </cell>
          <cell r="E188" t="str">
            <v>Rácz Zoltán</v>
          </cell>
          <cell r="F188">
            <v>0</v>
          </cell>
          <cell r="G188">
            <v>0</v>
          </cell>
          <cell r="H188">
            <v>1</v>
          </cell>
          <cell r="I188">
            <v>363</v>
          </cell>
          <cell r="J188">
            <v>6</v>
          </cell>
          <cell r="K188">
            <v>0</v>
          </cell>
          <cell r="L188">
            <v>2.7548209366391185E-3</v>
          </cell>
          <cell r="M188">
            <v>45315</v>
          </cell>
          <cell r="N188">
            <v>6537</v>
          </cell>
          <cell r="O188">
            <v>6537</v>
          </cell>
          <cell r="P188">
            <v>8690</v>
          </cell>
        </row>
        <row r="189">
          <cell r="B189">
            <v>338896</v>
          </cell>
          <cell r="C189" t="str">
            <v>TOO FANS-40-116-B fekete álló ventilátor</v>
          </cell>
          <cell r="D189" t="str">
            <v>HŰTÉS</v>
          </cell>
          <cell r="E189" t="str">
            <v>Rácz Zoltán</v>
          </cell>
          <cell r="F189">
            <v>31</v>
          </cell>
          <cell r="G189">
            <v>0</v>
          </cell>
          <cell r="H189">
            <v>32</v>
          </cell>
          <cell r="I189">
            <v>2945</v>
          </cell>
          <cell r="J189">
            <v>235</v>
          </cell>
          <cell r="K189">
            <v>1</v>
          </cell>
          <cell r="L189">
            <v>1.0865874363327675E-2</v>
          </cell>
          <cell r="M189">
            <v>45212</v>
          </cell>
          <cell r="N189">
            <v>193312</v>
          </cell>
          <cell r="O189">
            <v>6041</v>
          </cell>
          <cell r="P189">
            <v>6340</v>
          </cell>
        </row>
        <row r="190">
          <cell r="B190">
            <v>338895</v>
          </cell>
          <cell r="C190" t="str">
            <v>TOO FANS-40-116-W fehér álló ventilátor</v>
          </cell>
          <cell r="D190" t="str">
            <v>HŰTÉS</v>
          </cell>
          <cell r="E190" t="str">
            <v>Rácz Zoltán</v>
          </cell>
          <cell r="F190">
            <v>1</v>
          </cell>
          <cell r="G190">
            <v>0</v>
          </cell>
          <cell r="H190">
            <v>2</v>
          </cell>
          <cell r="I190">
            <v>1507</v>
          </cell>
          <cell r="J190">
            <v>13</v>
          </cell>
          <cell r="K190">
            <v>0</v>
          </cell>
          <cell r="L190">
            <v>1.3271400132714001E-3</v>
          </cell>
          <cell r="M190">
            <v>45260</v>
          </cell>
          <cell r="N190">
            <v>12186</v>
          </cell>
          <cell r="O190">
            <v>6093</v>
          </cell>
          <cell r="P190">
            <v>6340</v>
          </cell>
        </row>
        <row r="191">
          <cell r="B191">
            <v>338897</v>
          </cell>
          <cell r="C191" t="str">
            <v>TOO FANS-40-117-W álló ventilátor</v>
          </cell>
          <cell r="D191" t="str">
            <v>HŰTÉS</v>
          </cell>
          <cell r="E191" t="str">
            <v>Rácz Zoltán</v>
          </cell>
          <cell r="F191">
            <v>17</v>
          </cell>
          <cell r="G191">
            <v>0</v>
          </cell>
          <cell r="H191">
            <v>18</v>
          </cell>
          <cell r="I191">
            <v>3817</v>
          </cell>
          <cell r="J191">
            <v>563</v>
          </cell>
          <cell r="K191">
            <v>-4</v>
          </cell>
          <cell r="L191">
            <v>4.7157453497511138E-3</v>
          </cell>
          <cell r="M191">
            <v>45212</v>
          </cell>
          <cell r="N191">
            <v>120312</v>
          </cell>
          <cell r="O191">
            <v>6684</v>
          </cell>
          <cell r="P191">
            <v>6534</v>
          </cell>
        </row>
        <row r="192">
          <cell r="B192">
            <v>361342</v>
          </cell>
          <cell r="C192" t="str">
            <v>TOO FANS-40-119-W-RC fehér álló ventilátor</v>
          </cell>
          <cell r="D192" t="str">
            <v>HŰTÉS</v>
          </cell>
          <cell r="E192" t="str">
            <v>Rácz Zoltán</v>
          </cell>
          <cell r="F192">
            <v>137</v>
          </cell>
          <cell r="G192">
            <v>0</v>
          </cell>
          <cell r="H192">
            <v>141</v>
          </cell>
          <cell r="I192">
            <v>297</v>
          </cell>
          <cell r="J192">
            <v>234</v>
          </cell>
          <cell r="K192">
            <v>5</v>
          </cell>
          <cell r="L192">
            <v>0.47474747474747475</v>
          </cell>
          <cell r="M192">
            <v>45474</v>
          </cell>
          <cell r="N192">
            <v>736161</v>
          </cell>
          <cell r="O192">
            <v>5221</v>
          </cell>
          <cell r="P192">
            <v>9500</v>
          </cell>
        </row>
        <row r="193">
          <cell r="B193">
            <v>240256</v>
          </cell>
          <cell r="C193" t="str">
            <v>TOO FANS-45-300-B-3IN1 padló ventilátor</v>
          </cell>
          <cell r="D193" t="str">
            <v>HŰTÉS</v>
          </cell>
          <cell r="E193" t="str">
            <v>Rácz Zoltán</v>
          </cell>
          <cell r="F193">
            <v>3</v>
          </cell>
          <cell r="G193">
            <v>0</v>
          </cell>
          <cell r="H193">
            <v>4</v>
          </cell>
          <cell r="I193">
            <v>582</v>
          </cell>
          <cell r="J193">
            <v>31</v>
          </cell>
          <cell r="K193">
            <v>5</v>
          </cell>
          <cell r="L193">
            <v>6.8728522336769758E-3</v>
          </cell>
          <cell r="M193">
            <v>45419</v>
          </cell>
          <cell r="N193">
            <v>24536</v>
          </cell>
          <cell r="O193">
            <v>6134</v>
          </cell>
          <cell r="P193">
            <v>9900</v>
          </cell>
        </row>
        <row r="194">
          <cell r="B194">
            <v>240269</v>
          </cell>
          <cell r="C194" t="str">
            <v>TOO FANT-110-600-WB-RC oszlopventilátor</v>
          </cell>
          <cell r="D194" t="str">
            <v>HŰTÉS</v>
          </cell>
          <cell r="E194" t="str">
            <v>Rácz Zoltán</v>
          </cell>
          <cell r="F194">
            <v>1</v>
          </cell>
          <cell r="G194">
            <v>0</v>
          </cell>
          <cell r="H194">
            <v>1</v>
          </cell>
          <cell r="I194">
            <v>341</v>
          </cell>
          <cell r="J194">
            <v>4</v>
          </cell>
          <cell r="K194">
            <v>0</v>
          </cell>
          <cell r="L194">
            <v>2.9325513196480938E-3</v>
          </cell>
          <cell r="M194">
            <v>45316</v>
          </cell>
          <cell r="N194">
            <v>10030</v>
          </cell>
          <cell r="O194">
            <v>10030</v>
          </cell>
          <cell r="P194">
            <v>13200</v>
          </cell>
        </row>
        <row r="195">
          <cell r="B195">
            <v>240270</v>
          </cell>
          <cell r="C195" t="str">
            <v>TOO FANT-74-100-W-T oszlopventilátor</v>
          </cell>
          <cell r="D195" t="str">
            <v>HŰTÉS</v>
          </cell>
          <cell r="E195" t="str">
            <v>Rácz Zoltán</v>
          </cell>
          <cell r="F195">
            <v>7</v>
          </cell>
          <cell r="G195">
            <v>0</v>
          </cell>
          <cell r="H195">
            <v>8</v>
          </cell>
          <cell r="I195">
            <v>66</v>
          </cell>
          <cell r="J195">
            <v>16</v>
          </cell>
          <cell r="K195">
            <v>0</v>
          </cell>
          <cell r="L195">
            <v>0.12121212121212122</v>
          </cell>
          <cell r="M195">
            <v>44847</v>
          </cell>
          <cell r="N195">
            <v>49320</v>
          </cell>
          <cell r="O195">
            <v>6165</v>
          </cell>
          <cell r="P195">
            <v>10707.99</v>
          </cell>
        </row>
        <row r="196">
          <cell r="B196">
            <v>338901</v>
          </cell>
          <cell r="C196" t="str">
            <v>TOO FANT-74-101-W-T oszlopventilátor</v>
          </cell>
          <cell r="D196" t="str">
            <v>HŰTÉS</v>
          </cell>
          <cell r="E196" t="str">
            <v>Rácz Zoltán</v>
          </cell>
          <cell r="F196">
            <v>5</v>
          </cell>
          <cell r="G196">
            <v>0</v>
          </cell>
          <cell r="H196">
            <v>7</v>
          </cell>
          <cell r="I196">
            <v>888</v>
          </cell>
          <cell r="J196">
            <v>88</v>
          </cell>
          <cell r="K196">
            <v>0</v>
          </cell>
          <cell r="L196">
            <v>7.8828828828828822E-3</v>
          </cell>
          <cell r="M196">
            <v>45212</v>
          </cell>
          <cell r="N196">
            <v>58961</v>
          </cell>
          <cell r="O196">
            <v>8423</v>
          </cell>
          <cell r="P196">
            <v>8415</v>
          </cell>
        </row>
        <row r="197">
          <cell r="B197">
            <v>240271</v>
          </cell>
          <cell r="C197" t="str">
            <v>TOO FANT-82-101-W-T oszlopventilátor</v>
          </cell>
          <cell r="D197" t="str">
            <v>HŰTÉS</v>
          </cell>
          <cell r="E197" t="str">
            <v>Rácz Zoltán</v>
          </cell>
          <cell r="F197">
            <v>0</v>
          </cell>
          <cell r="G197">
            <v>0</v>
          </cell>
          <cell r="H197">
            <v>2</v>
          </cell>
          <cell r="I197">
            <v>16</v>
          </cell>
          <cell r="J197">
            <v>0</v>
          </cell>
          <cell r="K197">
            <v>0</v>
          </cell>
          <cell r="L197">
            <v>0.125</v>
          </cell>
          <cell r="M197">
            <v>45439</v>
          </cell>
          <cell r="N197">
            <v>9716</v>
          </cell>
          <cell r="O197">
            <v>4858</v>
          </cell>
          <cell r="P197">
            <v>10078.11</v>
          </cell>
        </row>
        <row r="198">
          <cell r="B198">
            <v>338903</v>
          </cell>
          <cell r="C198" t="str">
            <v>TOO FANT-82-102-W-RC oszlopventilátor</v>
          </cell>
          <cell r="D198" t="str">
            <v>HŰTÉS</v>
          </cell>
          <cell r="E198" t="str">
            <v>Rácz Zoltán</v>
          </cell>
          <cell r="F198">
            <v>245</v>
          </cell>
          <cell r="G198">
            <v>131</v>
          </cell>
          <cell r="H198">
            <v>384</v>
          </cell>
          <cell r="I198">
            <v>1704</v>
          </cell>
          <cell r="J198">
            <v>261</v>
          </cell>
          <cell r="K198">
            <v>0</v>
          </cell>
          <cell r="L198">
            <v>0.22535211267605634</v>
          </cell>
          <cell r="M198">
            <v>45315</v>
          </cell>
          <cell r="N198">
            <v>3460608</v>
          </cell>
          <cell r="O198">
            <v>9012</v>
          </cell>
          <cell r="P198">
            <v>9405</v>
          </cell>
        </row>
        <row r="199">
          <cell r="B199">
            <v>338902</v>
          </cell>
          <cell r="C199" t="str">
            <v>TOO FANT-82-102-W-T oszlopventilátor</v>
          </cell>
          <cell r="D199" t="str">
            <v>HŰTÉS</v>
          </cell>
          <cell r="E199" t="str">
            <v>Rácz Zoltán</v>
          </cell>
          <cell r="F199">
            <v>0</v>
          </cell>
          <cell r="G199">
            <v>0</v>
          </cell>
          <cell r="H199">
            <v>0</v>
          </cell>
          <cell r="I199">
            <v>1102</v>
          </cell>
          <cell r="J199">
            <v>17</v>
          </cell>
          <cell r="K199">
            <v>1</v>
          </cell>
          <cell r="L199">
            <v>0</v>
          </cell>
          <cell r="M199">
            <v>44932</v>
          </cell>
          <cell r="N199">
            <v>0</v>
          </cell>
          <cell r="O199">
            <v>7726</v>
          </cell>
          <cell r="P199">
            <v>8250</v>
          </cell>
        </row>
        <row r="200">
          <cell r="B200">
            <v>240273</v>
          </cell>
          <cell r="C200" t="str">
            <v>TOO FANT-84-102-W-RC oszlopventilátor</v>
          </cell>
          <cell r="D200" t="str">
            <v>HŰTÉS</v>
          </cell>
          <cell r="E200" t="str">
            <v>Rácz Zoltán</v>
          </cell>
          <cell r="F200">
            <v>0</v>
          </cell>
          <cell r="G200">
            <v>0</v>
          </cell>
          <cell r="H200">
            <v>1</v>
          </cell>
          <cell r="I200">
            <v>265</v>
          </cell>
          <cell r="J200">
            <v>1</v>
          </cell>
          <cell r="K200">
            <v>0</v>
          </cell>
          <cell r="L200">
            <v>3.7735849056603774E-3</v>
          </cell>
          <cell r="M200">
            <v>45316</v>
          </cell>
          <cell r="N200">
            <v>7645</v>
          </cell>
          <cell r="O200">
            <v>7645</v>
          </cell>
          <cell r="P200">
            <v>10120</v>
          </cell>
        </row>
        <row r="201">
          <cell r="B201">
            <v>371466</v>
          </cell>
          <cell r="C201" t="str">
            <v>TOO fekete hátizsák</v>
          </cell>
          <cell r="D201" t="str">
            <v>X</v>
          </cell>
          <cell r="E201" t="str">
            <v>Várnagy Rita</v>
          </cell>
          <cell r="F201">
            <v>151</v>
          </cell>
          <cell r="G201">
            <v>0</v>
          </cell>
          <cell r="H201">
            <v>212</v>
          </cell>
          <cell r="I201">
            <v>63</v>
          </cell>
          <cell r="J201">
            <v>32</v>
          </cell>
          <cell r="K201">
            <v>5</v>
          </cell>
          <cell r="L201">
            <v>3.3650793650793651</v>
          </cell>
          <cell r="M201">
            <v>45058</v>
          </cell>
          <cell r="N201">
            <v>719740</v>
          </cell>
          <cell r="O201">
            <v>3395</v>
          </cell>
          <cell r="P201">
            <v>3778.9</v>
          </cell>
        </row>
        <row r="202">
          <cell r="B202">
            <v>371517</v>
          </cell>
          <cell r="C202" t="str">
            <v>TOO fekete hátizsák</v>
          </cell>
          <cell r="D202" t="str">
            <v>X</v>
          </cell>
          <cell r="E202" t="str">
            <v>Várnagy Rita</v>
          </cell>
          <cell r="F202">
            <v>126</v>
          </cell>
          <cell r="G202">
            <v>0</v>
          </cell>
          <cell r="H202">
            <v>193</v>
          </cell>
          <cell r="I202">
            <v>73</v>
          </cell>
          <cell r="J202">
            <v>40</v>
          </cell>
          <cell r="K202">
            <v>5</v>
          </cell>
          <cell r="L202">
            <v>2.6438356164383561</v>
          </cell>
          <cell r="M202">
            <v>45058</v>
          </cell>
          <cell r="N202">
            <v>510678</v>
          </cell>
          <cell r="O202">
            <v>2646</v>
          </cell>
          <cell r="P202">
            <v>3148.98</v>
          </cell>
        </row>
        <row r="203">
          <cell r="B203">
            <v>373565</v>
          </cell>
          <cell r="C203" t="str">
            <v>TOO FG-450-W fagyőr</v>
          </cell>
          <cell r="D203" t="str">
            <v>Fűtés</v>
          </cell>
          <cell r="E203" t="str">
            <v>Rácz Zoltán</v>
          </cell>
          <cell r="F203">
            <v>160</v>
          </cell>
          <cell r="G203">
            <v>912</v>
          </cell>
          <cell r="H203">
            <v>1105</v>
          </cell>
          <cell r="I203">
            <v>87</v>
          </cell>
          <cell r="J203">
            <v>53</v>
          </cell>
          <cell r="K203">
            <v>45</v>
          </cell>
          <cell r="L203">
            <v>12.701149425287356</v>
          </cell>
          <cell r="M203">
            <v>0</v>
          </cell>
          <cell r="N203">
            <v>3639483.25</v>
          </cell>
          <cell r="O203">
            <v>3293.65</v>
          </cell>
          <cell r="P203">
            <v>4408.82</v>
          </cell>
        </row>
        <row r="204">
          <cell r="B204">
            <v>352634</v>
          </cell>
          <cell r="C204" t="str">
            <v>TOO FH-100-1500-B elektromos látványkandalló</v>
          </cell>
          <cell r="D204" t="str">
            <v>Fűtés</v>
          </cell>
          <cell r="E204" t="str">
            <v>Rácz Zoltán</v>
          </cell>
          <cell r="F204">
            <v>44</v>
          </cell>
          <cell r="G204">
            <v>372</v>
          </cell>
          <cell r="H204">
            <v>429</v>
          </cell>
          <cell r="I204">
            <v>14</v>
          </cell>
          <cell r="J204">
            <v>8</v>
          </cell>
          <cell r="K204">
            <v>2</v>
          </cell>
          <cell r="L204">
            <v>30.642857142857142</v>
          </cell>
          <cell r="M204">
            <v>45463</v>
          </cell>
          <cell r="N204">
            <v>7825818</v>
          </cell>
          <cell r="O204">
            <v>18242</v>
          </cell>
          <cell r="P204">
            <v>18424.490000000002</v>
          </cell>
        </row>
        <row r="205">
          <cell r="B205">
            <v>334494</v>
          </cell>
          <cell r="C205" t="str">
            <v>TOO FH-123 2000W fehér ventilátoros hősugárzó</v>
          </cell>
          <cell r="D205" t="str">
            <v>Fűtés</v>
          </cell>
          <cell r="E205" t="str">
            <v>Rácz Zoltán</v>
          </cell>
          <cell r="F205">
            <v>0</v>
          </cell>
          <cell r="G205">
            <v>0</v>
          </cell>
          <cell r="H205">
            <v>1</v>
          </cell>
          <cell r="I205">
            <v>1097</v>
          </cell>
          <cell r="J205">
            <v>107</v>
          </cell>
          <cell r="K205">
            <v>13</v>
          </cell>
          <cell r="L205">
            <v>9.1157702825888785E-4</v>
          </cell>
          <cell r="M205">
            <v>45422</v>
          </cell>
          <cell r="N205">
            <v>3250</v>
          </cell>
          <cell r="O205">
            <v>3250</v>
          </cell>
          <cell r="P205">
            <v>3463.94</v>
          </cell>
        </row>
        <row r="206">
          <cell r="B206">
            <v>373560</v>
          </cell>
          <cell r="C206" t="str">
            <v>TOO FH-124 2000W fehér ventilátoros hősugárzó</v>
          </cell>
          <cell r="D206" t="str">
            <v>Fűtés</v>
          </cell>
          <cell r="E206" t="str">
            <v>Rácz Zoltán</v>
          </cell>
          <cell r="F206">
            <v>0</v>
          </cell>
          <cell r="G206">
            <v>0</v>
          </cell>
          <cell r="H206">
            <v>1</v>
          </cell>
          <cell r="I206">
            <v>994</v>
          </cell>
          <cell r="J206">
            <v>552</v>
          </cell>
          <cell r="K206">
            <v>29</v>
          </cell>
          <cell r="L206">
            <v>1.006036217303823E-3</v>
          </cell>
          <cell r="M206">
            <v>0</v>
          </cell>
          <cell r="N206">
            <v>2656.17</v>
          </cell>
          <cell r="O206">
            <v>2656.17</v>
          </cell>
          <cell r="P206">
            <v>3463.94</v>
          </cell>
        </row>
        <row r="207">
          <cell r="B207">
            <v>224855</v>
          </cell>
          <cell r="C207" t="str">
            <v>TOO FH-565 1800W fehér ventilátoros hősugárzó</v>
          </cell>
          <cell r="D207" t="str">
            <v>Fűtés</v>
          </cell>
          <cell r="E207" t="str">
            <v>Rácz Zoltán</v>
          </cell>
          <cell r="F207">
            <v>221</v>
          </cell>
          <cell r="G207">
            <v>0</v>
          </cell>
          <cell r="H207">
            <v>402</v>
          </cell>
          <cell r="I207">
            <v>297</v>
          </cell>
          <cell r="J207">
            <v>191</v>
          </cell>
          <cell r="K207">
            <v>94</v>
          </cell>
          <cell r="L207">
            <v>1.3535353535353536</v>
          </cell>
          <cell r="M207">
            <v>45119</v>
          </cell>
          <cell r="N207">
            <v>1487400</v>
          </cell>
          <cell r="O207">
            <v>3700</v>
          </cell>
          <cell r="P207">
            <v>4408.82</v>
          </cell>
        </row>
        <row r="208">
          <cell r="B208">
            <v>258853</v>
          </cell>
          <cell r="C208" t="str">
            <v>TOO FW-3H005-Q lábmelegítő</v>
          </cell>
          <cell r="D208" t="str">
            <v>NEM</v>
          </cell>
          <cell r="E208" t="str">
            <v>Rácz Zoltán</v>
          </cell>
          <cell r="F208">
            <v>1</v>
          </cell>
          <cell r="G208">
            <v>0</v>
          </cell>
          <cell r="H208">
            <v>6</v>
          </cell>
          <cell r="I208">
            <v>7</v>
          </cell>
          <cell r="J208">
            <v>5</v>
          </cell>
          <cell r="K208">
            <v>3</v>
          </cell>
          <cell r="L208">
            <v>0.8571428571428571</v>
          </cell>
          <cell r="M208">
            <v>45013</v>
          </cell>
          <cell r="N208">
            <v>22476</v>
          </cell>
          <cell r="O208">
            <v>3746</v>
          </cell>
          <cell r="P208">
            <v>7322.1</v>
          </cell>
        </row>
        <row r="209">
          <cell r="B209">
            <v>352388</v>
          </cell>
          <cell r="C209" t="str">
            <v>TOO FW-3H006-Q elektromos lábmelegítő</v>
          </cell>
          <cell r="D209" t="str">
            <v>Fűtés</v>
          </cell>
          <cell r="E209" t="str">
            <v>Rácz Zoltán</v>
          </cell>
          <cell r="F209">
            <v>276</v>
          </cell>
          <cell r="G209">
            <v>970</v>
          </cell>
          <cell r="H209">
            <v>1268</v>
          </cell>
          <cell r="I209">
            <v>108</v>
          </cell>
          <cell r="J209">
            <v>14</v>
          </cell>
          <cell r="K209">
            <v>10</v>
          </cell>
          <cell r="L209">
            <v>11.74074074074074</v>
          </cell>
          <cell r="M209">
            <v>45077</v>
          </cell>
          <cell r="N209">
            <v>10402672</v>
          </cell>
          <cell r="O209">
            <v>8204</v>
          </cell>
          <cell r="P209">
            <v>7361.54</v>
          </cell>
        </row>
        <row r="210">
          <cell r="B210">
            <v>258138</v>
          </cell>
          <cell r="C210" t="str">
            <v>TOO GD-SL001W-100LED szolár LED dekorációs fényfüzér</v>
          </cell>
          <cell r="D210" t="str">
            <v>NEM</v>
          </cell>
          <cell r="E210" t="str">
            <v>Rácz Zoltán</v>
          </cell>
          <cell r="F210">
            <v>13</v>
          </cell>
          <cell r="G210">
            <v>0</v>
          </cell>
          <cell r="H210">
            <v>43</v>
          </cell>
          <cell r="I210">
            <v>58</v>
          </cell>
          <cell r="J210">
            <v>2</v>
          </cell>
          <cell r="K210">
            <v>0</v>
          </cell>
          <cell r="L210">
            <v>0.74137931034482762</v>
          </cell>
          <cell r="M210">
            <v>44750</v>
          </cell>
          <cell r="N210">
            <v>42011</v>
          </cell>
          <cell r="O210">
            <v>977</v>
          </cell>
          <cell r="P210">
            <v>1889.13</v>
          </cell>
        </row>
        <row r="211">
          <cell r="B211">
            <v>258139</v>
          </cell>
          <cell r="C211" t="str">
            <v>TOO GD-SL002B-36LED szolár LED dekorációs fáklya</v>
          </cell>
          <cell r="D211" t="str">
            <v>OK</v>
          </cell>
          <cell r="E211" t="str">
            <v>Rácz Zoltán</v>
          </cell>
          <cell r="F211">
            <v>2459</v>
          </cell>
          <cell r="G211">
            <v>0</v>
          </cell>
          <cell r="H211">
            <v>2484</v>
          </cell>
          <cell r="I211">
            <v>622</v>
          </cell>
          <cell r="J211">
            <v>168</v>
          </cell>
          <cell r="K211">
            <v>23</v>
          </cell>
          <cell r="L211">
            <v>3.9935691318327975</v>
          </cell>
          <cell r="M211">
            <v>44750</v>
          </cell>
          <cell r="N211">
            <v>2426868</v>
          </cell>
          <cell r="O211">
            <v>977</v>
          </cell>
          <cell r="P211">
            <v>1259.21</v>
          </cell>
        </row>
        <row r="212">
          <cell r="B212">
            <v>258141</v>
          </cell>
          <cell r="C212" t="str">
            <v>TOO GD-SL004SS-8LED 4db kültéri szolár LED dekorációs fény</v>
          </cell>
          <cell r="D212" t="str">
            <v>OK</v>
          </cell>
          <cell r="E212" t="str">
            <v>Rácz Zoltán</v>
          </cell>
          <cell r="F212">
            <v>0</v>
          </cell>
          <cell r="G212">
            <v>0</v>
          </cell>
          <cell r="H212">
            <v>6</v>
          </cell>
          <cell r="I212">
            <v>839</v>
          </cell>
          <cell r="J212">
            <v>9</v>
          </cell>
          <cell r="K212">
            <v>3</v>
          </cell>
          <cell r="L212">
            <v>7.1513706793802142E-3</v>
          </cell>
          <cell r="M212">
            <v>44750</v>
          </cell>
          <cell r="N212">
            <v>11730</v>
          </cell>
          <cell r="O212">
            <v>1955</v>
          </cell>
          <cell r="P212">
            <v>2198</v>
          </cell>
        </row>
        <row r="213">
          <cell r="B213">
            <v>307796</v>
          </cell>
          <cell r="C213" t="str">
            <v>TOO GPS-102-1W IP20,1x 2P+F,USB-A,Type-C,QI-töltés,HDMI, fehér asztalba süllyeszthető elosztó</v>
          </cell>
          <cell r="D213" t="str">
            <v>OK</v>
          </cell>
          <cell r="E213" t="str">
            <v>Gyülvészi Napóleon</v>
          </cell>
          <cell r="F213">
            <v>98</v>
          </cell>
          <cell r="G213">
            <v>0</v>
          </cell>
          <cell r="H213">
            <v>109</v>
          </cell>
          <cell r="I213">
            <v>0</v>
          </cell>
          <cell r="J213">
            <v>0</v>
          </cell>
          <cell r="K213">
            <v>0</v>
          </cell>
          <cell r="L213" t="e">
            <v>#DIV/0!</v>
          </cell>
          <cell r="M213">
            <v>44767</v>
          </cell>
          <cell r="N213">
            <v>664573</v>
          </cell>
          <cell r="O213">
            <v>6097</v>
          </cell>
          <cell r="P213">
            <v>10078.11</v>
          </cell>
        </row>
        <row r="214">
          <cell r="B214">
            <v>307797</v>
          </cell>
          <cell r="C214" t="str">
            <v>TOO GPS-103-1B IP20,1x 2P+F,USB-A,Type-C,Qi töltés,HDMI, fekete asztalba süllyeszthető elosztó</v>
          </cell>
          <cell r="D214" t="str">
            <v>OK</v>
          </cell>
          <cell r="E214" t="str">
            <v>Gyülvészi Napóleon</v>
          </cell>
          <cell r="F214">
            <v>84</v>
          </cell>
          <cell r="G214">
            <v>0</v>
          </cell>
          <cell r="H214">
            <v>98</v>
          </cell>
          <cell r="I214">
            <v>5</v>
          </cell>
          <cell r="J214">
            <v>1</v>
          </cell>
          <cell r="K214">
            <v>0</v>
          </cell>
          <cell r="L214">
            <v>19.600000000000001</v>
          </cell>
          <cell r="M214">
            <v>44796</v>
          </cell>
          <cell r="N214">
            <v>597506</v>
          </cell>
          <cell r="O214">
            <v>6097</v>
          </cell>
          <cell r="P214">
            <v>10078.11</v>
          </cell>
        </row>
        <row r="215">
          <cell r="B215">
            <v>307798</v>
          </cell>
          <cell r="C215" t="str">
            <v>TOO GPS-104-1W IP20,1x 2P+F,USB-A,Type-C,Qi- töltés,kábelkiv., fehér asztalba süllyeszthető elosztó</v>
          </cell>
          <cell r="D215" t="str">
            <v>OK</v>
          </cell>
          <cell r="E215" t="str">
            <v>Gyülvészi Napóleon</v>
          </cell>
          <cell r="F215">
            <v>123</v>
          </cell>
          <cell r="G215">
            <v>0</v>
          </cell>
          <cell r="H215">
            <v>142</v>
          </cell>
          <cell r="I215">
            <v>3</v>
          </cell>
          <cell r="J215">
            <v>3</v>
          </cell>
          <cell r="K215">
            <v>0</v>
          </cell>
          <cell r="L215">
            <v>47.333333333333336</v>
          </cell>
          <cell r="M215">
            <v>44767</v>
          </cell>
          <cell r="N215">
            <v>780432</v>
          </cell>
          <cell r="O215">
            <v>5496</v>
          </cell>
          <cell r="P215">
            <v>7873.38</v>
          </cell>
        </row>
        <row r="216">
          <cell r="B216">
            <v>307799</v>
          </cell>
          <cell r="C216" t="str">
            <v>TOO GPS-105-1B IP20,1x 2P+F,USB-A,Type-C,Qi- töltés,kábelkiv.,fekete asztalba süllyeszthető elosztó</v>
          </cell>
          <cell r="D216" t="str">
            <v>OK</v>
          </cell>
          <cell r="E216" t="str">
            <v>Gyülvészi Napóleon</v>
          </cell>
          <cell r="F216">
            <v>29</v>
          </cell>
          <cell r="G216">
            <v>0</v>
          </cell>
          <cell r="H216">
            <v>48</v>
          </cell>
          <cell r="I216">
            <v>3</v>
          </cell>
          <cell r="J216">
            <v>0</v>
          </cell>
          <cell r="K216">
            <v>0</v>
          </cell>
          <cell r="L216">
            <v>16</v>
          </cell>
          <cell r="M216">
            <v>44767</v>
          </cell>
          <cell r="N216">
            <v>263808</v>
          </cell>
          <cell r="O216">
            <v>5496</v>
          </cell>
          <cell r="P216">
            <v>7873.38</v>
          </cell>
        </row>
        <row r="217">
          <cell r="B217">
            <v>307800</v>
          </cell>
          <cell r="C217" t="str">
            <v>TOO GPS-200-1W IP20, 1x 2P+F, USB-A, fehér asztalba süllyeszthető elosztó</v>
          </cell>
          <cell r="D217" t="str">
            <v>OK</v>
          </cell>
          <cell r="E217" t="str">
            <v>Gyülvészi Napóleon</v>
          </cell>
          <cell r="F217">
            <v>199</v>
          </cell>
          <cell r="G217">
            <v>0</v>
          </cell>
          <cell r="H217">
            <v>246</v>
          </cell>
          <cell r="I217">
            <v>36</v>
          </cell>
          <cell r="J217">
            <v>0</v>
          </cell>
          <cell r="K217">
            <v>0</v>
          </cell>
          <cell r="L217">
            <v>6.833333333333333</v>
          </cell>
          <cell r="M217">
            <v>45379</v>
          </cell>
          <cell r="N217">
            <v>905280</v>
          </cell>
          <cell r="O217">
            <v>3680</v>
          </cell>
          <cell r="P217">
            <v>4408.82</v>
          </cell>
        </row>
        <row r="218">
          <cell r="B218">
            <v>307801</v>
          </cell>
          <cell r="C218" t="str">
            <v>TOO GPS-201-1B IP20, 1x 2P+F, USB-A, fekete asztalba süllyeszthető elosztó</v>
          </cell>
          <cell r="D218" t="str">
            <v>OK</v>
          </cell>
          <cell r="E218" t="str">
            <v>Gyülvészi Napóleon</v>
          </cell>
          <cell r="F218">
            <v>219</v>
          </cell>
          <cell r="G218">
            <v>0</v>
          </cell>
          <cell r="H218">
            <v>261</v>
          </cell>
          <cell r="I218">
            <v>6</v>
          </cell>
          <cell r="J218">
            <v>2</v>
          </cell>
          <cell r="K218">
            <v>1</v>
          </cell>
          <cell r="L218">
            <v>43.5</v>
          </cell>
          <cell r="M218">
            <v>44750</v>
          </cell>
          <cell r="N218">
            <v>805968</v>
          </cell>
          <cell r="O218">
            <v>3088</v>
          </cell>
          <cell r="P218">
            <v>4408.82</v>
          </cell>
        </row>
        <row r="219">
          <cell r="B219">
            <v>307802</v>
          </cell>
          <cell r="C219" t="str">
            <v>TOO GPS-202-1W IP20, 1x 2P+F, kábelkivezetéssel, fehér asztalba süllyeszthető elosztó</v>
          </cell>
          <cell r="D219" t="str">
            <v>OK</v>
          </cell>
          <cell r="E219" t="str">
            <v>Gyülvészi Napóleon</v>
          </cell>
          <cell r="F219">
            <v>230</v>
          </cell>
          <cell r="G219">
            <v>0</v>
          </cell>
          <cell r="H219">
            <v>271</v>
          </cell>
          <cell r="I219">
            <v>3</v>
          </cell>
          <cell r="J219">
            <v>2</v>
          </cell>
          <cell r="K219">
            <v>2</v>
          </cell>
          <cell r="L219">
            <v>90.333333333333329</v>
          </cell>
          <cell r="M219">
            <v>44750</v>
          </cell>
          <cell r="N219">
            <v>685630</v>
          </cell>
          <cell r="O219">
            <v>2530</v>
          </cell>
          <cell r="P219">
            <v>3148.98</v>
          </cell>
        </row>
        <row r="220">
          <cell r="B220">
            <v>307803</v>
          </cell>
          <cell r="C220" t="str">
            <v>TOO GPS-203-1B IP20, 1x 2P+F, kábelkivezettéssel, fekete asztalba süllyeszthető elosztó</v>
          </cell>
          <cell r="D220" t="str">
            <v>OK</v>
          </cell>
          <cell r="E220" t="str">
            <v>Gyülvészi Napóleon</v>
          </cell>
          <cell r="F220">
            <v>232</v>
          </cell>
          <cell r="G220">
            <v>0</v>
          </cell>
          <cell r="H220">
            <v>275</v>
          </cell>
          <cell r="I220">
            <v>5</v>
          </cell>
          <cell r="J220">
            <v>3</v>
          </cell>
          <cell r="K220">
            <v>1</v>
          </cell>
          <cell r="L220">
            <v>55</v>
          </cell>
          <cell r="M220">
            <v>44750</v>
          </cell>
          <cell r="N220">
            <v>695750</v>
          </cell>
          <cell r="O220">
            <v>2530</v>
          </cell>
          <cell r="P220">
            <v>3148.98</v>
          </cell>
        </row>
        <row r="221">
          <cell r="B221">
            <v>386127</v>
          </cell>
          <cell r="C221" t="str">
            <v>TOO GS-100 kék kézi ruhagőzölő</v>
          </cell>
          <cell r="D221" t="str">
            <v>OK</v>
          </cell>
          <cell r="E221" t="str">
            <v>Rácz Zoltán</v>
          </cell>
          <cell r="F221">
            <v>183</v>
          </cell>
          <cell r="G221">
            <v>600</v>
          </cell>
          <cell r="H221">
            <v>827</v>
          </cell>
          <cell r="I221">
            <v>169</v>
          </cell>
          <cell r="J221">
            <v>84</v>
          </cell>
          <cell r="K221">
            <v>16</v>
          </cell>
          <cell r="L221">
            <v>4.8934911242603549</v>
          </cell>
          <cell r="M221">
            <v>0</v>
          </cell>
          <cell r="N221">
            <v>3627685.12</v>
          </cell>
          <cell r="O221">
            <v>4386.5600000000004</v>
          </cell>
          <cell r="P221">
            <v>5668.59</v>
          </cell>
        </row>
        <row r="222">
          <cell r="B222">
            <v>386128</v>
          </cell>
          <cell r="C222" t="str">
            <v>TOO GS-110 kék kézi ruhagőzölő</v>
          </cell>
          <cell r="D222" t="str">
            <v>OK</v>
          </cell>
          <cell r="E222" t="str">
            <v>Rácz Zoltán</v>
          </cell>
          <cell r="F222">
            <v>196</v>
          </cell>
          <cell r="G222">
            <v>600</v>
          </cell>
          <cell r="H222">
            <v>840</v>
          </cell>
          <cell r="I222">
            <v>159</v>
          </cell>
          <cell r="J222">
            <v>70</v>
          </cell>
          <cell r="K222">
            <v>19</v>
          </cell>
          <cell r="L222">
            <v>5.283018867924528</v>
          </cell>
          <cell r="M222">
            <v>0</v>
          </cell>
          <cell r="N222">
            <v>4492185.6000000006</v>
          </cell>
          <cell r="O222">
            <v>5347.84</v>
          </cell>
          <cell r="P222">
            <v>6377.25</v>
          </cell>
        </row>
        <row r="223">
          <cell r="B223">
            <v>258140</v>
          </cell>
          <cell r="C223" t="str">
            <v>TOO GS-SL003B-4LED 2db kültéri szolár LED lámpa</v>
          </cell>
          <cell r="D223" t="str">
            <v>OK</v>
          </cell>
          <cell r="E223" t="str">
            <v>Rácz Zoltán</v>
          </cell>
          <cell r="F223">
            <v>1040</v>
          </cell>
          <cell r="G223">
            <v>0</v>
          </cell>
          <cell r="H223">
            <v>1113</v>
          </cell>
          <cell r="I223">
            <v>62</v>
          </cell>
          <cell r="J223">
            <v>6</v>
          </cell>
          <cell r="K223">
            <v>3</v>
          </cell>
          <cell r="L223">
            <v>17.951612903225808</v>
          </cell>
          <cell r="M223">
            <v>44840</v>
          </cell>
          <cell r="N223">
            <v>3758601</v>
          </cell>
          <cell r="O223">
            <v>3377</v>
          </cell>
          <cell r="P223">
            <v>3148.98</v>
          </cell>
        </row>
        <row r="224">
          <cell r="B224">
            <v>223377</v>
          </cell>
          <cell r="C224" t="str">
            <v>TOO HB-170-111-W fehér botmixer</v>
          </cell>
          <cell r="D224" t="str">
            <v>OK</v>
          </cell>
          <cell r="E224" t="str">
            <v>Rácz Zoltán</v>
          </cell>
          <cell r="F224">
            <v>69</v>
          </cell>
          <cell r="G224">
            <v>0</v>
          </cell>
          <cell r="H224">
            <v>191</v>
          </cell>
          <cell r="I224">
            <v>328</v>
          </cell>
          <cell r="J224">
            <v>42</v>
          </cell>
          <cell r="K224">
            <v>15</v>
          </cell>
          <cell r="L224">
            <v>0.58231707317073167</v>
          </cell>
          <cell r="M224">
            <v>44750</v>
          </cell>
          <cell r="N224">
            <v>324127</v>
          </cell>
          <cell r="O224">
            <v>1697</v>
          </cell>
          <cell r="P224">
            <v>2479.61</v>
          </cell>
        </row>
        <row r="225">
          <cell r="B225">
            <v>256890</v>
          </cell>
          <cell r="C225" t="str">
            <v>TOO HB-200-112-GR-S 200W szürke botmixer</v>
          </cell>
          <cell r="D225" t="str">
            <v>OK</v>
          </cell>
          <cell r="E225" t="str">
            <v>Rácz Zoltán</v>
          </cell>
          <cell r="F225">
            <v>340</v>
          </cell>
          <cell r="G225">
            <v>0</v>
          </cell>
          <cell r="H225">
            <v>381</v>
          </cell>
          <cell r="I225">
            <v>195</v>
          </cell>
          <cell r="J225">
            <v>63</v>
          </cell>
          <cell r="K225">
            <v>16</v>
          </cell>
          <cell r="L225">
            <v>1.9538461538461538</v>
          </cell>
          <cell r="M225">
            <v>44750</v>
          </cell>
          <cell r="N225">
            <v>747141</v>
          </cell>
          <cell r="O225">
            <v>1961</v>
          </cell>
          <cell r="P225">
            <v>2479.61</v>
          </cell>
        </row>
        <row r="226">
          <cell r="B226">
            <v>256892</v>
          </cell>
          <cell r="C226" t="str">
            <v>TOO HB-200-112-G-S 200W zöld botmixer</v>
          </cell>
          <cell r="D226" t="str">
            <v>OK</v>
          </cell>
          <cell r="E226" t="str">
            <v>Rácz Zoltán</v>
          </cell>
          <cell r="F226">
            <v>470</v>
          </cell>
          <cell r="G226">
            <v>0</v>
          </cell>
          <cell r="H226">
            <v>516</v>
          </cell>
          <cell r="I226">
            <v>225</v>
          </cell>
          <cell r="J226">
            <v>70</v>
          </cell>
          <cell r="K226">
            <v>33</v>
          </cell>
          <cell r="L226">
            <v>2.2933333333333334</v>
          </cell>
          <cell r="M226">
            <v>44750</v>
          </cell>
          <cell r="N226">
            <v>1018068</v>
          </cell>
          <cell r="O226">
            <v>1973</v>
          </cell>
          <cell r="P226">
            <v>2479.61</v>
          </cell>
        </row>
        <row r="227">
          <cell r="B227">
            <v>253678</v>
          </cell>
          <cell r="C227" t="str">
            <v>TOO HB-200-112-PU-S 200W lila botmixer</v>
          </cell>
          <cell r="D227" t="str">
            <v>OK</v>
          </cell>
          <cell r="E227" t="str">
            <v>Rácz Zoltán</v>
          </cell>
          <cell r="F227">
            <v>404</v>
          </cell>
          <cell r="G227">
            <v>0</v>
          </cell>
          <cell r="H227">
            <v>447</v>
          </cell>
          <cell r="I227">
            <v>260</v>
          </cell>
          <cell r="J227">
            <v>62</v>
          </cell>
          <cell r="K227">
            <v>31</v>
          </cell>
          <cell r="L227">
            <v>1.7192307692307693</v>
          </cell>
          <cell r="M227">
            <v>44750</v>
          </cell>
          <cell r="N227">
            <v>876567</v>
          </cell>
          <cell r="O227">
            <v>1961</v>
          </cell>
          <cell r="P227">
            <v>2479.61</v>
          </cell>
        </row>
        <row r="228">
          <cell r="B228">
            <v>256889</v>
          </cell>
          <cell r="C228" t="str">
            <v>TOO HB-200-112-W-S 200W fehér botmixer</v>
          </cell>
          <cell r="D228" t="str">
            <v>OK</v>
          </cell>
          <cell r="E228" t="str">
            <v>Rácz Zoltán</v>
          </cell>
          <cell r="F228">
            <v>11</v>
          </cell>
          <cell r="G228">
            <v>0</v>
          </cell>
          <cell r="H228">
            <v>58</v>
          </cell>
          <cell r="I228">
            <v>186</v>
          </cell>
          <cell r="J228">
            <v>52</v>
          </cell>
          <cell r="K228">
            <v>10</v>
          </cell>
          <cell r="L228">
            <v>0.31182795698924731</v>
          </cell>
          <cell r="M228">
            <v>44803</v>
          </cell>
          <cell r="N228">
            <v>114434</v>
          </cell>
          <cell r="O228">
            <v>1973</v>
          </cell>
          <cell r="P228">
            <v>2519.06</v>
          </cell>
        </row>
        <row r="229">
          <cell r="B229">
            <v>258857</v>
          </cell>
          <cell r="C229" t="str">
            <v>TOO HB-3H004-B-USB vezeték nélküli melegítő öv</v>
          </cell>
          <cell r="D229" t="str">
            <v>Fűtés</v>
          </cell>
          <cell r="E229" t="str">
            <v>Rácz Zoltán</v>
          </cell>
          <cell r="F229">
            <v>706</v>
          </cell>
          <cell r="G229">
            <v>0</v>
          </cell>
          <cell r="H229">
            <v>737</v>
          </cell>
          <cell r="I229">
            <v>30</v>
          </cell>
          <cell r="J229">
            <v>3</v>
          </cell>
          <cell r="K229">
            <v>1</v>
          </cell>
          <cell r="L229">
            <v>24.566666666666666</v>
          </cell>
          <cell r="M229">
            <v>45260</v>
          </cell>
          <cell r="N229">
            <v>2505800</v>
          </cell>
          <cell r="O229">
            <v>3400</v>
          </cell>
          <cell r="P229">
            <v>5038.74</v>
          </cell>
        </row>
        <row r="230">
          <cell r="B230">
            <v>223378</v>
          </cell>
          <cell r="C230" t="str">
            <v>TOO HB-600-500 2in1 fehér botmixer</v>
          </cell>
          <cell r="D230" t="str">
            <v>OK</v>
          </cell>
          <cell r="E230" t="str">
            <v>Rácz Zoltán</v>
          </cell>
          <cell r="F230">
            <v>100</v>
          </cell>
          <cell r="G230">
            <v>0</v>
          </cell>
          <cell r="H230">
            <v>146</v>
          </cell>
          <cell r="I230">
            <v>479</v>
          </cell>
          <cell r="J230">
            <v>84</v>
          </cell>
          <cell r="K230">
            <v>19</v>
          </cell>
          <cell r="L230">
            <v>0.30480167014613779</v>
          </cell>
          <cell r="M230">
            <v>44750</v>
          </cell>
          <cell r="N230">
            <v>462820</v>
          </cell>
          <cell r="O230">
            <v>3170</v>
          </cell>
          <cell r="P230">
            <v>4251.26</v>
          </cell>
        </row>
        <row r="231">
          <cell r="B231">
            <v>223380</v>
          </cell>
          <cell r="C231" t="str">
            <v>TOO HB-600-500 3in1 fehér botmixer</v>
          </cell>
          <cell r="D231" t="str">
            <v>OK</v>
          </cell>
          <cell r="E231" t="str">
            <v>Rácz Zoltán</v>
          </cell>
          <cell r="F231">
            <v>124</v>
          </cell>
          <cell r="G231">
            <v>168</v>
          </cell>
          <cell r="H231">
            <v>338</v>
          </cell>
          <cell r="I231">
            <v>195</v>
          </cell>
          <cell r="J231">
            <v>66</v>
          </cell>
          <cell r="K231">
            <v>12</v>
          </cell>
          <cell r="L231">
            <v>1.7333333333333334</v>
          </cell>
          <cell r="M231">
            <v>44803</v>
          </cell>
          <cell r="N231">
            <v>1530464</v>
          </cell>
          <cell r="O231">
            <v>4528</v>
          </cell>
          <cell r="P231">
            <v>5668.58</v>
          </cell>
        </row>
        <row r="232">
          <cell r="B232">
            <v>223379</v>
          </cell>
          <cell r="C232" t="str">
            <v>TOO HB-600-501 2in1 fekete botmixer</v>
          </cell>
          <cell r="D232" t="str">
            <v>OK</v>
          </cell>
          <cell r="E232" t="str">
            <v>Rácz Zoltán</v>
          </cell>
          <cell r="F232">
            <v>360</v>
          </cell>
          <cell r="G232">
            <v>0</v>
          </cell>
          <cell r="H232">
            <v>394</v>
          </cell>
          <cell r="I232">
            <v>489</v>
          </cell>
          <cell r="J232">
            <v>163</v>
          </cell>
          <cell r="K232">
            <v>64</v>
          </cell>
          <cell r="L232">
            <v>0.80572597137014312</v>
          </cell>
          <cell r="M232">
            <v>44750</v>
          </cell>
          <cell r="N232">
            <v>1605550</v>
          </cell>
          <cell r="O232">
            <v>4075</v>
          </cell>
          <cell r="P232">
            <v>5668.58</v>
          </cell>
        </row>
        <row r="233">
          <cell r="B233">
            <v>223381</v>
          </cell>
          <cell r="C233" t="str">
            <v>TOO HB-600-501 3in1 fekete-inox botmixer</v>
          </cell>
          <cell r="D233" t="str">
            <v>OK</v>
          </cell>
          <cell r="E233" t="str">
            <v>Rácz Zoltán</v>
          </cell>
          <cell r="F233">
            <v>91</v>
          </cell>
          <cell r="G233">
            <v>288</v>
          </cell>
          <cell r="H233">
            <v>427</v>
          </cell>
          <cell r="I233">
            <v>531</v>
          </cell>
          <cell r="J233">
            <v>136</v>
          </cell>
          <cell r="K233">
            <v>50</v>
          </cell>
          <cell r="L233">
            <v>0.80414312617702444</v>
          </cell>
          <cell r="M233">
            <v>44803</v>
          </cell>
          <cell r="N233">
            <v>2320318</v>
          </cell>
          <cell r="O233">
            <v>5434</v>
          </cell>
          <cell r="P233">
            <v>7085.91</v>
          </cell>
        </row>
        <row r="234">
          <cell r="B234">
            <v>253679</v>
          </cell>
          <cell r="C234" t="str">
            <v>TOO HB-800-700-B 1000W ezüst botmixer</v>
          </cell>
          <cell r="D234" t="str">
            <v>NEM</v>
          </cell>
          <cell r="E234" t="str">
            <v>Rácz Zoltán</v>
          </cell>
          <cell r="F234">
            <v>0</v>
          </cell>
          <cell r="G234">
            <v>0</v>
          </cell>
          <cell r="H234">
            <v>19</v>
          </cell>
          <cell r="I234">
            <v>225</v>
          </cell>
          <cell r="J234">
            <v>6</v>
          </cell>
          <cell r="K234">
            <v>1</v>
          </cell>
          <cell r="L234">
            <v>8.4444444444444447E-2</v>
          </cell>
          <cell r="M234">
            <v>44750</v>
          </cell>
          <cell r="N234">
            <v>76589</v>
          </cell>
          <cell r="O234">
            <v>4031</v>
          </cell>
          <cell r="P234">
            <v>8500</v>
          </cell>
        </row>
        <row r="235">
          <cell r="B235">
            <v>253687</v>
          </cell>
          <cell r="C235" t="str">
            <v>TOO HB-800-700-B botmixerhez többfunkciós aprító</v>
          </cell>
          <cell r="D235" t="str">
            <v>OK</v>
          </cell>
          <cell r="E235" t="str">
            <v>Rácz Zoltán</v>
          </cell>
          <cell r="F235">
            <v>340</v>
          </cell>
          <cell r="G235">
            <v>0</v>
          </cell>
          <cell r="H235">
            <v>370</v>
          </cell>
          <cell r="I235">
            <v>17</v>
          </cell>
          <cell r="J235">
            <v>6</v>
          </cell>
          <cell r="K235">
            <v>4</v>
          </cell>
          <cell r="L235">
            <v>21.764705882352942</v>
          </cell>
          <cell r="M235">
            <v>44750</v>
          </cell>
          <cell r="N235">
            <v>992710</v>
          </cell>
          <cell r="O235">
            <v>2683</v>
          </cell>
          <cell r="P235">
            <v>1889.13</v>
          </cell>
        </row>
        <row r="236">
          <cell r="B236">
            <v>253680</v>
          </cell>
          <cell r="C236" t="str">
            <v>TOO HB-800-700-B-S 1000W 3in1 ezüst botmixer</v>
          </cell>
          <cell r="D236" t="str">
            <v>OK</v>
          </cell>
          <cell r="E236" t="str">
            <v>Rácz Zoltán</v>
          </cell>
          <cell r="F236">
            <v>1</v>
          </cell>
          <cell r="G236">
            <v>0</v>
          </cell>
          <cell r="H236">
            <v>38</v>
          </cell>
          <cell r="I236">
            <v>228</v>
          </cell>
          <cell r="J236">
            <v>42</v>
          </cell>
          <cell r="K236">
            <v>17</v>
          </cell>
          <cell r="L236">
            <v>0.16666666666666666</v>
          </cell>
          <cell r="M236">
            <v>44750</v>
          </cell>
          <cell r="N236">
            <v>216410</v>
          </cell>
          <cell r="O236">
            <v>5695</v>
          </cell>
          <cell r="P236">
            <v>10984</v>
          </cell>
        </row>
        <row r="237">
          <cell r="B237">
            <v>326114</v>
          </cell>
          <cell r="C237" t="str">
            <v>TOO HD-101BG fekete hajszárító</v>
          </cell>
          <cell r="D237" t="str">
            <v>NEM</v>
          </cell>
          <cell r="E237" t="str">
            <v>Rácz Zoltán</v>
          </cell>
          <cell r="F237">
            <v>0</v>
          </cell>
          <cell r="G237">
            <v>0</v>
          </cell>
          <cell r="H237">
            <v>2</v>
          </cell>
          <cell r="I237">
            <v>2</v>
          </cell>
          <cell r="J237">
            <v>1</v>
          </cell>
          <cell r="K237">
            <v>0</v>
          </cell>
          <cell r="L237">
            <v>1</v>
          </cell>
          <cell r="M237">
            <v>44750</v>
          </cell>
          <cell r="N237">
            <v>4694</v>
          </cell>
          <cell r="O237">
            <v>2347</v>
          </cell>
          <cell r="P237">
            <v>3463.94</v>
          </cell>
        </row>
        <row r="238">
          <cell r="B238">
            <v>326115</v>
          </cell>
          <cell r="C238" t="str">
            <v>TOO HD-101WG fehér hajszárító</v>
          </cell>
          <cell r="D238" t="str">
            <v>NEM</v>
          </cell>
          <cell r="E238" t="str">
            <v>Rácz Zoltán</v>
          </cell>
          <cell r="F238">
            <v>0</v>
          </cell>
          <cell r="G238">
            <v>0</v>
          </cell>
          <cell r="H238">
            <v>1</v>
          </cell>
          <cell r="I238">
            <v>26</v>
          </cell>
          <cell r="J238">
            <v>3</v>
          </cell>
          <cell r="K238">
            <v>0</v>
          </cell>
          <cell r="L238">
            <v>3.8461538461538464E-2</v>
          </cell>
          <cell r="M238">
            <v>44750</v>
          </cell>
          <cell r="N238">
            <v>2347</v>
          </cell>
          <cell r="O238">
            <v>2347</v>
          </cell>
          <cell r="P238">
            <v>3463.94</v>
          </cell>
        </row>
        <row r="239">
          <cell r="B239">
            <v>307418</v>
          </cell>
          <cell r="C239" t="str">
            <v>TOO HD-104BG hajszárító</v>
          </cell>
          <cell r="D239" t="str">
            <v>OK</v>
          </cell>
          <cell r="E239" t="str">
            <v>Rácz Zoltán</v>
          </cell>
          <cell r="F239">
            <v>190</v>
          </cell>
          <cell r="G239">
            <v>0</v>
          </cell>
          <cell r="H239">
            <v>289</v>
          </cell>
          <cell r="I239">
            <v>969</v>
          </cell>
          <cell r="J239">
            <v>236</v>
          </cell>
          <cell r="K239">
            <v>99</v>
          </cell>
          <cell r="L239">
            <v>0.2982456140350877</v>
          </cell>
          <cell r="M239">
            <v>44750</v>
          </cell>
          <cell r="N239">
            <v>831453</v>
          </cell>
          <cell r="O239">
            <v>2877</v>
          </cell>
          <cell r="P239">
            <v>3778.9</v>
          </cell>
        </row>
        <row r="240">
          <cell r="B240">
            <v>307419</v>
          </cell>
          <cell r="C240" t="str">
            <v>TOO HD-105BL hajszárító</v>
          </cell>
          <cell r="D240" t="str">
            <v>NEM</v>
          </cell>
          <cell r="E240" t="str">
            <v>Rácz Zoltán</v>
          </cell>
          <cell r="F240">
            <v>0</v>
          </cell>
          <cell r="G240">
            <v>0</v>
          </cell>
          <cell r="H240">
            <v>3</v>
          </cell>
          <cell r="I240">
            <v>288</v>
          </cell>
          <cell r="J240">
            <v>3</v>
          </cell>
          <cell r="K240">
            <v>1</v>
          </cell>
          <cell r="L240">
            <v>1.0416666666666666E-2</v>
          </cell>
          <cell r="M240">
            <v>44750</v>
          </cell>
          <cell r="N240">
            <v>4347</v>
          </cell>
          <cell r="O240">
            <v>1449</v>
          </cell>
          <cell r="P240">
            <v>2700</v>
          </cell>
        </row>
        <row r="241">
          <cell r="B241">
            <v>419603</v>
          </cell>
          <cell r="C241" t="str">
            <v>TOO HD-110 DB 800W kék utazó hajszárító</v>
          </cell>
          <cell r="D241" t="str">
            <v>OK</v>
          </cell>
          <cell r="E241" t="str">
            <v>Rácz Zoltán</v>
          </cell>
          <cell r="F241">
            <v>114</v>
          </cell>
          <cell r="G241">
            <v>1880</v>
          </cell>
          <cell r="H241">
            <v>1994</v>
          </cell>
          <cell r="I241">
            <v>5</v>
          </cell>
          <cell r="J241">
            <v>5</v>
          </cell>
          <cell r="K241">
            <v>5</v>
          </cell>
          <cell r="L241">
            <v>398.8</v>
          </cell>
          <cell r="M241">
            <v>0</v>
          </cell>
          <cell r="N241">
            <v>2902007.78</v>
          </cell>
          <cell r="O241">
            <v>1455.37</v>
          </cell>
          <cell r="P241">
            <v>1889.14</v>
          </cell>
        </row>
        <row r="242">
          <cell r="B242">
            <v>419604</v>
          </cell>
          <cell r="C242" t="str">
            <v>TOO HD-120 BG 1000W barna hajszárító</v>
          </cell>
          <cell r="D242" t="str">
            <v>OK</v>
          </cell>
          <cell r="E242" t="str">
            <v>Rácz Zoltán</v>
          </cell>
          <cell r="F242">
            <v>378</v>
          </cell>
          <cell r="G242">
            <v>1600</v>
          </cell>
          <cell r="H242">
            <v>1978</v>
          </cell>
          <cell r="I242">
            <v>18</v>
          </cell>
          <cell r="J242">
            <v>18</v>
          </cell>
          <cell r="K242">
            <v>18</v>
          </cell>
          <cell r="L242">
            <v>109.88888888888889</v>
          </cell>
          <cell r="M242">
            <v>0</v>
          </cell>
          <cell r="N242">
            <v>3013661.02</v>
          </cell>
          <cell r="O242">
            <v>1523.59</v>
          </cell>
          <cell r="P242">
            <v>2204.1</v>
          </cell>
        </row>
        <row r="243">
          <cell r="B243">
            <v>419605</v>
          </cell>
          <cell r="C243" t="str">
            <v>TOO HD-130 BBR 1200W fekete hajszárító</v>
          </cell>
          <cell r="D243" t="str">
            <v>OK</v>
          </cell>
          <cell r="E243" t="str">
            <v>Rácz Zoltán</v>
          </cell>
          <cell r="F243">
            <v>625</v>
          </cell>
          <cell r="G243">
            <v>1360</v>
          </cell>
          <cell r="H243">
            <v>1986</v>
          </cell>
          <cell r="I243">
            <v>12</v>
          </cell>
          <cell r="J243">
            <v>12</v>
          </cell>
          <cell r="K243">
            <v>12</v>
          </cell>
          <cell r="L243">
            <v>165.5</v>
          </cell>
          <cell r="M243">
            <v>0</v>
          </cell>
          <cell r="N243">
            <v>3432304.5</v>
          </cell>
          <cell r="O243">
            <v>1728.25</v>
          </cell>
          <cell r="P243">
            <v>2519.06</v>
          </cell>
        </row>
        <row r="244">
          <cell r="B244">
            <v>419606</v>
          </cell>
          <cell r="C244" t="str">
            <v>TOO HD-140 PR 1600W összecsukható lila hajszárító ionizáló funkcióval</v>
          </cell>
          <cell r="D244" t="str">
            <v>OK</v>
          </cell>
          <cell r="E244" t="str">
            <v>Rácz Zoltán</v>
          </cell>
          <cell r="F244">
            <v>360</v>
          </cell>
          <cell r="G244">
            <v>240</v>
          </cell>
          <cell r="H244">
            <v>600</v>
          </cell>
          <cell r="I244">
            <v>0</v>
          </cell>
          <cell r="J244">
            <v>0</v>
          </cell>
          <cell r="K244">
            <v>0</v>
          </cell>
          <cell r="L244" t="e">
            <v>#DIV/0!</v>
          </cell>
          <cell r="M244">
            <v>0</v>
          </cell>
          <cell r="N244">
            <v>2046618.0000000002</v>
          </cell>
          <cell r="O244">
            <v>3411.03</v>
          </cell>
          <cell r="P244">
            <v>5038.74</v>
          </cell>
        </row>
        <row r="245">
          <cell r="B245">
            <v>419607</v>
          </cell>
          <cell r="C245" t="str">
            <v>TOO HD-150 DR 2200W bordó hajszárító AC motorral, ionizáló funkcióval</v>
          </cell>
          <cell r="D245" t="str">
            <v>OK</v>
          </cell>
          <cell r="E245" t="str">
            <v>Rácz Zoltán</v>
          </cell>
          <cell r="F245">
            <v>72</v>
          </cell>
          <cell r="G245">
            <v>1080</v>
          </cell>
          <cell r="H245">
            <v>1152</v>
          </cell>
          <cell r="I245">
            <v>0</v>
          </cell>
          <cell r="J245">
            <v>0</v>
          </cell>
          <cell r="K245">
            <v>0</v>
          </cell>
          <cell r="L245" t="e">
            <v>#DIV/0!</v>
          </cell>
          <cell r="M245">
            <v>0</v>
          </cell>
          <cell r="N245">
            <v>4139078.4</v>
          </cell>
          <cell r="O245">
            <v>3592.95</v>
          </cell>
          <cell r="P245">
            <v>5668.66</v>
          </cell>
        </row>
        <row r="246">
          <cell r="B246">
            <v>419608</v>
          </cell>
          <cell r="C246" t="str">
            <v>TOO HD-160 W 1300W fehér falra szerelhető hajszárító</v>
          </cell>
          <cell r="D246" t="str">
            <v>OK</v>
          </cell>
          <cell r="E246" t="str">
            <v>Rácz Zoltán</v>
          </cell>
          <cell r="F246">
            <v>120</v>
          </cell>
          <cell r="G246">
            <v>880</v>
          </cell>
          <cell r="H246">
            <v>1000</v>
          </cell>
          <cell r="I246">
            <v>0</v>
          </cell>
          <cell r="J246">
            <v>0</v>
          </cell>
          <cell r="K246">
            <v>0</v>
          </cell>
          <cell r="L246" t="e">
            <v>#DIV/0!</v>
          </cell>
          <cell r="M246">
            <v>0</v>
          </cell>
          <cell r="N246">
            <v>2910740</v>
          </cell>
          <cell r="O246">
            <v>2910.74</v>
          </cell>
          <cell r="P246">
            <v>5038.74</v>
          </cell>
        </row>
        <row r="247">
          <cell r="B247">
            <v>223388</v>
          </cell>
          <cell r="C247" t="str">
            <v>TOO HM-200-200 fehér tálas kézi mixer</v>
          </cell>
          <cell r="D247" t="str">
            <v>OK</v>
          </cell>
          <cell r="E247" t="str">
            <v>Rácz Zoltán</v>
          </cell>
          <cell r="F247">
            <v>41</v>
          </cell>
          <cell r="G247">
            <v>480</v>
          </cell>
          <cell r="H247">
            <v>558</v>
          </cell>
          <cell r="I247">
            <v>316</v>
          </cell>
          <cell r="J247">
            <v>56</v>
          </cell>
          <cell r="K247">
            <v>30</v>
          </cell>
          <cell r="L247">
            <v>1.7658227848101267</v>
          </cell>
          <cell r="M247">
            <v>44803</v>
          </cell>
          <cell r="N247">
            <v>2314584</v>
          </cell>
          <cell r="O247">
            <v>4148</v>
          </cell>
          <cell r="P247">
            <v>4959.92</v>
          </cell>
        </row>
        <row r="248">
          <cell r="B248">
            <v>253681</v>
          </cell>
          <cell r="C248" t="str">
            <v>TOO HM-300-300-O-S narancssárga konyhai robotgép</v>
          </cell>
          <cell r="D248" t="str">
            <v>OK</v>
          </cell>
          <cell r="E248" t="str">
            <v>Rácz Zoltán</v>
          </cell>
          <cell r="F248">
            <v>64</v>
          </cell>
          <cell r="G248">
            <v>560</v>
          </cell>
          <cell r="H248">
            <v>653</v>
          </cell>
          <cell r="I248">
            <v>171</v>
          </cell>
          <cell r="J248">
            <v>41</v>
          </cell>
          <cell r="K248">
            <v>17</v>
          </cell>
          <cell r="L248">
            <v>3.8187134502923978</v>
          </cell>
          <cell r="M248">
            <v>44803</v>
          </cell>
          <cell r="N248">
            <v>3189905</v>
          </cell>
          <cell r="O248">
            <v>4885</v>
          </cell>
          <cell r="P248">
            <v>5668.58</v>
          </cell>
        </row>
        <row r="249">
          <cell r="B249">
            <v>253682</v>
          </cell>
          <cell r="C249" t="str">
            <v>TOO HM-400-400-BS-S kék konyhai robotgép</v>
          </cell>
          <cell r="D249" t="str">
            <v>OK</v>
          </cell>
          <cell r="E249" t="str">
            <v>Rácz Zoltán</v>
          </cell>
          <cell r="F249">
            <v>19</v>
          </cell>
          <cell r="G249">
            <v>400</v>
          </cell>
          <cell r="H249">
            <v>452</v>
          </cell>
          <cell r="I249">
            <v>204</v>
          </cell>
          <cell r="J249">
            <v>28</v>
          </cell>
          <cell r="K249">
            <v>12</v>
          </cell>
          <cell r="L249">
            <v>2.215686274509804</v>
          </cell>
          <cell r="M249">
            <v>44783</v>
          </cell>
          <cell r="N249">
            <v>3224568</v>
          </cell>
          <cell r="O249">
            <v>7134</v>
          </cell>
          <cell r="P249">
            <v>7794.57</v>
          </cell>
        </row>
        <row r="250">
          <cell r="B250">
            <v>223392</v>
          </cell>
          <cell r="C250" t="str">
            <v>TOO HM-800-1 fehér konyhai robotgép szett</v>
          </cell>
          <cell r="D250" t="str">
            <v>NEM</v>
          </cell>
          <cell r="E250" t="str">
            <v>Rácz Zoltán</v>
          </cell>
          <cell r="F250">
            <v>0</v>
          </cell>
          <cell r="G250">
            <v>0</v>
          </cell>
          <cell r="H250">
            <v>1</v>
          </cell>
          <cell r="I250">
            <v>2</v>
          </cell>
          <cell r="J250">
            <v>0</v>
          </cell>
          <cell r="K250">
            <v>0</v>
          </cell>
          <cell r="L250">
            <v>0.5</v>
          </cell>
          <cell r="M250">
            <v>44750</v>
          </cell>
          <cell r="N250">
            <v>13495</v>
          </cell>
          <cell r="O250">
            <v>13495</v>
          </cell>
          <cell r="P250">
            <v>17543.5</v>
          </cell>
        </row>
        <row r="251">
          <cell r="B251">
            <v>259230</v>
          </cell>
          <cell r="C251" t="str">
            <v>TOO HMETER-200 fekete magasságmérő</v>
          </cell>
          <cell r="D251" t="str">
            <v>OK</v>
          </cell>
          <cell r="E251" t="str">
            <v>Rácz Zoltán</v>
          </cell>
          <cell r="F251">
            <v>683</v>
          </cell>
          <cell r="G251">
            <v>0</v>
          </cell>
          <cell r="H251">
            <v>837</v>
          </cell>
          <cell r="I251">
            <v>38</v>
          </cell>
          <cell r="J251">
            <v>12</v>
          </cell>
          <cell r="K251">
            <v>6</v>
          </cell>
          <cell r="L251">
            <v>22.026315789473685</v>
          </cell>
          <cell r="M251">
            <v>44750</v>
          </cell>
          <cell r="N251">
            <v>411804</v>
          </cell>
          <cell r="O251">
            <v>492</v>
          </cell>
          <cell r="P251">
            <v>629.29</v>
          </cell>
        </row>
        <row r="252">
          <cell r="B252">
            <v>369898</v>
          </cell>
          <cell r="C252" t="str">
            <v>TOO HMF 122-BL illóolaj párásító</v>
          </cell>
          <cell r="D252" t="str">
            <v>Fűtés</v>
          </cell>
          <cell r="E252" t="str">
            <v>Rácz Zoltán</v>
          </cell>
          <cell r="F252">
            <v>98</v>
          </cell>
          <cell r="G252">
            <v>720</v>
          </cell>
          <cell r="H252">
            <v>863</v>
          </cell>
          <cell r="I252">
            <v>127</v>
          </cell>
          <cell r="J252">
            <v>63</v>
          </cell>
          <cell r="K252">
            <v>29</v>
          </cell>
          <cell r="L252">
            <v>6.7952755905511815</v>
          </cell>
          <cell r="M252">
            <v>0</v>
          </cell>
          <cell r="N252">
            <v>4832800</v>
          </cell>
          <cell r="O252">
            <v>5600</v>
          </cell>
          <cell r="P252">
            <v>6298.58</v>
          </cell>
        </row>
        <row r="253">
          <cell r="B253">
            <v>369900</v>
          </cell>
          <cell r="C253" t="str">
            <v>TOO HMF AD 124-W illóolaj párásító</v>
          </cell>
          <cell r="D253" t="str">
            <v>Fűtés</v>
          </cell>
          <cell r="E253" t="str">
            <v>Rácz Zoltán</v>
          </cell>
          <cell r="F253">
            <v>501</v>
          </cell>
          <cell r="G253">
            <v>0</v>
          </cell>
          <cell r="H253">
            <v>574</v>
          </cell>
          <cell r="I253">
            <v>165</v>
          </cell>
          <cell r="J253">
            <v>71</v>
          </cell>
          <cell r="K253">
            <v>29</v>
          </cell>
          <cell r="L253">
            <v>3.478787878787879</v>
          </cell>
          <cell r="M253">
            <v>45393</v>
          </cell>
          <cell r="N253">
            <v>975800</v>
          </cell>
          <cell r="O253">
            <v>1700</v>
          </cell>
          <cell r="P253">
            <v>2519.06</v>
          </cell>
        </row>
        <row r="254">
          <cell r="B254">
            <v>224866</v>
          </cell>
          <cell r="C254" t="str">
            <v>TOO HMF-121BL kék ultrahangos párásító</v>
          </cell>
          <cell r="D254" t="str">
            <v>NEM</v>
          </cell>
          <cell r="E254" t="str">
            <v>Rácz Zoltán</v>
          </cell>
          <cell r="F254">
            <v>0</v>
          </cell>
          <cell r="G254">
            <v>0</v>
          </cell>
          <cell r="H254">
            <v>11</v>
          </cell>
          <cell r="I254">
            <v>17</v>
          </cell>
          <cell r="J254">
            <v>1</v>
          </cell>
          <cell r="K254">
            <v>0</v>
          </cell>
          <cell r="L254">
            <v>0.6470588235294118</v>
          </cell>
          <cell r="M254">
            <v>44750</v>
          </cell>
          <cell r="N254">
            <v>57233</v>
          </cell>
          <cell r="O254">
            <v>5203</v>
          </cell>
          <cell r="P254">
            <v>6928.5</v>
          </cell>
        </row>
        <row r="255">
          <cell r="B255">
            <v>307216</v>
          </cell>
          <cell r="C255" t="str">
            <v>TOO HMF-AD-118DK illóolaj párásító</v>
          </cell>
          <cell r="D255" t="str">
            <v>NEM</v>
          </cell>
          <cell r="E255" t="str">
            <v>Rácz Zoltán</v>
          </cell>
          <cell r="F255">
            <v>2</v>
          </cell>
          <cell r="G255">
            <v>0</v>
          </cell>
          <cell r="H255">
            <v>26</v>
          </cell>
          <cell r="I255">
            <v>178</v>
          </cell>
          <cell r="J255">
            <v>31</v>
          </cell>
          <cell r="K255">
            <v>13</v>
          </cell>
          <cell r="L255">
            <v>0.14606741573033707</v>
          </cell>
          <cell r="M255">
            <v>45449</v>
          </cell>
          <cell r="N255">
            <v>117832</v>
          </cell>
          <cell r="O255">
            <v>4532</v>
          </cell>
          <cell r="P255">
            <v>5891.6</v>
          </cell>
        </row>
        <row r="256">
          <cell r="B256">
            <v>307217</v>
          </cell>
          <cell r="C256" t="str">
            <v>TOO HMF-AD-119LT illóolaj párásító</v>
          </cell>
          <cell r="D256" t="str">
            <v>NEM</v>
          </cell>
          <cell r="E256" t="str">
            <v>Rácz Zoltán</v>
          </cell>
          <cell r="F256">
            <v>1</v>
          </cell>
          <cell r="G256">
            <v>0</v>
          </cell>
          <cell r="H256">
            <v>11</v>
          </cell>
          <cell r="I256">
            <v>69</v>
          </cell>
          <cell r="J256">
            <v>9</v>
          </cell>
          <cell r="K256">
            <v>2</v>
          </cell>
          <cell r="L256">
            <v>0.15942028985507245</v>
          </cell>
          <cell r="M256">
            <v>45449</v>
          </cell>
          <cell r="N256">
            <v>49852</v>
          </cell>
          <cell r="O256">
            <v>4532</v>
          </cell>
          <cell r="P256">
            <v>8230</v>
          </cell>
        </row>
        <row r="257">
          <cell r="B257">
            <v>307218</v>
          </cell>
          <cell r="C257" t="str">
            <v>TOO HMF-AD-120W ultrahangos illóolaj párásító</v>
          </cell>
          <cell r="D257" t="str">
            <v>Fűtés</v>
          </cell>
          <cell r="E257" t="str">
            <v>Rácz Zoltán</v>
          </cell>
          <cell r="F257">
            <v>3754</v>
          </cell>
          <cell r="G257">
            <v>0</v>
          </cell>
          <cell r="H257">
            <v>3842</v>
          </cell>
          <cell r="I257">
            <v>518</v>
          </cell>
          <cell r="J257">
            <v>110</v>
          </cell>
          <cell r="K257">
            <v>61</v>
          </cell>
          <cell r="L257">
            <v>7.416988416988417</v>
          </cell>
          <cell r="M257">
            <v>45166</v>
          </cell>
          <cell r="N257">
            <v>6554452</v>
          </cell>
          <cell r="O257">
            <v>1706</v>
          </cell>
          <cell r="P257">
            <v>2519.06</v>
          </cell>
        </row>
        <row r="258">
          <cell r="B258">
            <v>369899</v>
          </cell>
          <cell r="C258" t="str">
            <v>TOO HMF-AD-123-W aromaterápiás diffúzor és párásító lángefektussal</v>
          </cell>
          <cell r="D258" t="str">
            <v>Fűtés</v>
          </cell>
          <cell r="E258" t="str">
            <v>Rácz Zoltán</v>
          </cell>
          <cell r="F258">
            <v>300</v>
          </cell>
          <cell r="G258">
            <v>490</v>
          </cell>
          <cell r="H258">
            <v>838</v>
          </cell>
          <cell r="I258">
            <v>164</v>
          </cell>
          <cell r="J258">
            <v>117</v>
          </cell>
          <cell r="K258">
            <v>40</v>
          </cell>
          <cell r="L258">
            <v>5.1097560975609753</v>
          </cell>
          <cell r="M258">
            <v>0</v>
          </cell>
          <cell r="N258">
            <v>3112332</v>
          </cell>
          <cell r="O258">
            <v>3714</v>
          </cell>
          <cell r="P258">
            <v>3778.9</v>
          </cell>
        </row>
        <row r="259">
          <cell r="B259">
            <v>258854</v>
          </cell>
          <cell r="C259" t="str">
            <v>TOO HP-3H001-Z melegítő párna</v>
          </cell>
          <cell r="D259" t="str">
            <v>NEM</v>
          </cell>
          <cell r="E259" t="str">
            <v>Rácz Zoltán</v>
          </cell>
          <cell r="F259">
            <v>0</v>
          </cell>
          <cell r="G259">
            <v>0</v>
          </cell>
          <cell r="H259">
            <v>6</v>
          </cell>
          <cell r="I259">
            <v>9</v>
          </cell>
          <cell r="J259">
            <v>1</v>
          </cell>
          <cell r="K259">
            <v>0</v>
          </cell>
          <cell r="L259">
            <v>0.66666666666666663</v>
          </cell>
          <cell r="M259">
            <v>45021</v>
          </cell>
          <cell r="N259">
            <v>16200</v>
          </cell>
          <cell r="O259">
            <v>2700</v>
          </cell>
          <cell r="P259">
            <v>4959.92</v>
          </cell>
        </row>
        <row r="260">
          <cell r="B260">
            <v>352387</v>
          </cell>
          <cell r="C260" t="str">
            <v>TOO HP-3H002-Z elektromos melegítőpárna</v>
          </cell>
          <cell r="D260" t="str">
            <v>Fűtés</v>
          </cell>
          <cell r="E260" t="str">
            <v>Rácz Zoltán</v>
          </cell>
          <cell r="F260">
            <v>422</v>
          </cell>
          <cell r="G260">
            <v>320</v>
          </cell>
          <cell r="H260">
            <v>769</v>
          </cell>
          <cell r="I260">
            <v>161</v>
          </cell>
          <cell r="J260">
            <v>30</v>
          </cell>
          <cell r="K260">
            <v>18</v>
          </cell>
          <cell r="L260">
            <v>4.7763975155279503</v>
          </cell>
          <cell r="M260">
            <v>44993</v>
          </cell>
          <cell r="N260">
            <v>3898830</v>
          </cell>
          <cell r="O260">
            <v>5070</v>
          </cell>
          <cell r="P260">
            <v>5668.66</v>
          </cell>
        </row>
        <row r="261">
          <cell r="B261">
            <v>258855</v>
          </cell>
          <cell r="C261" t="str">
            <v>TOO HP-3H003-Q derékmelegítő párna</v>
          </cell>
          <cell r="D261" t="str">
            <v>Fűtés</v>
          </cell>
          <cell r="E261" t="str">
            <v>Rácz Zoltán</v>
          </cell>
          <cell r="F261">
            <v>661</v>
          </cell>
          <cell r="G261">
            <v>0</v>
          </cell>
          <cell r="H261">
            <v>685</v>
          </cell>
          <cell r="I261">
            <v>89</v>
          </cell>
          <cell r="J261">
            <v>18</v>
          </cell>
          <cell r="K261">
            <v>8</v>
          </cell>
          <cell r="L261">
            <v>7.6966292134831464</v>
          </cell>
          <cell r="M261">
            <v>45414</v>
          </cell>
          <cell r="N261">
            <v>2237210</v>
          </cell>
          <cell r="O261">
            <v>3266</v>
          </cell>
          <cell r="P261">
            <v>5038.74</v>
          </cell>
        </row>
        <row r="262">
          <cell r="B262">
            <v>258856</v>
          </cell>
          <cell r="C262" t="str">
            <v>TOO HP-6H002-Q melegítő párna</v>
          </cell>
          <cell r="D262" t="str">
            <v>Fűtés</v>
          </cell>
          <cell r="E262" t="str">
            <v>Rácz Zoltán</v>
          </cell>
          <cell r="F262">
            <v>727</v>
          </cell>
          <cell r="G262">
            <v>0</v>
          </cell>
          <cell r="H262">
            <v>754</v>
          </cell>
          <cell r="I262">
            <v>105</v>
          </cell>
          <cell r="J262">
            <v>24</v>
          </cell>
          <cell r="K262">
            <v>13</v>
          </cell>
          <cell r="L262">
            <v>7.1809523809523812</v>
          </cell>
          <cell r="M262">
            <v>44750</v>
          </cell>
          <cell r="N262">
            <v>2594514</v>
          </cell>
          <cell r="O262">
            <v>3441</v>
          </cell>
          <cell r="P262">
            <v>4408.82</v>
          </cell>
        </row>
        <row r="263">
          <cell r="B263">
            <v>326113</v>
          </cell>
          <cell r="C263" t="str">
            <v>TOO HS-103BRG hajsimító</v>
          </cell>
          <cell r="D263" t="str">
            <v>OK</v>
          </cell>
          <cell r="E263" t="str">
            <v>Rácz Zoltán</v>
          </cell>
          <cell r="F263">
            <v>550</v>
          </cell>
          <cell r="G263">
            <v>0</v>
          </cell>
          <cell r="H263">
            <v>610</v>
          </cell>
          <cell r="I263">
            <v>165</v>
          </cell>
          <cell r="J263">
            <v>58</v>
          </cell>
          <cell r="K263">
            <v>22</v>
          </cell>
          <cell r="L263">
            <v>3.6969696969696968</v>
          </cell>
          <cell r="M263">
            <v>44750</v>
          </cell>
          <cell r="N263">
            <v>1157780</v>
          </cell>
          <cell r="O263">
            <v>1898</v>
          </cell>
          <cell r="P263">
            <v>2479.61</v>
          </cell>
        </row>
        <row r="264">
          <cell r="B264">
            <v>307417</v>
          </cell>
          <cell r="C264" t="str">
            <v>TOO HS-106BG hajsimító</v>
          </cell>
          <cell r="D264" t="str">
            <v>OK</v>
          </cell>
          <cell r="E264" t="str">
            <v>Rácz Zoltán</v>
          </cell>
          <cell r="F264">
            <v>1236</v>
          </cell>
          <cell r="G264">
            <v>0</v>
          </cell>
          <cell r="H264">
            <v>1294</v>
          </cell>
          <cell r="I264">
            <v>301</v>
          </cell>
          <cell r="J264">
            <v>68</v>
          </cell>
          <cell r="K264">
            <v>24</v>
          </cell>
          <cell r="L264">
            <v>4.2990033222591366</v>
          </cell>
          <cell r="M264">
            <v>44750</v>
          </cell>
          <cell r="N264">
            <v>2314966</v>
          </cell>
          <cell r="O264">
            <v>1789</v>
          </cell>
          <cell r="P264">
            <v>2479.61</v>
          </cell>
        </row>
        <row r="265">
          <cell r="B265">
            <v>307416</v>
          </cell>
          <cell r="C265" t="str">
            <v>TOO HS-107BBL hajsimító</v>
          </cell>
          <cell r="D265" t="str">
            <v>OK</v>
          </cell>
          <cell r="E265" t="str">
            <v>Rácz Zoltán</v>
          </cell>
          <cell r="F265">
            <v>1233</v>
          </cell>
          <cell r="G265">
            <v>0</v>
          </cell>
          <cell r="H265">
            <v>1318</v>
          </cell>
          <cell r="I265">
            <v>254</v>
          </cell>
          <cell r="J265">
            <v>67</v>
          </cell>
          <cell r="K265">
            <v>28</v>
          </cell>
          <cell r="L265">
            <v>5.1889763779527556</v>
          </cell>
          <cell r="M265">
            <v>44750</v>
          </cell>
          <cell r="N265">
            <v>2060034</v>
          </cell>
          <cell r="O265">
            <v>1563</v>
          </cell>
          <cell r="P265">
            <v>2125.2800000000002</v>
          </cell>
        </row>
        <row r="266">
          <cell r="B266">
            <v>326998</v>
          </cell>
          <cell r="C266" t="str">
            <v>TOO IM-150-S jégkockakészítő</v>
          </cell>
          <cell r="D266" t="str">
            <v>OK</v>
          </cell>
          <cell r="E266" t="str">
            <v>Rácz Zoltán</v>
          </cell>
          <cell r="F266">
            <v>44</v>
          </cell>
          <cell r="G266">
            <v>280</v>
          </cell>
          <cell r="H266">
            <v>354</v>
          </cell>
          <cell r="I266">
            <v>256</v>
          </cell>
          <cell r="J266">
            <v>38</v>
          </cell>
          <cell r="K266">
            <v>2</v>
          </cell>
          <cell r="L266">
            <v>1.3828125</v>
          </cell>
          <cell r="M266">
            <v>44750</v>
          </cell>
          <cell r="N266">
            <v>10153074</v>
          </cell>
          <cell r="O266">
            <v>28681</v>
          </cell>
          <cell r="P266">
            <v>34645.040000000001</v>
          </cell>
        </row>
        <row r="267">
          <cell r="B267">
            <v>299487</v>
          </cell>
          <cell r="C267" t="str">
            <v>TOO IR-103BL-2200W kék-fehér vezeték nélküli gőzölős vasaló</v>
          </cell>
          <cell r="D267" t="str">
            <v>OK</v>
          </cell>
          <cell r="E267" t="str">
            <v>Rácz Zoltán</v>
          </cell>
          <cell r="F267">
            <v>41</v>
          </cell>
          <cell r="G267">
            <v>1200</v>
          </cell>
          <cell r="H267">
            <v>1318</v>
          </cell>
          <cell r="I267">
            <v>245</v>
          </cell>
          <cell r="J267">
            <v>57</v>
          </cell>
          <cell r="K267">
            <v>16</v>
          </cell>
          <cell r="L267">
            <v>5.3795918367346935</v>
          </cell>
          <cell r="M267">
            <v>44750</v>
          </cell>
          <cell r="N267">
            <v>5013672</v>
          </cell>
          <cell r="O267">
            <v>3804</v>
          </cell>
          <cell r="P267">
            <v>4959.92</v>
          </cell>
        </row>
        <row r="268">
          <cell r="B268">
            <v>299490</v>
          </cell>
          <cell r="C268" t="str">
            <v>TOO IR-104PB-2200W lila-fekete gőzölős vasaló</v>
          </cell>
          <cell r="D268" t="str">
            <v>OK</v>
          </cell>
          <cell r="E268" t="str">
            <v>Rácz Zoltán</v>
          </cell>
          <cell r="F268">
            <v>243</v>
          </cell>
          <cell r="G268">
            <v>720</v>
          </cell>
          <cell r="H268">
            <v>1029</v>
          </cell>
          <cell r="I268">
            <v>400</v>
          </cell>
          <cell r="J268">
            <v>89</v>
          </cell>
          <cell r="K268">
            <v>30</v>
          </cell>
          <cell r="L268">
            <v>2.5724999999999998</v>
          </cell>
          <cell r="M268">
            <v>44750</v>
          </cell>
          <cell r="N268">
            <v>3653979</v>
          </cell>
          <cell r="O268">
            <v>3551</v>
          </cell>
          <cell r="P268">
            <v>4605.59</v>
          </cell>
        </row>
        <row r="269">
          <cell r="B269">
            <v>299488</v>
          </cell>
          <cell r="C269" t="str">
            <v>TOO IR-105PB-2200W fekete-lila gőzölős vasaló</v>
          </cell>
          <cell r="D269" t="str">
            <v>OK</v>
          </cell>
          <cell r="E269" t="str">
            <v>Rácz Zoltán</v>
          </cell>
          <cell r="F269">
            <v>86</v>
          </cell>
          <cell r="G269">
            <v>750</v>
          </cell>
          <cell r="H269">
            <v>912</v>
          </cell>
          <cell r="I269">
            <v>126</v>
          </cell>
          <cell r="J269">
            <v>42</v>
          </cell>
          <cell r="K269">
            <v>10</v>
          </cell>
          <cell r="L269">
            <v>7.2380952380952381</v>
          </cell>
          <cell r="M269">
            <v>44750</v>
          </cell>
          <cell r="N269">
            <v>5032416</v>
          </cell>
          <cell r="O269">
            <v>5518</v>
          </cell>
          <cell r="P269">
            <v>5668.58</v>
          </cell>
        </row>
        <row r="270">
          <cell r="B270">
            <v>299489</v>
          </cell>
          <cell r="C270" t="str">
            <v>TOO IR-106BL-2200W kék-fehér gőzölős vasaló</v>
          </cell>
          <cell r="D270" t="str">
            <v>OK</v>
          </cell>
          <cell r="E270" t="str">
            <v>Rácz Zoltán</v>
          </cell>
          <cell r="F270">
            <v>736</v>
          </cell>
          <cell r="G270">
            <v>0</v>
          </cell>
          <cell r="H270">
            <v>809</v>
          </cell>
          <cell r="I270">
            <v>460</v>
          </cell>
          <cell r="J270">
            <v>129</v>
          </cell>
          <cell r="K270">
            <v>35</v>
          </cell>
          <cell r="L270">
            <v>1.758695652173913</v>
          </cell>
          <cell r="M270">
            <v>44750</v>
          </cell>
          <cell r="N270">
            <v>2227986</v>
          </cell>
          <cell r="O270">
            <v>2754</v>
          </cell>
          <cell r="P270">
            <v>3463.94</v>
          </cell>
        </row>
        <row r="271">
          <cell r="B271">
            <v>238370</v>
          </cell>
          <cell r="C271" t="str">
            <v>TOO IR-121-Y 1400W sárga gőzölős vasaló</v>
          </cell>
          <cell r="D271" t="str">
            <v>OK</v>
          </cell>
          <cell r="E271" t="str">
            <v>Rácz Zoltán</v>
          </cell>
          <cell r="F271">
            <v>122</v>
          </cell>
          <cell r="G271">
            <v>1436</v>
          </cell>
          <cell r="H271">
            <v>1668</v>
          </cell>
          <cell r="I271">
            <v>902</v>
          </cell>
          <cell r="J271">
            <v>262</v>
          </cell>
          <cell r="K271">
            <v>109</v>
          </cell>
          <cell r="L271">
            <v>1.8492239467849223</v>
          </cell>
          <cell r="M271">
            <v>44750</v>
          </cell>
          <cell r="N271">
            <v>3336000</v>
          </cell>
          <cell r="O271">
            <v>2000</v>
          </cell>
          <cell r="P271">
            <v>2519.06</v>
          </cell>
        </row>
        <row r="272">
          <cell r="B272">
            <v>238371</v>
          </cell>
          <cell r="C272" t="str">
            <v>TOO IR-343-BL 2000W kék gőzölős vasaló</v>
          </cell>
          <cell r="D272" t="str">
            <v>OK</v>
          </cell>
          <cell r="E272" t="str">
            <v>Rácz Zoltán</v>
          </cell>
          <cell r="F272">
            <v>95</v>
          </cell>
          <cell r="G272">
            <v>1480</v>
          </cell>
          <cell r="H272">
            <v>1641</v>
          </cell>
          <cell r="I272">
            <v>656</v>
          </cell>
          <cell r="J272">
            <v>199</v>
          </cell>
          <cell r="K272">
            <v>61</v>
          </cell>
          <cell r="L272">
            <v>2.5015243902439024</v>
          </cell>
          <cell r="M272">
            <v>44750</v>
          </cell>
          <cell r="N272">
            <v>3803838</v>
          </cell>
          <cell r="O272">
            <v>2318</v>
          </cell>
          <cell r="P272">
            <v>2834.02</v>
          </cell>
        </row>
        <row r="273">
          <cell r="B273">
            <v>259236</v>
          </cell>
          <cell r="C273" t="str">
            <v>TOO KBSC-100-B kék mechanikus konyhai mérleg</v>
          </cell>
          <cell r="D273" t="str">
            <v>OK</v>
          </cell>
          <cell r="E273" t="str">
            <v>Rácz Zoltán</v>
          </cell>
          <cell r="F273">
            <v>149</v>
          </cell>
          <cell r="G273">
            <v>0</v>
          </cell>
          <cell r="H273">
            <v>282</v>
          </cell>
          <cell r="I273">
            <v>141</v>
          </cell>
          <cell r="J273">
            <v>30</v>
          </cell>
          <cell r="K273">
            <v>15</v>
          </cell>
          <cell r="L273">
            <v>2</v>
          </cell>
          <cell r="M273">
            <v>44750</v>
          </cell>
          <cell r="N273">
            <v>194016</v>
          </cell>
          <cell r="O273">
            <v>688</v>
          </cell>
          <cell r="P273">
            <v>944.25</v>
          </cell>
        </row>
        <row r="274">
          <cell r="B274">
            <v>259237</v>
          </cell>
          <cell r="C274" t="str">
            <v>TOO KBSC-100-Y zöld mechanikus konyhai mérleg</v>
          </cell>
          <cell r="D274" t="str">
            <v>OK</v>
          </cell>
          <cell r="E274" t="str">
            <v>Rácz Zoltán</v>
          </cell>
          <cell r="F274">
            <v>436</v>
          </cell>
          <cell r="G274">
            <v>0</v>
          </cell>
          <cell r="H274">
            <v>494</v>
          </cell>
          <cell r="I274">
            <v>201</v>
          </cell>
          <cell r="J274">
            <v>38</v>
          </cell>
          <cell r="K274">
            <v>12</v>
          </cell>
          <cell r="L274">
            <v>2.4577114427860698</v>
          </cell>
          <cell r="M274">
            <v>44750</v>
          </cell>
          <cell r="N274">
            <v>339872</v>
          </cell>
          <cell r="O274">
            <v>688</v>
          </cell>
          <cell r="P274">
            <v>944.25</v>
          </cell>
        </row>
        <row r="275">
          <cell r="B275">
            <v>259227</v>
          </cell>
          <cell r="C275" t="str">
            <v>TOO KBSC-300-G zöld tálas konyhai mérleg</v>
          </cell>
          <cell r="D275" t="str">
            <v>OK</v>
          </cell>
          <cell r="E275" t="str">
            <v>Rácz Zoltán</v>
          </cell>
          <cell r="F275">
            <v>54</v>
          </cell>
          <cell r="G275">
            <v>0</v>
          </cell>
          <cell r="H275">
            <v>126</v>
          </cell>
          <cell r="I275">
            <v>106</v>
          </cell>
          <cell r="J275">
            <v>38</v>
          </cell>
          <cell r="K275">
            <v>14</v>
          </cell>
          <cell r="L275">
            <v>1.1886792452830188</v>
          </cell>
          <cell r="M275">
            <v>44750</v>
          </cell>
          <cell r="N275">
            <v>156366</v>
          </cell>
          <cell r="O275">
            <v>1241</v>
          </cell>
          <cell r="P275">
            <v>1770.95</v>
          </cell>
        </row>
        <row r="276">
          <cell r="B276">
            <v>259226</v>
          </cell>
          <cell r="C276" t="str">
            <v>TOO KBSC-300-P lila tálas konyhai mérleg</v>
          </cell>
          <cell r="D276" t="str">
            <v>OK</v>
          </cell>
          <cell r="E276" t="str">
            <v>Rácz Zoltán</v>
          </cell>
          <cell r="F276">
            <v>185</v>
          </cell>
          <cell r="G276">
            <v>0</v>
          </cell>
          <cell r="H276">
            <v>251</v>
          </cell>
          <cell r="I276">
            <v>125</v>
          </cell>
          <cell r="J276">
            <v>43</v>
          </cell>
          <cell r="K276">
            <v>10</v>
          </cell>
          <cell r="L276">
            <v>2.008</v>
          </cell>
          <cell r="M276">
            <v>44750</v>
          </cell>
          <cell r="N276">
            <v>311491</v>
          </cell>
          <cell r="O276">
            <v>1241</v>
          </cell>
          <cell r="P276">
            <v>1770.95</v>
          </cell>
        </row>
        <row r="277">
          <cell r="B277">
            <v>259228</v>
          </cell>
          <cell r="C277" t="str">
            <v>TOO KBSC-300-R piros tálas konyhai mérleg</v>
          </cell>
          <cell r="D277" t="str">
            <v>OK</v>
          </cell>
          <cell r="E277" t="str">
            <v>Rácz Zoltán</v>
          </cell>
          <cell r="F277">
            <v>133</v>
          </cell>
          <cell r="G277">
            <v>0</v>
          </cell>
          <cell r="H277">
            <v>198</v>
          </cell>
          <cell r="I277">
            <v>113</v>
          </cell>
          <cell r="J277">
            <v>27</v>
          </cell>
          <cell r="K277">
            <v>10</v>
          </cell>
          <cell r="L277">
            <v>1.752212389380531</v>
          </cell>
          <cell r="M277">
            <v>44750</v>
          </cell>
          <cell r="N277">
            <v>245718</v>
          </cell>
          <cell r="O277">
            <v>1241</v>
          </cell>
          <cell r="P277">
            <v>1770.95</v>
          </cell>
        </row>
        <row r="278">
          <cell r="B278">
            <v>326992</v>
          </cell>
          <cell r="C278" t="str">
            <v>TOO KE-501-B 1,8L-es fekete vízforraló</v>
          </cell>
          <cell r="D278" t="str">
            <v>OK</v>
          </cell>
          <cell r="E278" t="str">
            <v>Rácz Zoltán</v>
          </cell>
          <cell r="F278">
            <v>116</v>
          </cell>
          <cell r="G278">
            <v>288</v>
          </cell>
          <cell r="H278">
            <v>445</v>
          </cell>
          <cell r="I278">
            <v>851</v>
          </cell>
          <cell r="J278">
            <v>311</v>
          </cell>
          <cell r="K278">
            <v>165</v>
          </cell>
          <cell r="L278">
            <v>0.52291421856639253</v>
          </cell>
          <cell r="M278">
            <v>44750</v>
          </cell>
          <cell r="N278">
            <v>978555</v>
          </cell>
          <cell r="O278">
            <v>2199</v>
          </cell>
          <cell r="P278">
            <v>2834.02</v>
          </cell>
        </row>
        <row r="279">
          <cell r="B279">
            <v>326994</v>
          </cell>
          <cell r="C279" t="str">
            <v>TOO KE-501-R 1,8L-es piros vízforraló</v>
          </cell>
          <cell r="D279" t="str">
            <v>OK</v>
          </cell>
          <cell r="E279" t="str">
            <v>Rácz Zoltán</v>
          </cell>
          <cell r="F279">
            <v>78</v>
          </cell>
          <cell r="G279">
            <v>432</v>
          </cell>
          <cell r="H279">
            <v>563</v>
          </cell>
          <cell r="I279">
            <v>688</v>
          </cell>
          <cell r="J279">
            <v>111</v>
          </cell>
          <cell r="K279">
            <v>44</v>
          </cell>
          <cell r="L279">
            <v>0.8183139534883721</v>
          </cell>
          <cell r="M279">
            <v>44750</v>
          </cell>
          <cell r="N279">
            <v>1149083</v>
          </cell>
          <cell r="O279">
            <v>2041</v>
          </cell>
          <cell r="P279">
            <v>2834.02</v>
          </cell>
        </row>
        <row r="280">
          <cell r="B280">
            <v>326993</v>
          </cell>
          <cell r="C280" t="str">
            <v>TOO KE-501-S 1,8L-es ezüst vízforraló</v>
          </cell>
          <cell r="D280" t="str">
            <v>OK</v>
          </cell>
          <cell r="E280" t="str">
            <v>Rácz Zoltán</v>
          </cell>
          <cell r="F280">
            <v>46</v>
          </cell>
          <cell r="G280">
            <v>432</v>
          </cell>
          <cell r="H280">
            <v>512</v>
          </cell>
          <cell r="I280">
            <v>1417</v>
          </cell>
          <cell r="J280">
            <v>227</v>
          </cell>
          <cell r="K280">
            <v>82</v>
          </cell>
          <cell r="L280">
            <v>0.36132674664784759</v>
          </cell>
          <cell r="M280">
            <v>44750</v>
          </cell>
          <cell r="N280">
            <v>904192</v>
          </cell>
          <cell r="O280">
            <v>1766</v>
          </cell>
          <cell r="P280">
            <v>2834.02</v>
          </cell>
        </row>
        <row r="281">
          <cell r="B281">
            <v>326995</v>
          </cell>
          <cell r="C281" t="str">
            <v>TOO KE-501-W 1,8L-es krém vízforraló</v>
          </cell>
          <cell r="D281" t="str">
            <v>OK</v>
          </cell>
          <cell r="E281" t="str">
            <v>Rácz Zoltán</v>
          </cell>
          <cell r="F281">
            <v>197</v>
          </cell>
          <cell r="G281">
            <v>288</v>
          </cell>
          <cell r="H281">
            <v>515</v>
          </cell>
          <cell r="I281">
            <v>784</v>
          </cell>
          <cell r="J281">
            <v>329</v>
          </cell>
          <cell r="K281">
            <v>175</v>
          </cell>
          <cell r="L281">
            <v>0.65688775510204078</v>
          </cell>
          <cell r="M281">
            <v>44750</v>
          </cell>
          <cell r="N281">
            <v>1132485</v>
          </cell>
          <cell r="O281">
            <v>2199</v>
          </cell>
          <cell r="P281">
            <v>2834.02</v>
          </cell>
        </row>
        <row r="282">
          <cell r="B282">
            <v>223399</v>
          </cell>
          <cell r="C282" t="str">
            <v>TOO KE-511 1,7L-es inox vízforraló</v>
          </cell>
          <cell r="D282" t="str">
            <v>NEM</v>
          </cell>
          <cell r="E282" t="str">
            <v>Rácz Zoltán</v>
          </cell>
          <cell r="F282">
            <v>0</v>
          </cell>
          <cell r="G282">
            <v>0</v>
          </cell>
          <cell r="H282" t="e">
            <v>#N/A</v>
          </cell>
          <cell r="I282">
            <v>8</v>
          </cell>
          <cell r="J282">
            <v>2</v>
          </cell>
          <cell r="K282">
            <v>2</v>
          </cell>
          <cell r="L282" t="e">
            <v>#N/A</v>
          </cell>
          <cell r="M282">
            <v>44750</v>
          </cell>
          <cell r="N282" t="e">
            <v>#N/A</v>
          </cell>
          <cell r="O282">
            <v>3996</v>
          </cell>
          <cell r="P282">
            <v>5164.71</v>
          </cell>
        </row>
        <row r="283">
          <cell r="B283">
            <v>326996</v>
          </cell>
          <cell r="C283" t="str">
            <v>TOO KE-521-BGY 2L-es fekete-szürke vízforraló</v>
          </cell>
          <cell r="D283" t="str">
            <v>NEM</v>
          </cell>
          <cell r="E283" t="str">
            <v>Rácz Zoltán</v>
          </cell>
          <cell r="F283">
            <v>0</v>
          </cell>
          <cell r="G283">
            <v>0</v>
          </cell>
          <cell r="H283">
            <v>1</v>
          </cell>
          <cell r="I283">
            <v>12</v>
          </cell>
          <cell r="J283">
            <v>1</v>
          </cell>
          <cell r="K283">
            <v>0</v>
          </cell>
          <cell r="L283">
            <v>8.3333333333333329E-2</v>
          </cell>
          <cell r="M283">
            <v>44750</v>
          </cell>
          <cell r="N283">
            <v>2636</v>
          </cell>
          <cell r="O283">
            <v>2636</v>
          </cell>
          <cell r="P283">
            <v>3550.54</v>
          </cell>
        </row>
        <row r="284">
          <cell r="B284">
            <v>365354</v>
          </cell>
          <cell r="C284" t="str">
            <v>TOO KE-521-W 2L-es fehér vízforraló</v>
          </cell>
          <cell r="D284" t="str">
            <v>OK</v>
          </cell>
          <cell r="E284" t="str">
            <v>Rácz Zoltán</v>
          </cell>
          <cell r="F284">
            <v>60</v>
          </cell>
          <cell r="G284">
            <v>576</v>
          </cell>
          <cell r="H284">
            <v>674</v>
          </cell>
          <cell r="I284">
            <v>574</v>
          </cell>
          <cell r="J284">
            <v>171</v>
          </cell>
          <cell r="K284">
            <v>32</v>
          </cell>
          <cell r="L284">
            <v>1.1742160278745644</v>
          </cell>
          <cell r="M284">
            <v>0</v>
          </cell>
          <cell r="N284">
            <v>1625014</v>
          </cell>
          <cell r="O284">
            <v>2411</v>
          </cell>
          <cell r="P284">
            <v>2834.02</v>
          </cell>
        </row>
        <row r="285">
          <cell r="B285">
            <v>403332</v>
          </cell>
          <cell r="C285" t="str">
            <v>TOO KE-600 1,8L-es ezüst vízforraló</v>
          </cell>
          <cell r="D285" t="str">
            <v>OK</v>
          </cell>
          <cell r="E285" t="str">
            <v>Rácz Zoltán</v>
          </cell>
          <cell r="F285">
            <v>104</v>
          </cell>
          <cell r="G285">
            <v>336</v>
          </cell>
          <cell r="H285">
            <v>518</v>
          </cell>
          <cell r="I285">
            <v>397</v>
          </cell>
          <cell r="J285">
            <v>397</v>
          </cell>
          <cell r="K285">
            <v>253</v>
          </cell>
          <cell r="L285">
            <v>1.3047858942065491</v>
          </cell>
          <cell r="M285">
            <v>0</v>
          </cell>
          <cell r="N285">
            <v>868836.22</v>
          </cell>
          <cell r="O285">
            <v>1677.29</v>
          </cell>
          <cell r="P285">
            <v>2204.09</v>
          </cell>
        </row>
        <row r="286">
          <cell r="B286">
            <v>403333</v>
          </cell>
          <cell r="C286" t="str">
            <v>TOO KE-610 1,8L-es ezüst vízforraló</v>
          </cell>
          <cell r="D286" t="str">
            <v>OK</v>
          </cell>
          <cell r="E286" t="str">
            <v>Rácz Zoltán</v>
          </cell>
          <cell r="F286">
            <v>193</v>
          </cell>
          <cell r="G286">
            <v>588</v>
          </cell>
          <cell r="H286">
            <v>810</v>
          </cell>
          <cell r="I286">
            <v>161</v>
          </cell>
          <cell r="J286">
            <v>161</v>
          </cell>
          <cell r="K286">
            <v>103</v>
          </cell>
          <cell r="L286">
            <v>5.0310559006211184</v>
          </cell>
          <cell r="M286">
            <v>0</v>
          </cell>
          <cell r="N286">
            <v>1676878.2</v>
          </cell>
          <cell r="O286">
            <v>2070.2199999999998</v>
          </cell>
          <cell r="P286">
            <v>2519.06</v>
          </cell>
        </row>
        <row r="287">
          <cell r="B287">
            <v>403334</v>
          </cell>
          <cell r="C287" t="str">
            <v>TOO KE-700 1,8L-es kék vízforraló</v>
          </cell>
          <cell r="D287" t="str">
            <v>OK</v>
          </cell>
          <cell r="E287" t="str">
            <v>Rácz Zoltán</v>
          </cell>
          <cell r="F287">
            <v>53</v>
          </cell>
          <cell r="G287">
            <v>816</v>
          </cell>
          <cell r="H287">
            <v>928</v>
          </cell>
          <cell r="I287">
            <v>75</v>
          </cell>
          <cell r="J287">
            <v>75</v>
          </cell>
          <cell r="K287">
            <v>36</v>
          </cell>
          <cell r="L287">
            <v>12.373333333333333</v>
          </cell>
          <cell r="M287">
            <v>0</v>
          </cell>
          <cell r="N287">
            <v>1964705.92</v>
          </cell>
          <cell r="O287">
            <v>2117.14</v>
          </cell>
          <cell r="P287">
            <v>3148.98</v>
          </cell>
        </row>
        <row r="288">
          <cell r="B288">
            <v>403335</v>
          </cell>
          <cell r="C288" t="str">
            <v>TOO KE-710 0,8L-es fekete prémium vízforraló</v>
          </cell>
          <cell r="D288" t="str">
            <v>OK</v>
          </cell>
          <cell r="E288" t="str">
            <v>Rácz Zoltán</v>
          </cell>
          <cell r="F288">
            <v>103</v>
          </cell>
          <cell r="G288">
            <v>700</v>
          </cell>
          <cell r="H288">
            <v>860</v>
          </cell>
          <cell r="I288">
            <v>126</v>
          </cell>
          <cell r="J288">
            <v>126</v>
          </cell>
          <cell r="K288">
            <v>74</v>
          </cell>
          <cell r="L288">
            <v>6.8253968253968251</v>
          </cell>
          <cell r="M288">
            <v>0</v>
          </cell>
          <cell r="N288">
            <v>1820740.4</v>
          </cell>
          <cell r="O288">
            <v>2117.14</v>
          </cell>
          <cell r="P288">
            <v>3148.98</v>
          </cell>
        </row>
        <row r="289">
          <cell r="B289">
            <v>403336</v>
          </cell>
          <cell r="C289" t="str">
            <v>TOO KE-800 1,8L-es fekete üveg vízforraló</v>
          </cell>
          <cell r="D289" t="str">
            <v>OK</v>
          </cell>
          <cell r="E289" t="str">
            <v>Rácz Zoltán</v>
          </cell>
          <cell r="F289">
            <v>203</v>
          </cell>
          <cell r="G289">
            <v>576</v>
          </cell>
          <cell r="H289">
            <v>847</v>
          </cell>
          <cell r="I289">
            <v>151</v>
          </cell>
          <cell r="J289">
            <v>151</v>
          </cell>
          <cell r="K289">
            <v>73</v>
          </cell>
          <cell r="L289">
            <v>5.6092715231788075</v>
          </cell>
          <cell r="M289">
            <v>0</v>
          </cell>
          <cell r="N289">
            <v>2131001.1800000002</v>
          </cell>
          <cell r="O289">
            <v>2515.94</v>
          </cell>
          <cell r="P289">
            <v>3463.94</v>
          </cell>
        </row>
        <row r="290">
          <cell r="B290">
            <v>403337</v>
          </cell>
          <cell r="C290" t="str">
            <v>TOO KE-810 1,8L-es ezüst üveg vízforraló</v>
          </cell>
          <cell r="D290" t="str">
            <v>OK</v>
          </cell>
          <cell r="E290" t="str">
            <v>Rácz Zoltán</v>
          </cell>
          <cell r="F290">
            <v>56</v>
          </cell>
          <cell r="G290">
            <v>804</v>
          </cell>
          <cell r="H290">
            <v>920</v>
          </cell>
          <cell r="I290">
            <v>72</v>
          </cell>
          <cell r="J290">
            <v>72</v>
          </cell>
          <cell r="K290">
            <v>50</v>
          </cell>
          <cell r="L290">
            <v>12.777777777777779</v>
          </cell>
          <cell r="M290">
            <v>0</v>
          </cell>
          <cell r="N290">
            <v>2681551.6</v>
          </cell>
          <cell r="O290">
            <v>2914.73</v>
          </cell>
          <cell r="P290">
            <v>3778.9</v>
          </cell>
        </row>
        <row r="291">
          <cell r="B291">
            <v>403338</v>
          </cell>
          <cell r="C291" t="str">
            <v>TOO KE-820 1,7L-es piros prémium üveg vízforraló</v>
          </cell>
          <cell r="D291" t="str">
            <v>OK</v>
          </cell>
          <cell r="E291" t="str">
            <v>Rácz Zoltán</v>
          </cell>
          <cell r="F291">
            <v>106</v>
          </cell>
          <cell r="G291">
            <v>804</v>
          </cell>
          <cell r="H291">
            <v>962</v>
          </cell>
          <cell r="I291">
            <v>32</v>
          </cell>
          <cell r="J291">
            <v>32</v>
          </cell>
          <cell r="K291">
            <v>11</v>
          </cell>
          <cell r="L291">
            <v>30.0625</v>
          </cell>
          <cell r="M291">
            <v>0</v>
          </cell>
          <cell r="N291">
            <v>2516245.6799999997</v>
          </cell>
          <cell r="O291">
            <v>2615.64</v>
          </cell>
          <cell r="P291">
            <v>3778.9</v>
          </cell>
        </row>
        <row r="292">
          <cell r="B292">
            <v>403339</v>
          </cell>
          <cell r="C292" t="str">
            <v>TOO KE-830 1,8 L-es LED-es prémium üveg vízforraló</v>
          </cell>
          <cell r="D292" t="str">
            <v>OK</v>
          </cell>
          <cell r="E292" t="str">
            <v>Rácz Zoltán</v>
          </cell>
          <cell r="F292">
            <v>96</v>
          </cell>
          <cell r="G292">
            <v>600</v>
          </cell>
          <cell r="H292">
            <v>761</v>
          </cell>
          <cell r="I292">
            <v>31</v>
          </cell>
          <cell r="J292">
            <v>31</v>
          </cell>
          <cell r="K292">
            <v>14</v>
          </cell>
          <cell r="L292">
            <v>24.548387096774192</v>
          </cell>
          <cell r="M292">
            <v>0</v>
          </cell>
          <cell r="N292">
            <v>4003308.99</v>
          </cell>
          <cell r="O292">
            <v>5260.59</v>
          </cell>
          <cell r="P292">
            <v>6928.5</v>
          </cell>
        </row>
        <row r="293">
          <cell r="B293">
            <v>371467</v>
          </cell>
          <cell r="C293" t="str">
            <v>TOO kék hátizsák</v>
          </cell>
          <cell r="D293" t="str">
            <v>X</v>
          </cell>
          <cell r="E293" t="str">
            <v>Várnagy Rita</v>
          </cell>
          <cell r="F293">
            <v>194</v>
          </cell>
          <cell r="G293">
            <v>0</v>
          </cell>
          <cell r="H293">
            <v>259</v>
          </cell>
          <cell r="I293">
            <v>29</v>
          </cell>
          <cell r="J293">
            <v>11</v>
          </cell>
          <cell r="K293">
            <v>3</v>
          </cell>
          <cell r="L293">
            <v>8.931034482758621</v>
          </cell>
          <cell r="M293">
            <v>45058</v>
          </cell>
          <cell r="N293">
            <v>879305</v>
          </cell>
          <cell r="O293">
            <v>3395</v>
          </cell>
          <cell r="P293">
            <v>3778.9</v>
          </cell>
        </row>
        <row r="294">
          <cell r="B294">
            <v>371518</v>
          </cell>
          <cell r="C294" t="str">
            <v>TOO kék hátizsák</v>
          </cell>
          <cell r="D294" t="str">
            <v>X</v>
          </cell>
          <cell r="E294" t="str">
            <v>Várnagy Rita</v>
          </cell>
          <cell r="F294">
            <v>181</v>
          </cell>
          <cell r="G294">
            <v>0</v>
          </cell>
          <cell r="H294">
            <v>249</v>
          </cell>
          <cell r="I294">
            <v>33</v>
          </cell>
          <cell r="J294">
            <v>16</v>
          </cell>
          <cell r="K294">
            <v>1</v>
          </cell>
          <cell r="L294">
            <v>7.5454545454545459</v>
          </cell>
          <cell r="M294">
            <v>45058</v>
          </cell>
          <cell r="N294">
            <v>658854</v>
          </cell>
          <cell r="O294">
            <v>2646</v>
          </cell>
          <cell r="P294">
            <v>3148.98</v>
          </cell>
        </row>
        <row r="295">
          <cell r="B295">
            <v>258147</v>
          </cell>
          <cell r="C295" t="str">
            <v>TOO KSC-111-P rózsaszín elektronikus konyhai mérleg</v>
          </cell>
          <cell r="D295" t="str">
            <v>OK</v>
          </cell>
          <cell r="E295" t="str">
            <v>Rácz Zoltán</v>
          </cell>
          <cell r="F295">
            <v>364</v>
          </cell>
          <cell r="G295">
            <v>0</v>
          </cell>
          <cell r="H295">
            <v>398</v>
          </cell>
          <cell r="I295">
            <v>216</v>
          </cell>
          <cell r="J295">
            <v>61</v>
          </cell>
          <cell r="K295">
            <v>24</v>
          </cell>
          <cell r="L295">
            <v>1.8425925925925926</v>
          </cell>
          <cell r="M295">
            <v>44750</v>
          </cell>
          <cell r="N295">
            <v>442178</v>
          </cell>
          <cell r="O295">
            <v>1111</v>
          </cell>
          <cell r="P295">
            <v>1574.18</v>
          </cell>
        </row>
        <row r="296">
          <cell r="B296">
            <v>258145</v>
          </cell>
          <cell r="C296" t="str">
            <v>TOO KSC-111-W fehér elektronikus konyhai mérleg</v>
          </cell>
          <cell r="D296" t="str">
            <v>NEM</v>
          </cell>
          <cell r="E296" t="str">
            <v>Rácz Zoltán</v>
          </cell>
          <cell r="F296">
            <v>0</v>
          </cell>
          <cell r="G296">
            <v>0</v>
          </cell>
          <cell r="H296">
            <v>12</v>
          </cell>
          <cell r="I296">
            <v>39</v>
          </cell>
          <cell r="J296">
            <v>6</v>
          </cell>
          <cell r="K296">
            <v>1</v>
          </cell>
          <cell r="L296">
            <v>0.30769230769230771</v>
          </cell>
          <cell r="M296">
            <v>44803</v>
          </cell>
          <cell r="N296">
            <v>13332</v>
          </cell>
          <cell r="O296">
            <v>1111</v>
          </cell>
          <cell r="P296">
            <v>1889.14</v>
          </cell>
        </row>
        <row r="297">
          <cell r="B297">
            <v>258146</v>
          </cell>
          <cell r="C297" t="str">
            <v>TOO KSC-111-Y sárga elektronikus konyhai mérleg</v>
          </cell>
          <cell r="D297" t="str">
            <v>OK</v>
          </cell>
          <cell r="E297" t="str">
            <v>Rácz Zoltán</v>
          </cell>
          <cell r="F297">
            <v>638</v>
          </cell>
          <cell r="G297">
            <v>0</v>
          </cell>
          <cell r="H297">
            <v>696</v>
          </cell>
          <cell r="I297">
            <v>257</v>
          </cell>
          <cell r="J297">
            <v>51</v>
          </cell>
          <cell r="K297">
            <v>17</v>
          </cell>
          <cell r="L297">
            <v>2.7081712062256811</v>
          </cell>
          <cell r="M297">
            <v>44750</v>
          </cell>
          <cell r="N297">
            <v>773256</v>
          </cell>
          <cell r="O297">
            <v>1111</v>
          </cell>
          <cell r="P297">
            <v>1574.18</v>
          </cell>
        </row>
        <row r="298">
          <cell r="B298">
            <v>346883</v>
          </cell>
          <cell r="C298" t="str">
            <v>TOO KSC-200-B fekete konyhai mérleg</v>
          </cell>
          <cell r="D298" t="str">
            <v>OK</v>
          </cell>
          <cell r="E298" t="str">
            <v>Rácz Zoltán</v>
          </cell>
          <cell r="F298">
            <v>31</v>
          </cell>
          <cell r="G298">
            <v>0</v>
          </cell>
          <cell r="H298">
            <v>97</v>
          </cell>
          <cell r="I298">
            <v>443</v>
          </cell>
          <cell r="J298">
            <v>103</v>
          </cell>
          <cell r="K298">
            <v>38</v>
          </cell>
          <cell r="L298">
            <v>0.21896162528216703</v>
          </cell>
          <cell r="M298">
            <v>44846</v>
          </cell>
          <cell r="N298">
            <v>185852</v>
          </cell>
          <cell r="O298">
            <v>1916</v>
          </cell>
          <cell r="P298">
            <v>2834.02</v>
          </cell>
        </row>
        <row r="299">
          <cell r="B299">
            <v>346881</v>
          </cell>
          <cell r="C299" t="str">
            <v>TOO KSC-222-W fehér konyhai mérleg</v>
          </cell>
          <cell r="D299" t="str">
            <v>OK</v>
          </cell>
          <cell r="E299" t="str">
            <v>Rácz Zoltán</v>
          </cell>
          <cell r="F299">
            <v>580</v>
          </cell>
          <cell r="G299">
            <v>0</v>
          </cell>
          <cell r="H299">
            <v>651</v>
          </cell>
          <cell r="I299">
            <v>231</v>
          </cell>
          <cell r="J299">
            <v>43</v>
          </cell>
          <cell r="K299">
            <v>11</v>
          </cell>
          <cell r="L299">
            <v>2.8181818181818183</v>
          </cell>
          <cell r="M299">
            <v>44846</v>
          </cell>
          <cell r="N299">
            <v>879501</v>
          </cell>
          <cell r="O299">
            <v>1351</v>
          </cell>
          <cell r="P299">
            <v>1700.16</v>
          </cell>
        </row>
        <row r="300">
          <cell r="B300">
            <v>366527</v>
          </cell>
          <cell r="C300" t="str">
            <v>TOO KSC-400-LB bambusz konyhai mérleg</v>
          </cell>
          <cell r="D300" t="str">
            <v>OK</v>
          </cell>
          <cell r="E300" t="str">
            <v>Rácz Zoltán</v>
          </cell>
          <cell r="F300">
            <v>199</v>
          </cell>
          <cell r="G300">
            <v>0</v>
          </cell>
          <cell r="H300">
            <v>281</v>
          </cell>
          <cell r="I300">
            <v>704</v>
          </cell>
          <cell r="J300">
            <v>352</v>
          </cell>
          <cell r="K300">
            <v>231</v>
          </cell>
          <cell r="L300">
            <v>0.39914772727272729</v>
          </cell>
          <cell r="M300">
            <v>45162</v>
          </cell>
          <cell r="N300">
            <v>445385</v>
          </cell>
          <cell r="O300">
            <v>1585</v>
          </cell>
          <cell r="P300">
            <v>1826.14</v>
          </cell>
        </row>
        <row r="301">
          <cell r="B301">
            <v>259225</v>
          </cell>
          <cell r="C301" t="str">
            <v>TOO KSC-600-SS ezüst konyhai mérleg</v>
          </cell>
          <cell r="D301" t="str">
            <v>NEM</v>
          </cell>
          <cell r="E301" t="str">
            <v>Rácz Zoltán</v>
          </cell>
          <cell r="F301">
            <v>0</v>
          </cell>
          <cell r="G301">
            <v>0</v>
          </cell>
          <cell r="H301">
            <v>14</v>
          </cell>
          <cell r="I301">
            <v>200</v>
          </cell>
          <cell r="J301">
            <v>10</v>
          </cell>
          <cell r="K301">
            <v>4</v>
          </cell>
          <cell r="L301">
            <v>7.0000000000000007E-2</v>
          </cell>
          <cell r="M301">
            <v>44750</v>
          </cell>
          <cell r="N301">
            <v>17990</v>
          </cell>
          <cell r="O301">
            <v>1285</v>
          </cell>
          <cell r="P301">
            <v>2834.02</v>
          </cell>
        </row>
        <row r="302">
          <cell r="B302">
            <v>258411</v>
          </cell>
          <cell r="C302" t="str">
            <v>TOO KT-123-W fehér konyhai időzítő</v>
          </cell>
          <cell r="D302" t="str">
            <v>OK</v>
          </cell>
          <cell r="E302" t="str">
            <v>Rácz Zoltán</v>
          </cell>
          <cell r="F302">
            <v>357</v>
          </cell>
          <cell r="G302">
            <v>0</v>
          </cell>
          <cell r="H302">
            <v>439</v>
          </cell>
          <cell r="I302">
            <v>283</v>
          </cell>
          <cell r="J302">
            <v>82</v>
          </cell>
          <cell r="K302">
            <v>39</v>
          </cell>
          <cell r="L302">
            <v>1.5512367491166077</v>
          </cell>
          <cell r="M302">
            <v>44750</v>
          </cell>
          <cell r="N302">
            <v>234865</v>
          </cell>
          <cell r="O302">
            <v>535</v>
          </cell>
          <cell r="P302">
            <v>707.95</v>
          </cell>
        </row>
        <row r="303">
          <cell r="B303">
            <v>223382</v>
          </cell>
          <cell r="C303" t="str">
            <v>TOO LJ-121-WY 30W fehér-sárga citrusprés</v>
          </cell>
          <cell r="D303" t="str">
            <v>OK</v>
          </cell>
          <cell r="E303" t="str">
            <v>Rácz Zoltán</v>
          </cell>
          <cell r="F303">
            <v>901</v>
          </cell>
          <cell r="G303">
            <v>0</v>
          </cell>
          <cell r="H303">
            <v>979</v>
          </cell>
          <cell r="I303">
            <v>299</v>
          </cell>
          <cell r="J303">
            <v>44</v>
          </cell>
          <cell r="K303">
            <v>19</v>
          </cell>
          <cell r="L303">
            <v>3.2742474916387958</v>
          </cell>
          <cell r="M303">
            <v>44803</v>
          </cell>
          <cell r="N303">
            <v>1681922</v>
          </cell>
          <cell r="O303">
            <v>1718</v>
          </cell>
          <cell r="P303">
            <v>2337.87</v>
          </cell>
        </row>
        <row r="304">
          <cell r="B304">
            <v>259223</v>
          </cell>
          <cell r="C304" t="str">
            <v>TOO LSC-100-B fekete bőröndmérleg</v>
          </cell>
          <cell r="D304" t="str">
            <v>OK</v>
          </cell>
          <cell r="E304" t="str">
            <v>Rácz Zoltán</v>
          </cell>
          <cell r="F304">
            <v>312</v>
          </cell>
          <cell r="G304">
            <v>0</v>
          </cell>
          <cell r="H304">
            <v>376</v>
          </cell>
          <cell r="I304">
            <v>203</v>
          </cell>
          <cell r="J304">
            <v>71</v>
          </cell>
          <cell r="K304">
            <v>18</v>
          </cell>
          <cell r="L304">
            <v>1.8522167487684729</v>
          </cell>
          <cell r="M304">
            <v>44750</v>
          </cell>
          <cell r="N304">
            <v>155288</v>
          </cell>
          <cell r="O304">
            <v>413</v>
          </cell>
          <cell r="P304">
            <v>944.25</v>
          </cell>
        </row>
        <row r="305">
          <cell r="B305">
            <v>259222</v>
          </cell>
          <cell r="C305" t="str">
            <v>TOO LSC-500-SS ezüst bőröndmérleg</v>
          </cell>
          <cell r="D305" t="str">
            <v>OK</v>
          </cell>
          <cell r="E305" t="str">
            <v>Rácz Zoltán</v>
          </cell>
          <cell r="F305">
            <v>193</v>
          </cell>
          <cell r="G305">
            <v>0</v>
          </cell>
          <cell r="H305">
            <v>261</v>
          </cell>
          <cell r="I305">
            <v>282</v>
          </cell>
          <cell r="J305">
            <v>74</v>
          </cell>
          <cell r="K305">
            <v>14</v>
          </cell>
          <cell r="L305">
            <v>0.92553191489361697</v>
          </cell>
          <cell r="M305">
            <v>44750</v>
          </cell>
          <cell r="N305">
            <v>221589</v>
          </cell>
          <cell r="O305">
            <v>849</v>
          </cell>
          <cell r="P305">
            <v>1889.13</v>
          </cell>
        </row>
        <row r="306">
          <cell r="B306">
            <v>223390</v>
          </cell>
          <cell r="C306" t="str">
            <v>TOO MC-200-100-B 200W fekete konyhai aprító</v>
          </cell>
          <cell r="D306" t="str">
            <v>OK</v>
          </cell>
          <cell r="E306" t="str">
            <v>Rácz Zoltán</v>
          </cell>
          <cell r="F306">
            <v>516</v>
          </cell>
          <cell r="G306">
            <v>0</v>
          </cell>
          <cell r="H306">
            <v>578</v>
          </cell>
          <cell r="I306">
            <v>404</v>
          </cell>
          <cell r="J306">
            <v>108</v>
          </cell>
          <cell r="K306">
            <v>25</v>
          </cell>
          <cell r="L306">
            <v>1.4306930693069306</v>
          </cell>
          <cell r="M306">
            <v>44750</v>
          </cell>
          <cell r="N306">
            <v>1374484</v>
          </cell>
          <cell r="O306">
            <v>2378</v>
          </cell>
          <cell r="P306">
            <v>3148.98</v>
          </cell>
        </row>
        <row r="307">
          <cell r="B307">
            <v>253683</v>
          </cell>
          <cell r="C307" t="str">
            <v>TOO MC-200-200-W fehér aprító</v>
          </cell>
          <cell r="D307" t="str">
            <v>OK</v>
          </cell>
          <cell r="E307" t="str">
            <v>Rácz Zoltán</v>
          </cell>
          <cell r="F307">
            <v>57</v>
          </cell>
          <cell r="G307">
            <v>160</v>
          </cell>
          <cell r="H307">
            <v>259</v>
          </cell>
          <cell r="I307">
            <v>300</v>
          </cell>
          <cell r="J307">
            <v>42</v>
          </cell>
          <cell r="K307">
            <v>16</v>
          </cell>
          <cell r="L307">
            <v>0.86333333333333329</v>
          </cell>
          <cell r="M307">
            <v>44783</v>
          </cell>
          <cell r="N307">
            <v>845894</v>
          </cell>
          <cell r="O307">
            <v>3266</v>
          </cell>
          <cell r="P307">
            <v>4251.26</v>
          </cell>
        </row>
        <row r="308">
          <cell r="B308">
            <v>223391</v>
          </cell>
          <cell r="C308" t="str">
            <v>TOO MC-200-300-BSS 300W fekete-acél konyhai aprító</v>
          </cell>
          <cell r="D308" t="str">
            <v>OK</v>
          </cell>
          <cell r="E308" t="str">
            <v>Rácz Zoltán</v>
          </cell>
          <cell r="F308">
            <v>199</v>
          </cell>
          <cell r="G308">
            <v>0</v>
          </cell>
          <cell r="H308">
            <v>245</v>
          </cell>
          <cell r="I308">
            <v>447</v>
          </cell>
          <cell r="J308">
            <v>93</v>
          </cell>
          <cell r="K308">
            <v>24</v>
          </cell>
          <cell r="L308">
            <v>0.54809843400447422</v>
          </cell>
          <cell r="M308">
            <v>44820</v>
          </cell>
          <cell r="N308">
            <v>862890</v>
          </cell>
          <cell r="O308">
            <v>3522</v>
          </cell>
          <cell r="P308">
            <v>4959.92</v>
          </cell>
        </row>
        <row r="309">
          <cell r="B309">
            <v>253684</v>
          </cell>
          <cell r="C309" t="str">
            <v>TOO MC-300-201-W fehér aprító</v>
          </cell>
          <cell r="D309" t="str">
            <v>OK</v>
          </cell>
          <cell r="E309" t="str">
            <v>Rácz Zoltán</v>
          </cell>
          <cell r="F309">
            <v>64</v>
          </cell>
          <cell r="G309">
            <v>280</v>
          </cell>
          <cell r="H309">
            <v>382</v>
          </cell>
          <cell r="I309">
            <v>238</v>
          </cell>
          <cell r="J309">
            <v>50</v>
          </cell>
          <cell r="K309">
            <v>12</v>
          </cell>
          <cell r="L309">
            <v>1.6050420168067228</v>
          </cell>
          <cell r="M309">
            <v>44783</v>
          </cell>
          <cell r="N309">
            <v>1298800</v>
          </cell>
          <cell r="O309">
            <v>3400</v>
          </cell>
          <cell r="P309">
            <v>4605.59</v>
          </cell>
        </row>
        <row r="310">
          <cell r="B310">
            <v>258137</v>
          </cell>
          <cell r="C310" t="str">
            <v>TOO MF-001S-RC 42cm ezüst álló párásító ventilátor</v>
          </cell>
          <cell r="D310" t="str">
            <v>HŰTÉS</v>
          </cell>
          <cell r="E310" t="str">
            <v>Rácz Zoltán</v>
          </cell>
          <cell r="F310">
            <v>17</v>
          </cell>
          <cell r="G310">
            <v>55</v>
          </cell>
          <cell r="H310">
            <v>74</v>
          </cell>
          <cell r="I310">
            <v>342</v>
          </cell>
          <cell r="J310">
            <v>24</v>
          </cell>
          <cell r="K310">
            <v>0</v>
          </cell>
          <cell r="L310">
            <v>0.21637426900584794</v>
          </cell>
          <cell r="M310">
            <v>45315</v>
          </cell>
          <cell r="N310">
            <v>1639396</v>
          </cell>
          <cell r="O310">
            <v>22154</v>
          </cell>
          <cell r="P310">
            <v>24090</v>
          </cell>
        </row>
        <row r="311">
          <cell r="B311">
            <v>258136</v>
          </cell>
          <cell r="C311" t="str">
            <v>TOO MF-002W-MC 42cm fehér álló párásító ventilátor</v>
          </cell>
          <cell r="D311" t="str">
            <v>HŰTÉS</v>
          </cell>
          <cell r="E311" t="str">
            <v>Rácz Zoltán</v>
          </cell>
          <cell r="F311">
            <v>34</v>
          </cell>
          <cell r="G311">
            <v>343</v>
          </cell>
          <cell r="H311">
            <v>377</v>
          </cell>
          <cell r="I311">
            <v>223</v>
          </cell>
          <cell r="J311">
            <v>25</v>
          </cell>
          <cell r="K311">
            <v>0</v>
          </cell>
          <cell r="L311">
            <v>1.6905829596412556</v>
          </cell>
          <cell r="M311">
            <v>45260</v>
          </cell>
          <cell r="N311">
            <v>6102499</v>
          </cell>
          <cell r="O311">
            <v>16187</v>
          </cell>
          <cell r="P311">
            <v>19000</v>
          </cell>
        </row>
        <row r="312">
          <cell r="B312">
            <v>296232</v>
          </cell>
          <cell r="C312" t="str">
            <v>TOO MKL-001W-AL-12W elektromos rovarcsapda</v>
          </cell>
          <cell r="D312" t="str">
            <v>OK</v>
          </cell>
          <cell r="E312" t="str">
            <v>Rácz Zoltán</v>
          </cell>
          <cell r="F312">
            <v>420</v>
          </cell>
          <cell r="G312">
            <v>0</v>
          </cell>
          <cell r="H312">
            <v>413</v>
          </cell>
          <cell r="I312">
            <v>255</v>
          </cell>
          <cell r="J312">
            <v>68</v>
          </cell>
          <cell r="K312">
            <v>1</v>
          </cell>
          <cell r="L312">
            <v>1.6196078431372549</v>
          </cell>
          <cell r="M312">
            <v>45260</v>
          </cell>
          <cell r="N312">
            <v>1319122</v>
          </cell>
          <cell r="O312">
            <v>3194</v>
          </cell>
          <cell r="P312">
            <v>3778.9</v>
          </cell>
        </row>
        <row r="313">
          <cell r="B313">
            <v>296234</v>
          </cell>
          <cell r="C313" t="str">
            <v>TOO MKL-002W-AL-20W elektromos rovarcsapda</v>
          </cell>
          <cell r="D313" t="str">
            <v>OK</v>
          </cell>
          <cell r="E313" t="str">
            <v>Rácz Zoltán</v>
          </cell>
          <cell r="F313">
            <v>368</v>
          </cell>
          <cell r="G313">
            <v>0</v>
          </cell>
          <cell r="H313">
            <v>369</v>
          </cell>
          <cell r="I313">
            <v>338</v>
          </cell>
          <cell r="J313">
            <v>115</v>
          </cell>
          <cell r="K313">
            <v>14</v>
          </cell>
          <cell r="L313">
            <v>1.0917159763313609</v>
          </cell>
          <cell r="M313">
            <v>44750</v>
          </cell>
          <cell r="N313">
            <v>1371573</v>
          </cell>
          <cell r="O313">
            <v>3717</v>
          </cell>
          <cell r="P313">
            <v>5038.74</v>
          </cell>
        </row>
        <row r="314">
          <cell r="B314">
            <v>296235</v>
          </cell>
          <cell r="C314" t="str">
            <v>TOO MKL-003W-AL-30W elektromos rovarcsapda</v>
          </cell>
          <cell r="D314" t="str">
            <v>OK</v>
          </cell>
          <cell r="E314" t="str">
            <v>Rácz Zoltán</v>
          </cell>
          <cell r="F314">
            <v>21</v>
          </cell>
          <cell r="G314">
            <v>0</v>
          </cell>
          <cell r="H314">
            <v>21</v>
          </cell>
          <cell r="I314">
            <v>335</v>
          </cell>
          <cell r="J314">
            <v>52</v>
          </cell>
          <cell r="K314">
            <v>1</v>
          </cell>
          <cell r="L314">
            <v>6.2686567164179099E-2</v>
          </cell>
          <cell r="M314">
            <v>44750</v>
          </cell>
          <cell r="N314">
            <v>92904</v>
          </cell>
          <cell r="O314">
            <v>4424</v>
          </cell>
          <cell r="P314">
            <v>6928.5</v>
          </cell>
        </row>
        <row r="315">
          <cell r="B315">
            <v>296233</v>
          </cell>
          <cell r="C315" t="str">
            <v>TOO MKL-004B-ABS-1W elektromos rovarcsapda</v>
          </cell>
          <cell r="D315" t="str">
            <v>OK</v>
          </cell>
          <cell r="E315" t="str">
            <v>Rácz Zoltán</v>
          </cell>
          <cell r="F315">
            <v>2331</v>
          </cell>
          <cell r="G315">
            <v>0</v>
          </cell>
          <cell r="H315">
            <v>2324</v>
          </cell>
          <cell r="I315">
            <v>287</v>
          </cell>
          <cell r="J315">
            <v>77</v>
          </cell>
          <cell r="K315">
            <v>1</v>
          </cell>
          <cell r="L315">
            <v>8.0975609756097562</v>
          </cell>
          <cell r="M315">
            <v>44750</v>
          </cell>
          <cell r="N315">
            <v>3188528</v>
          </cell>
          <cell r="O315">
            <v>1372</v>
          </cell>
          <cell r="P315">
            <v>1574.18</v>
          </cell>
        </row>
        <row r="316">
          <cell r="B316">
            <v>296236</v>
          </cell>
          <cell r="C316" t="str">
            <v>TOO MKL-005N-ABS-1W elektromos rovarcsapda</v>
          </cell>
          <cell r="D316" t="str">
            <v>OK</v>
          </cell>
          <cell r="E316" t="str">
            <v>Rácz Zoltán</v>
          </cell>
          <cell r="F316">
            <v>2664</v>
          </cell>
          <cell r="G316">
            <v>0</v>
          </cell>
          <cell r="H316">
            <v>2657</v>
          </cell>
          <cell r="I316">
            <v>140</v>
          </cell>
          <cell r="J316">
            <v>26</v>
          </cell>
          <cell r="K316">
            <v>0</v>
          </cell>
          <cell r="L316">
            <v>18.978571428571428</v>
          </cell>
          <cell r="M316">
            <v>45260</v>
          </cell>
          <cell r="N316">
            <v>3456757</v>
          </cell>
          <cell r="O316">
            <v>1301</v>
          </cell>
          <cell r="P316">
            <v>1574.18</v>
          </cell>
        </row>
        <row r="317">
          <cell r="B317">
            <v>296237</v>
          </cell>
          <cell r="C317" t="str">
            <v>TOO MKL-006N-ABS-1W elektromos rovarcsapda</v>
          </cell>
          <cell r="D317" t="str">
            <v>OK</v>
          </cell>
          <cell r="E317" t="str">
            <v>Rácz Zoltán</v>
          </cell>
          <cell r="F317">
            <v>2216</v>
          </cell>
          <cell r="G317">
            <v>0</v>
          </cell>
          <cell r="H317">
            <v>2212</v>
          </cell>
          <cell r="I317">
            <v>387</v>
          </cell>
          <cell r="J317">
            <v>101</v>
          </cell>
          <cell r="K317">
            <v>3</v>
          </cell>
          <cell r="L317">
            <v>5.7157622739018086</v>
          </cell>
          <cell r="M317">
            <v>44750</v>
          </cell>
          <cell r="N317">
            <v>1716512</v>
          </cell>
          <cell r="O317">
            <v>776</v>
          </cell>
          <cell r="P317">
            <v>944.25</v>
          </cell>
        </row>
        <row r="318">
          <cell r="B318">
            <v>296238</v>
          </cell>
          <cell r="C318" t="str">
            <v>TOO MKL-007B-USB-3.5W elektromos rovarcsapda</v>
          </cell>
          <cell r="D318" t="str">
            <v>OK</v>
          </cell>
          <cell r="E318" t="str">
            <v>Rácz Zoltán</v>
          </cell>
          <cell r="F318">
            <v>1233</v>
          </cell>
          <cell r="G318">
            <v>0</v>
          </cell>
          <cell r="H318">
            <v>1227</v>
          </cell>
          <cell r="I318">
            <v>123</v>
          </cell>
          <cell r="J318">
            <v>21</v>
          </cell>
          <cell r="K318">
            <v>0</v>
          </cell>
          <cell r="L318">
            <v>9.9756097560975618</v>
          </cell>
          <cell r="M318">
            <v>44750</v>
          </cell>
          <cell r="N318">
            <v>2065041</v>
          </cell>
          <cell r="O318">
            <v>1683</v>
          </cell>
          <cell r="P318">
            <v>1889.14</v>
          </cell>
        </row>
        <row r="319">
          <cell r="B319">
            <v>296239</v>
          </cell>
          <cell r="C319" t="str">
            <v>TOO MKL-008W-USB-3.5W elektromos rovarcsapda</v>
          </cell>
          <cell r="D319" t="str">
            <v>OK</v>
          </cell>
          <cell r="E319" t="str">
            <v>Rácz Zoltán</v>
          </cell>
          <cell r="F319">
            <v>1194</v>
          </cell>
          <cell r="G319">
            <v>0</v>
          </cell>
          <cell r="H319">
            <v>1194</v>
          </cell>
          <cell r="I319">
            <v>117</v>
          </cell>
          <cell r="J319">
            <v>34</v>
          </cell>
          <cell r="K319">
            <v>0</v>
          </cell>
          <cell r="L319">
            <v>10.205128205128204</v>
          </cell>
          <cell r="M319">
            <v>44750</v>
          </cell>
          <cell r="N319">
            <v>2009502</v>
          </cell>
          <cell r="O319">
            <v>1683</v>
          </cell>
          <cell r="P319">
            <v>1889.14</v>
          </cell>
        </row>
        <row r="320">
          <cell r="B320">
            <v>224864</v>
          </cell>
          <cell r="C320" t="str">
            <v>TOO OFR-11-2500-121 2500W 11 tagú elektromos olajradiátor</v>
          </cell>
          <cell r="D320" t="str">
            <v>Fűtés</v>
          </cell>
          <cell r="E320" t="str">
            <v>Rácz Zoltán</v>
          </cell>
          <cell r="F320">
            <v>259</v>
          </cell>
          <cell r="G320">
            <v>214</v>
          </cell>
          <cell r="H320">
            <v>513</v>
          </cell>
          <cell r="I320">
            <v>152</v>
          </cell>
          <cell r="J320">
            <v>24</v>
          </cell>
          <cell r="K320">
            <v>11</v>
          </cell>
          <cell r="L320">
            <v>3.375</v>
          </cell>
          <cell r="M320">
            <v>45419</v>
          </cell>
          <cell r="N320">
            <v>7695000</v>
          </cell>
          <cell r="O320">
            <v>15000</v>
          </cell>
          <cell r="P320">
            <v>15747.4</v>
          </cell>
        </row>
        <row r="321">
          <cell r="B321">
            <v>373558</v>
          </cell>
          <cell r="C321" t="str">
            <v>TOO OFR-11-2500-130 2500W olajradiátor</v>
          </cell>
          <cell r="D321" t="str">
            <v>Fűtés</v>
          </cell>
          <cell r="E321" t="str">
            <v>Rácz Zoltán</v>
          </cell>
          <cell r="F321">
            <v>54</v>
          </cell>
          <cell r="G321">
            <v>391</v>
          </cell>
          <cell r="H321">
            <v>485</v>
          </cell>
          <cell r="I321">
            <v>103</v>
          </cell>
          <cell r="J321">
            <v>59</v>
          </cell>
          <cell r="K321">
            <v>32</v>
          </cell>
          <cell r="L321">
            <v>4.70873786407767</v>
          </cell>
          <cell r="M321">
            <v>0</v>
          </cell>
          <cell r="N321">
            <v>6305000</v>
          </cell>
          <cell r="O321">
            <v>13000</v>
          </cell>
          <cell r="P321">
            <v>14487.56</v>
          </cell>
        </row>
        <row r="322">
          <cell r="B322">
            <v>224862</v>
          </cell>
          <cell r="C322" t="str">
            <v>TOO OFR-7-1500-121  1500W 7 tagú elektromos olajradiátor</v>
          </cell>
          <cell r="D322" t="str">
            <v>Fűtés</v>
          </cell>
          <cell r="E322" t="str">
            <v>Rácz Zoltán</v>
          </cell>
          <cell r="F322">
            <v>56</v>
          </cell>
          <cell r="G322">
            <v>0</v>
          </cell>
          <cell r="H322">
            <v>61</v>
          </cell>
          <cell r="I322">
            <v>10</v>
          </cell>
          <cell r="J322">
            <v>8</v>
          </cell>
          <cell r="K322">
            <v>0</v>
          </cell>
          <cell r="L322">
            <v>6.1</v>
          </cell>
          <cell r="M322">
            <v>44750</v>
          </cell>
          <cell r="N322">
            <v>401685</v>
          </cell>
          <cell r="O322">
            <v>6585</v>
          </cell>
          <cell r="P322">
            <v>10708.03</v>
          </cell>
        </row>
        <row r="323">
          <cell r="B323">
            <v>373557</v>
          </cell>
          <cell r="C323" t="str">
            <v>TOO OFR-7-1500-130 1500W olajradiátor</v>
          </cell>
          <cell r="D323" t="str">
            <v>Fűtés</v>
          </cell>
          <cell r="E323" t="str">
            <v>Rácz Zoltán</v>
          </cell>
          <cell r="F323">
            <v>163</v>
          </cell>
          <cell r="G323">
            <v>918</v>
          </cell>
          <cell r="H323">
            <v>1121</v>
          </cell>
          <cell r="I323">
            <v>77</v>
          </cell>
          <cell r="J323">
            <v>62</v>
          </cell>
          <cell r="K323">
            <v>42</v>
          </cell>
          <cell r="L323">
            <v>14.558441558441558</v>
          </cell>
          <cell r="M323">
            <v>0</v>
          </cell>
          <cell r="N323">
            <v>9192200</v>
          </cell>
          <cell r="O323">
            <v>8200</v>
          </cell>
          <cell r="P323">
            <v>10078.11</v>
          </cell>
        </row>
        <row r="324">
          <cell r="B324">
            <v>352632</v>
          </cell>
          <cell r="C324" t="str">
            <v>TOO OFR-7-800-120 800W olajradiátor</v>
          </cell>
          <cell r="D324" t="str">
            <v>Fűtés</v>
          </cell>
          <cell r="E324" t="str">
            <v>Rácz Zoltán</v>
          </cell>
          <cell r="F324">
            <v>100</v>
          </cell>
          <cell r="G324">
            <v>760</v>
          </cell>
          <cell r="H324">
            <v>893</v>
          </cell>
          <cell r="I324">
            <v>69</v>
          </cell>
          <cell r="J324">
            <v>25</v>
          </cell>
          <cell r="K324">
            <v>16</v>
          </cell>
          <cell r="L324">
            <v>12.942028985507246</v>
          </cell>
          <cell r="M324">
            <v>45422</v>
          </cell>
          <cell r="N324">
            <v>8510290</v>
          </cell>
          <cell r="O324">
            <v>9530</v>
          </cell>
          <cell r="P324">
            <v>8200</v>
          </cell>
        </row>
        <row r="325">
          <cell r="B325">
            <v>224865</v>
          </cell>
          <cell r="C325" t="str">
            <v>TOO OFR-9-1500-343TF 2000W 9 tagú elektromos olajradiátor</v>
          </cell>
          <cell r="D325" t="str">
            <v>Fűtés</v>
          </cell>
          <cell r="E325" t="str">
            <v>Rácz Zoltán</v>
          </cell>
          <cell r="F325">
            <v>201</v>
          </cell>
          <cell r="G325">
            <v>0</v>
          </cell>
          <cell r="H325">
            <v>231</v>
          </cell>
          <cell r="I325">
            <v>68</v>
          </cell>
          <cell r="J325">
            <v>11</v>
          </cell>
          <cell r="K325">
            <v>5</v>
          </cell>
          <cell r="L325">
            <v>3.3970588235294117</v>
          </cell>
          <cell r="M325">
            <v>45422</v>
          </cell>
          <cell r="N325">
            <v>2433816</v>
          </cell>
          <cell r="O325">
            <v>10536</v>
          </cell>
          <cell r="P325">
            <v>14487.56</v>
          </cell>
        </row>
        <row r="326">
          <cell r="B326">
            <v>224863</v>
          </cell>
          <cell r="C326" t="str">
            <v>TOO OFR-9-2000-121 2000W 9 tagú elektromos olajradiátor</v>
          </cell>
          <cell r="D326" t="str">
            <v>Fűtés</v>
          </cell>
          <cell r="E326" t="str">
            <v>Rácz Zoltán</v>
          </cell>
          <cell r="F326">
            <v>308</v>
          </cell>
          <cell r="G326">
            <v>334</v>
          </cell>
          <cell r="H326">
            <v>724</v>
          </cell>
          <cell r="I326">
            <v>110</v>
          </cell>
          <cell r="J326">
            <v>68</v>
          </cell>
          <cell r="K326">
            <v>21</v>
          </cell>
          <cell r="L326">
            <v>6.581818181818182</v>
          </cell>
          <cell r="M326">
            <v>45422</v>
          </cell>
          <cell r="N326">
            <v>9882600</v>
          </cell>
          <cell r="O326">
            <v>13650</v>
          </cell>
          <cell r="P326">
            <v>12597.8</v>
          </cell>
        </row>
        <row r="327">
          <cell r="B327">
            <v>373559</v>
          </cell>
          <cell r="C327" t="str">
            <v>TOO OFR-9-2400-130 2400W olajradiátor</v>
          </cell>
          <cell r="D327" t="str">
            <v>Fűtés</v>
          </cell>
          <cell r="E327" t="str">
            <v>Rácz Zoltán</v>
          </cell>
          <cell r="F327">
            <v>84</v>
          </cell>
          <cell r="G327">
            <v>972</v>
          </cell>
          <cell r="H327">
            <v>1085</v>
          </cell>
          <cell r="I327">
            <v>14</v>
          </cell>
          <cell r="J327">
            <v>12</v>
          </cell>
          <cell r="K327">
            <v>11</v>
          </cell>
          <cell r="L327">
            <v>77.5</v>
          </cell>
          <cell r="M327">
            <v>0</v>
          </cell>
          <cell r="N327">
            <v>14928482.449999999</v>
          </cell>
          <cell r="O327">
            <v>13758.97</v>
          </cell>
          <cell r="P327">
            <v>16377.32</v>
          </cell>
        </row>
        <row r="328">
          <cell r="B328">
            <v>366541</v>
          </cell>
          <cell r="C328" t="str">
            <v>TOO PFC-100-B fekete asztali óra fényképtartóval</v>
          </cell>
          <cell r="D328" t="str">
            <v>OK</v>
          </cell>
          <cell r="E328" t="str">
            <v>Rácz Zoltán</v>
          </cell>
          <cell r="F328">
            <v>1358</v>
          </cell>
          <cell r="G328">
            <v>0</v>
          </cell>
          <cell r="H328">
            <v>1469</v>
          </cell>
          <cell r="I328">
            <v>24</v>
          </cell>
          <cell r="J328">
            <v>10</v>
          </cell>
          <cell r="K328">
            <v>3</v>
          </cell>
          <cell r="L328">
            <v>61.208333333333336</v>
          </cell>
          <cell r="M328">
            <v>45162</v>
          </cell>
          <cell r="N328">
            <v>2291640</v>
          </cell>
          <cell r="O328">
            <v>1560</v>
          </cell>
          <cell r="P328">
            <v>1574.17</v>
          </cell>
        </row>
        <row r="329">
          <cell r="B329">
            <v>366540</v>
          </cell>
          <cell r="C329" t="str">
            <v>TOO PFC-100-W fehér asztali óra fényképtartóval</v>
          </cell>
          <cell r="D329" t="str">
            <v>OK</v>
          </cell>
          <cell r="E329" t="str">
            <v>Rácz Zoltán</v>
          </cell>
          <cell r="F329">
            <v>1351</v>
          </cell>
          <cell r="G329">
            <v>0</v>
          </cell>
          <cell r="H329">
            <v>1461</v>
          </cell>
          <cell r="I329">
            <v>39</v>
          </cell>
          <cell r="J329">
            <v>21</v>
          </cell>
          <cell r="K329">
            <v>3</v>
          </cell>
          <cell r="L329">
            <v>37.46153846153846</v>
          </cell>
          <cell r="M329">
            <v>45162</v>
          </cell>
          <cell r="N329">
            <v>2279160</v>
          </cell>
          <cell r="O329">
            <v>1560</v>
          </cell>
          <cell r="P329">
            <v>1574.17</v>
          </cell>
        </row>
        <row r="330">
          <cell r="B330">
            <v>224856</v>
          </cell>
          <cell r="C330" t="str">
            <v>TOO PH-344 1500W ventilátoros hősugárzó</v>
          </cell>
          <cell r="D330" t="str">
            <v>Fűtés</v>
          </cell>
          <cell r="E330" t="str">
            <v>Rácz Zoltán</v>
          </cell>
          <cell r="F330">
            <v>0</v>
          </cell>
          <cell r="G330">
            <v>0</v>
          </cell>
          <cell r="H330">
            <v>40</v>
          </cell>
          <cell r="I330">
            <v>699</v>
          </cell>
          <cell r="J330">
            <v>394</v>
          </cell>
          <cell r="K330">
            <v>135</v>
          </cell>
          <cell r="L330">
            <v>5.7224606580829757E-2</v>
          </cell>
          <cell r="M330">
            <v>45422</v>
          </cell>
          <cell r="N330">
            <v>156000</v>
          </cell>
          <cell r="O330">
            <v>3900</v>
          </cell>
          <cell r="P330">
            <v>5038.74</v>
          </cell>
        </row>
        <row r="331">
          <cell r="B331">
            <v>366534</v>
          </cell>
          <cell r="C331" t="str">
            <v>TOO PHC-100-S ezüst digitális óra írószertartóval</v>
          </cell>
          <cell r="D331" t="str">
            <v>OK</v>
          </cell>
          <cell r="E331" t="str">
            <v>Rácz Zoltán</v>
          </cell>
          <cell r="F331">
            <v>825</v>
          </cell>
          <cell r="G331">
            <v>0</v>
          </cell>
          <cell r="H331">
            <v>892</v>
          </cell>
          <cell r="I331">
            <v>106</v>
          </cell>
          <cell r="J331">
            <v>51</v>
          </cell>
          <cell r="K331">
            <v>16</v>
          </cell>
          <cell r="L331">
            <v>8.415094339622641</v>
          </cell>
          <cell r="M331">
            <v>45162</v>
          </cell>
          <cell r="N331">
            <v>989228</v>
          </cell>
          <cell r="O331">
            <v>1109</v>
          </cell>
          <cell r="P331">
            <v>1259.22</v>
          </cell>
        </row>
        <row r="332">
          <cell r="B332">
            <v>366533</v>
          </cell>
          <cell r="C332" t="str">
            <v>TOO PHC-200-C ezüst digitális óra írószertartóval</v>
          </cell>
          <cell r="D332" t="str">
            <v>OK</v>
          </cell>
          <cell r="E332" t="str">
            <v>Rácz Zoltán</v>
          </cell>
          <cell r="F332">
            <v>815</v>
          </cell>
          <cell r="G332">
            <v>0</v>
          </cell>
          <cell r="H332">
            <v>882</v>
          </cell>
          <cell r="I332">
            <v>110</v>
          </cell>
          <cell r="J332">
            <v>46</v>
          </cell>
          <cell r="K332">
            <v>11</v>
          </cell>
          <cell r="L332">
            <v>8.0181818181818176</v>
          </cell>
          <cell r="M332">
            <v>45162</v>
          </cell>
          <cell r="N332">
            <v>844956</v>
          </cell>
          <cell r="O332">
            <v>958</v>
          </cell>
          <cell r="P332">
            <v>1259.22</v>
          </cell>
        </row>
        <row r="333">
          <cell r="B333">
            <v>366532</v>
          </cell>
          <cell r="C333" t="str">
            <v>TOO PHC-300-LB bambusz digitális óra írószertartóval</v>
          </cell>
          <cell r="D333" t="str">
            <v>OK</v>
          </cell>
          <cell r="E333" t="str">
            <v>Rácz Zoltán</v>
          </cell>
          <cell r="F333">
            <v>888</v>
          </cell>
          <cell r="G333">
            <v>0</v>
          </cell>
          <cell r="H333">
            <v>964</v>
          </cell>
          <cell r="I333">
            <v>35</v>
          </cell>
          <cell r="J333">
            <v>13</v>
          </cell>
          <cell r="K333">
            <v>4</v>
          </cell>
          <cell r="L333">
            <v>27.542857142857144</v>
          </cell>
          <cell r="M333">
            <v>45162</v>
          </cell>
          <cell r="N333">
            <v>1506732</v>
          </cell>
          <cell r="O333">
            <v>1563</v>
          </cell>
          <cell r="P333">
            <v>1889.13</v>
          </cell>
        </row>
        <row r="334">
          <cell r="B334">
            <v>366538</v>
          </cell>
          <cell r="C334" t="str">
            <v>TOO PHC-330-B fekete digitális óra írószertartóval</v>
          </cell>
          <cell r="D334" t="str">
            <v>OK</v>
          </cell>
          <cell r="E334" t="str">
            <v>Rácz Zoltán</v>
          </cell>
          <cell r="F334">
            <v>0</v>
          </cell>
          <cell r="G334">
            <v>0</v>
          </cell>
          <cell r="H334">
            <v>23</v>
          </cell>
          <cell r="I334">
            <v>74</v>
          </cell>
          <cell r="J334">
            <v>36</v>
          </cell>
          <cell r="K334">
            <v>0</v>
          </cell>
          <cell r="L334">
            <v>0.3108108108108108</v>
          </cell>
          <cell r="M334">
            <v>45162</v>
          </cell>
          <cell r="N334">
            <v>62399</v>
          </cell>
          <cell r="O334">
            <v>2713</v>
          </cell>
          <cell r="P334">
            <v>3542.6</v>
          </cell>
        </row>
        <row r="335">
          <cell r="B335">
            <v>366536</v>
          </cell>
          <cell r="C335" t="str">
            <v>TOO PHC-330-DB sötétbarna digitális óra írószertartóval</v>
          </cell>
          <cell r="D335" t="str">
            <v>OK</v>
          </cell>
          <cell r="E335" t="str">
            <v>Rácz Zoltán</v>
          </cell>
          <cell r="F335">
            <v>14</v>
          </cell>
          <cell r="G335">
            <v>0</v>
          </cell>
          <cell r="H335">
            <v>52</v>
          </cell>
          <cell r="I335">
            <v>45</v>
          </cell>
          <cell r="J335">
            <v>22</v>
          </cell>
          <cell r="K335">
            <v>3</v>
          </cell>
          <cell r="L335">
            <v>1.1555555555555554</v>
          </cell>
          <cell r="M335">
            <v>45162</v>
          </cell>
          <cell r="N335">
            <v>141076</v>
          </cell>
          <cell r="O335">
            <v>2713</v>
          </cell>
          <cell r="P335">
            <v>3542.6</v>
          </cell>
        </row>
        <row r="336">
          <cell r="B336">
            <v>366535</v>
          </cell>
          <cell r="C336" t="str">
            <v>TOO PHC-330-LB világosbarna digitális óra írószertartóval</v>
          </cell>
          <cell r="D336" t="str">
            <v>OK</v>
          </cell>
          <cell r="E336" t="str">
            <v>Rácz Zoltán</v>
          </cell>
          <cell r="F336">
            <v>47</v>
          </cell>
          <cell r="G336">
            <v>0</v>
          </cell>
          <cell r="H336">
            <v>88</v>
          </cell>
          <cell r="I336">
            <v>11</v>
          </cell>
          <cell r="J336">
            <v>4</v>
          </cell>
          <cell r="K336">
            <v>0</v>
          </cell>
          <cell r="L336">
            <v>8</v>
          </cell>
          <cell r="M336">
            <v>45162</v>
          </cell>
          <cell r="N336">
            <v>238744</v>
          </cell>
          <cell r="O336">
            <v>2713</v>
          </cell>
          <cell r="P336">
            <v>3542.6</v>
          </cell>
        </row>
        <row r="337">
          <cell r="B337">
            <v>366537</v>
          </cell>
          <cell r="C337" t="str">
            <v>TOO PHC-330-W fehér digitális óra írószertartóval</v>
          </cell>
          <cell r="D337" t="str">
            <v>OK</v>
          </cell>
          <cell r="E337" t="str">
            <v>Rácz Zoltán</v>
          </cell>
          <cell r="F337">
            <v>40</v>
          </cell>
          <cell r="G337">
            <v>0</v>
          </cell>
          <cell r="H337">
            <v>79</v>
          </cell>
          <cell r="I337">
            <v>20</v>
          </cell>
          <cell r="J337">
            <v>13</v>
          </cell>
          <cell r="K337">
            <v>1</v>
          </cell>
          <cell r="L337">
            <v>3.95</v>
          </cell>
          <cell r="M337">
            <v>45162</v>
          </cell>
          <cell r="N337">
            <v>214327</v>
          </cell>
          <cell r="O337">
            <v>2713</v>
          </cell>
          <cell r="P337">
            <v>3542.6</v>
          </cell>
        </row>
        <row r="338">
          <cell r="B338">
            <v>241899</v>
          </cell>
          <cell r="C338" t="str">
            <v>TOO PM-101 lila-fekete popcorn készítő</v>
          </cell>
          <cell r="D338" t="str">
            <v>OK</v>
          </cell>
          <cell r="E338" t="str">
            <v>Rácz Zoltán</v>
          </cell>
          <cell r="F338">
            <v>107</v>
          </cell>
          <cell r="G338">
            <v>480</v>
          </cell>
          <cell r="H338">
            <v>654</v>
          </cell>
          <cell r="I338">
            <v>591</v>
          </cell>
          <cell r="J338">
            <v>80</v>
          </cell>
          <cell r="K338">
            <v>38</v>
          </cell>
          <cell r="L338">
            <v>1.1065989847715736</v>
          </cell>
          <cell r="M338">
            <v>44750</v>
          </cell>
          <cell r="N338">
            <v>1619958</v>
          </cell>
          <cell r="O338">
            <v>2477</v>
          </cell>
          <cell r="P338">
            <v>3188.27</v>
          </cell>
        </row>
        <row r="339">
          <cell r="B339">
            <v>241901</v>
          </cell>
          <cell r="C339" t="str">
            <v>TOO PM-102 piros-fehér popcorn készítő</v>
          </cell>
          <cell r="D339" t="str">
            <v>OK</v>
          </cell>
          <cell r="E339" t="str">
            <v>Rácz Zoltán</v>
          </cell>
          <cell r="F339">
            <v>39</v>
          </cell>
          <cell r="G339">
            <v>724</v>
          </cell>
          <cell r="H339">
            <v>822</v>
          </cell>
          <cell r="I339">
            <v>280</v>
          </cell>
          <cell r="J339">
            <v>53</v>
          </cell>
          <cell r="K339">
            <v>19</v>
          </cell>
          <cell r="L339">
            <v>2.9357142857142855</v>
          </cell>
          <cell r="M339">
            <v>44750</v>
          </cell>
          <cell r="N339">
            <v>2751234</v>
          </cell>
          <cell r="O339">
            <v>3347</v>
          </cell>
          <cell r="P339">
            <v>4251.26</v>
          </cell>
        </row>
        <row r="340">
          <cell r="B340">
            <v>241902</v>
          </cell>
          <cell r="C340" t="str">
            <v>TOO PM-103 fehér popcorn készítő</v>
          </cell>
          <cell r="D340" t="str">
            <v>OK</v>
          </cell>
          <cell r="E340" t="str">
            <v>Rácz Zoltán</v>
          </cell>
          <cell r="F340">
            <v>40</v>
          </cell>
          <cell r="G340">
            <v>648</v>
          </cell>
          <cell r="H340">
            <v>736</v>
          </cell>
          <cell r="I340">
            <v>153</v>
          </cell>
          <cell r="J340">
            <v>37</v>
          </cell>
          <cell r="K340">
            <v>20</v>
          </cell>
          <cell r="L340">
            <v>4.8104575163398691</v>
          </cell>
          <cell r="M340">
            <v>44750</v>
          </cell>
          <cell r="N340">
            <v>3007296</v>
          </cell>
          <cell r="O340">
            <v>4086</v>
          </cell>
          <cell r="P340">
            <v>4959.92</v>
          </cell>
        </row>
        <row r="341">
          <cell r="B341">
            <v>307794</v>
          </cell>
          <cell r="C341" t="str">
            <v>TOO PPS-100-4W IP20,4x 2P+F,HDMI,RJ45,2x USB-A,Qi töltés,hidraulikus,fehér asztalba süllyeszt. elosztó</v>
          </cell>
          <cell r="D341" t="str">
            <v>OK</v>
          </cell>
          <cell r="E341" t="str">
            <v>Gyülvészi Napóleon</v>
          </cell>
          <cell r="F341">
            <v>115</v>
          </cell>
          <cell r="G341">
            <v>0</v>
          </cell>
          <cell r="H341">
            <v>129</v>
          </cell>
          <cell r="I341">
            <v>13</v>
          </cell>
          <cell r="J341">
            <v>3</v>
          </cell>
          <cell r="K341">
            <v>1</v>
          </cell>
          <cell r="L341">
            <v>9.9230769230769234</v>
          </cell>
          <cell r="M341">
            <v>44767</v>
          </cell>
          <cell r="N341">
            <v>1328055</v>
          </cell>
          <cell r="O341">
            <v>10295</v>
          </cell>
          <cell r="P341">
            <v>15747.4</v>
          </cell>
        </row>
        <row r="342">
          <cell r="B342">
            <v>307795</v>
          </cell>
          <cell r="C342" t="str">
            <v>TOO PPS-101-4B IP20,4x 2P+F,HDMI,RJ45,2x USB-A,Qi töltés,hidraulikus, fekete asztalba süllyeszt.elosztó</v>
          </cell>
          <cell r="D342" t="str">
            <v>OK</v>
          </cell>
          <cell r="E342" t="str">
            <v>Gyülvészi Napóleon</v>
          </cell>
          <cell r="F342">
            <v>78</v>
          </cell>
          <cell r="G342">
            <v>0</v>
          </cell>
          <cell r="H342">
            <v>89</v>
          </cell>
          <cell r="I342">
            <v>9</v>
          </cell>
          <cell r="J342">
            <v>0</v>
          </cell>
          <cell r="K342">
            <v>0</v>
          </cell>
          <cell r="L342">
            <v>9.8888888888888893</v>
          </cell>
          <cell r="M342">
            <v>44767</v>
          </cell>
          <cell r="N342">
            <v>916255</v>
          </cell>
          <cell r="O342">
            <v>10295</v>
          </cell>
          <cell r="P342">
            <v>20151.18</v>
          </cell>
        </row>
        <row r="343">
          <cell r="B343">
            <v>307776</v>
          </cell>
          <cell r="C343" t="str">
            <v>TOO PPS-300-3S IP20, 3x 2P+F, ezüst asztalba süllyeszthető elosztó</v>
          </cell>
          <cell r="D343" t="str">
            <v>OK</v>
          </cell>
          <cell r="E343" t="str">
            <v>Gyülvészi Napóleon</v>
          </cell>
          <cell r="F343">
            <v>660</v>
          </cell>
          <cell r="G343">
            <v>0</v>
          </cell>
          <cell r="H343">
            <v>692</v>
          </cell>
          <cell r="I343">
            <v>302</v>
          </cell>
          <cell r="J343">
            <v>27</v>
          </cell>
          <cell r="K343">
            <v>7</v>
          </cell>
          <cell r="L343">
            <v>2.2913907284768213</v>
          </cell>
          <cell r="M343">
            <v>44750</v>
          </cell>
          <cell r="N343">
            <v>2076000</v>
          </cell>
          <cell r="O343">
            <v>3000</v>
          </cell>
          <cell r="P343">
            <v>3778.9</v>
          </cell>
        </row>
        <row r="344">
          <cell r="B344">
            <v>307777</v>
          </cell>
          <cell r="C344" t="str">
            <v>TOO PPS-301-3C IP20, 3x 2P+F, króm asztalba süllyeszthető elosztó</v>
          </cell>
          <cell r="D344" t="str">
            <v>OK</v>
          </cell>
          <cell r="E344" t="str">
            <v>Gyülvészi Napóleon</v>
          </cell>
          <cell r="F344">
            <v>616</v>
          </cell>
          <cell r="G344">
            <v>0</v>
          </cell>
          <cell r="H344">
            <v>646</v>
          </cell>
          <cell r="I344">
            <v>10</v>
          </cell>
          <cell r="J344">
            <v>0</v>
          </cell>
          <cell r="K344">
            <v>0</v>
          </cell>
          <cell r="L344">
            <v>64.599999999999994</v>
          </cell>
          <cell r="M344">
            <v>45384</v>
          </cell>
          <cell r="N344">
            <v>2131800</v>
          </cell>
          <cell r="O344">
            <v>3300</v>
          </cell>
          <cell r="P344">
            <v>4093.86</v>
          </cell>
        </row>
        <row r="345">
          <cell r="B345">
            <v>307778</v>
          </cell>
          <cell r="C345" t="str">
            <v>TOO PPS-302-3BR IP20, 3x 2P+F, szálcsiszolt asztalba süllyeszthető elosztó</v>
          </cell>
          <cell r="D345" t="str">
            <v>OK</v>
          </cell>
          <cell r="E345" t="str">
            <v>Gyülvészi Napóleon</v>
          </cell>
          <cell r="F345">
            <v>550</v>
          </cell>
          <cell r="G345">
            <v>0</v>
          </cell>
          <cell r="H345">
            <v>571</v>
          </cell>
          <cell r="I345">
            <v>25</v>
          </cell>
          <cell r="J345">
            <v>1</v>
          </cell>
          <cell r="K345">
            <v>0</v>
          </cell>
          <cell r="L345">
            <v>22.84</v>
          </cell>
          <cell r="M345">
            <v>44750</v>
          </cell>
          <cell r="N345">
            <v>1884300</v>
          </cell>
          <cell r="O345">
            <v>3300</v>
          </cell>
          <cell r="P345">
            <v>4282.83</v>
          </cell>
        </row>
        <row r="346">
          <cell r="B346">
            <v>307779</v>
          </cell>
          <cell r="C346" t="str">
            <v>TOO PPS-303-3S IP20, 3x 2P+F, áramtalanító kapcsolóval, ezüst asztalba süllyeszthető elosztó</v>
          </cell>
          <cell r="D346" t="str">
            <v>OK</v>
          </cell>
          <cell r="E346" t="str">
            <v>Gyülvészi Napóleon</v>
          </cell>
          <cell r="F346">
            <v>732</v>
          </cell>
          <cell r="G346">
            <v>0</v>
          </cell>
          <cell r="H346">
            <v>771</v>
          </cell>
          <cell r="I346">
            <v>26</v>
          </cell>
          <cell r="J346">
            <v>7</v>
          </cell>
          <cell r="K346">
            <v>2</v>
          </cell>
          <cell r="L346">
            <v>29.653846153846153</v>
          </cell>
          <cell r="M346">
            <v>44750</v>
          </cell>
          <cell r="N346">
            <v>2413230</v>
          </cell>
          <cell r="O346">
            <v>3130</v>
          </cell>
          <cell r="P346">
            <v>4093.86</v>
          </cell>
        </row>
        <row r="347">
          <cell r="B347">
            <v>307780</v>
          </cell>
          <cell r="C347" t="str">
            <v>TOO PPS-304-3S IP20, 3x 2P+F, 2x USB-A, szálcsiszolt asztalba süllyeszthető elosztó</v>
          </cell>
          <cell r="D347" t="str">
            <v>OK</v>
          </cell>
          <cell r="E347" t="str">
            <v>Gyülvészi Napóleon</v>
          </cell>
          <cell r="F347">
            <v>166</v>
          </cell>
          <cell r="G347">
            <v>0</v>
          </cell>
          <cell r="H347">
            <v>207</v>
          </cell>
          <cell r="I347">
            <v>98</v>
          </cell>
          <cell r="J347">
            <v>22</v>
          </cell>
          <cell r="K347">
            <v>0</v>
          </cell>
          <cell r="L347">
            <v>2.1122448979591835</v>
          </cell>
          <cell r="M347">
            <v>44750</v>
          </cell>
          <cell r="N347">
            <v>1107450</v>
          </cell>
          <cell r="O347">
            <v>5350</v>
          </cell>
          <cell r="P347">
            <v>6298.58</v>
          </cell>
        </row>
        <row r="348">
          <cell r="B348">
            <v>307781</v>
          </cell>
          <cell r="C348" t="str">
            <v>TOO PPS-305-3C IP20, 3x 2P+F, 2x USB-A, króm asztalba süllyeszthető elosztó</v>
          </cell>
          <cell r="D348" t="str">
            <v>OK</v>
          </cell>
          <cell r="E348" t="str">
            <v>Gyülvészi Napóleon</v>
          </cell>
          <cell r="F348">
            <v>444</v>
          </cell>
          <cell r="G348">
            <v>0</v>
          </cell>
          <cell r="H348">
            <v>463</v>
          </cell>
          <cell r="I348">
            <v>4</v>
          </cell>
          <cell r="J348">
            <v>3</v>
          </cell>
          <cell r="K348">
            <v>2</v>
          </cell>
          <cell r="L348">
            <v>115.75</v>
          </cell>
          <cell r="M348">
            <v>44750</v>
          </cell>
          <cell r="N348">
            <v>2648360</v>
          </cell>
          <cell r="O348">
            <v>5720</v>
          </cell>
          <cell r="P348">
            <v>6298.58</v>
          </cell>
        </row>
        <row r="349">
          <cell r="B349">
            <v>307782</v>
          </cell>
          <cell r="C349" t="str">
            <v>TOO PPS-306-3BR IP20, 3x 2P+F, 2x USB-A, szálcsiszolt asztalba süllyeszthető elosztó</v>
          </cell>
          <cell r="D349" t="str">
            <v>OK</v>
          </cell>
          <cell r="E349" t="str">
            <v>Gyülvészi Napóleon</v>
          </cell>
          <cell r="F349">
            <v>435</v>
          </cell>
          <cell r="G349">
            <v>0</v>
          </cell>
          <cell r="H349">
            <v>458</v>
          </cell>
          <cell r="I349">
            <v>15</v>
          </cell>
          <cell r="J349">
            <v>1</v>
          </cell>
          <cell r="K349">
            <v>0</v>
          </cell>
          <cell r="L349">
            <v>30.533333333333335</v>
          </cell>
          <cell r="M349">
            <v>44750</v>
          </cell>
          <cell r="N349">
            <v>2619760</v>
          </cell>
          <cell r="O349">
            <v>5720</v>
          </cell>
          <cell r="P349">
            <v>6298.58</v>
          </cell>
        </row>
        <row r="350">
          <cell r="B350">
            <v>307783</v>
          </cell>
          <cell r="C350" t="str">
            <v>TOO PPS-307-3S IP20, 3x 2P+F, 2x USB-A, áramtalanító kapcsolóval, ezüst asztalba süllyeszthető elosztó</v>
          </cell>
          <cell r="D350" t="str">
            <v>OK</v>
          </cell>
          <cell r="E350" t="str">
            <v>Gyülvészi Napóleon</v>
          </cell>
          <cell r="F350">
            <v>452</v>
          </cell>
          <cell r="G350">
            <v>0</v>
          </cell>
          <cell r="H350">
            <v>464</v>
          </cell>
          <cell r="I350">
            <v>3</v>
          </cell>
          <cell r="J350">
            <v>0</v>
          </cell>
          <cell r="K350">
            <v>0</v>
          </cell>
          <cell r="L350">
            <v>154.66666666666666</v>
          </cell>
          <cell r="M350">
            <v>44767</v>
          </cell>
          <cell r="N350">
            <v>1910752</v>
          </cell>
          <cell r="O350">
            <v>4118</v>
          </cell>
          <cell r="P350">
            <v>6613.54</v>
          </cell>
        </row>
        <row r="351">
          <cell r="B351">
            <v>307784</v>
          </cell>
          <cell r="C351" t="str">
            <v>TOO PPS-308-4S IP20, 4x 2P+F, ezüst asztalba süllyeszthető elosztó</v>
          </cell>
          <cell r="D351" t="str">
            <v>NEM</v>
          </cell>
          <cell r="E351" t="str">
            <v>Gyülvészi Napóleon</v>
          </cell>
          <cell r="F351">
            <v>2</v>
          </cell>
          <cell r="G351">
            <v>0</v>
          </cell>
          <cell r="H351">
            <v>5</v>
          </cell>
          <cell r="I351">
            <v>1</v>
          </cell>
          <cell r="J351">
            <v>1</v>
          </cell>
          <cell r="K351">
            <v>1</v>
          </cell>
          <cell r="L351">
            <v>5</v>
          </cell>
          <cell r="M351">
            <v>45384</v>
          </cell>
          <cell r="N351">
            <v>15700</v>
          </cell>
          <cell r="O351">
            <v>3140</v>
          </cell>
          <cell r="P351">
            <v>4850</v>
          </cell>
        </row>
        <row r="352">
          <cell r="B352">
            <v>307785</v>
          </cell>
          <cell r="C352" t="str">
            <v>TOO PPS-309-4BR IP20, 4x 2P+F, szálcsiszolt asztalba süllyeszthető elosztó</v>
          </cell>
          <cell r="D352" t="str">
            <v>OK</v>
          </cell>
          <cell r="E352" t="str">
            <v>Gyülvészi Napóleon</v>
          </cell>
          <cell r="F352">
            <v>456</v>
          </cell>
          <cell r="G352">
            <v>0</v>
          </cell>
          <cell r="H352">
            <v>467</v>
          </cell>
          <cell r="I352">
            <v>6</v>
          </cell>
          <cell r="J352">
            <v>0</v>
          </cell>
          <cell r="K352">
            <v>0</v>
          </cell>
          <cell r="L352">
            <v>77.833333333333329</v>
          </cell>
          <cell r="M352">
            <v>45106</v>
          </cell>
          <cell r="N352">
            <v>1592470</v>
          </cell>
          <cell r="O352">
            <v>3410</v>
          </cell>
          <cell r="P352">
            <v>4219.84</v>
          </cell>
        </row>
        <row r="353">
          <cell r="B353">
            <v>307786</v>
          </cell>
          <cell r="C353" t="str">
            <v>TOO PPS-310-5S IP20, 5x 2P+F, ezüst asztalba süllyeszthető elosztó</v>
          </cell>
          <cell r="D353" t="str">
            <v>OK</v>
          </cell>
          <cell r="E353" t="str">
            <v>Gyülvészi Napóleon</v>
          </cell>
          <cell r="F353">
            <v>348</v>
          </cell>
          <cell r="G353">
            <v>0</v>
          </cell>
          <cell r="H353">
            <v>360</v>
          </cell>
          <cell r="I353">
            <v>50</v>
          </cell>
          <cell r="J353">
            <v>16</v>
          </cell>
          <cell r="K353">
            <v>1</v>
          </cell>
          <cell r="L353">
            <v>7.2</v>
          </cell>
          <cell r="M353">
            <v>45114</v>
          </cell>
          <cell r="N353">
            <v>1238400</v>
          </cell>
          <cell r="O353">
            <v>3440</v>
          </cell>
          <cell r="P353">
            <v>4408.82</v>
          </cell>
        </row>
        <row r="354">
          <cell r="B354">
            <v>307787</v>
          </cell>
          <cell r="C354" t="str">
            <v>TOO PPS-311-5BR IP20, 5x 2P+F, szálcsiszolt asztalba süllyeszthető elosztó</v>
          </cell>
          <cell r="D354" t="str">
            <v>OK</v>
          </cell>
          <cell r="E354" t="str">
            <v>Gyülvészi Napóleon</v>
          </cell>
          <cell r="F354">
            <v>447</v>
          </cell>
          <cell r="G354">
            <v>0</v>
          </cell>
          <cell r="H354">
            <v>461</v>
          </cell>
          <cell r="I354">
            <v>6</v>
          </cell>
          <cell r="J354">
            <v>1</v>
          </cell>
          <cell r="K354">
            <v>1</v>
          </cell>
          <cell r="L354">
            <v>76.833333333333329</v>
          </cell>
          <cell r="M354">
            <v>44750</v>
          </cell>
          <cell r="N354">
            <v>1751800</v>
          </cell>
          <cell r="O354">
            <v>3800</v>
          </cell>
          <cell r="P354">
            <v>4597.79</v>
          </cell>
        </row>
        <row r="355">
          <cell r="B355">
            <v>307788</v>
          </cell>
          <cell r="C355" t="str">
            <v>TOO PPS-312-3B IP20 3x 2P+F, 2x USB-A, motorikus, fekete asztalba süllyeszthető elosztó</v>
          </cell>
          <cell r="D355" t="str">
            <v>OK</v>
          </cell>
          <cell r="E355" t="str">
            <v>Gyülvészi Napóleon</v>
          </cell>
          <cell r="F355">
            <v>300</v>
          </cell>
          <cell r="G355">
            <v>0</v>
          </cell>
          <cell r="H355">
            <v>312</v>
          </cell>
          <cell r="I355">
            <v>0</v>
          </cell>
          <cell r="J355">
            <v>0</v>
          </cell>
          <cell r="K355">
            <v>0</v>
          </cell>
          <cell r="L355" t="e">
            <v>#DIV/0!</v>
          </cell>
          <cell r="M355">
            <v>44750</v>
          </cell>
          <cell r="N355">
            <v>3909360</v>
          </cell>
          <cell r="O355">
            <v>12530</v>
          </cell>
          <cell r="P355">
            <v>15747.4</v>
          </cell>
        </row>
        <row r="356">
          <cell r="B356">
            <v>307789</v>
          </cell>
          <cell r="C356" t="str">
            <v>TOO PPS-313-2B IP20 2x 2P+F, 2x USB-A, bluetooth, motorikus, fekete asztalba süllyeszthető elosztó</v>
          </cell>
          <cell r="D356" t="str">
            <v>OK</v>
          </cell>
          <cell r="E356" t="str">
            <v>Gyülvészi Napóleon</v>
          </cell>
          <cell r="F356">
            <v>271</v>
          </cell>
          <cell r="G356">
            <v>0</v>
          </cell>
          <cell r="H356">
            <v>285</v>
          </cell>
          <cell r="I356">
            <v>0</v>
          </cell>
          <cell r="J356">
            <v>0</v>
          </cell>
          <cell r="K356">
            <v>0</v>
          </cell>
          <cell r="L356" t="e">
            <v>#DIV/0!</v>
          </cell>
          <cell r="M356">
            <v>44767</v>
          </cell>
          <cell r="N356">
            <v>2911560</v>
          </cell>
          <cell r="O356">
            <v>10216</v>
          </cell>
          <cell r="P356">
            <v>16377.32</v>
          </cell>
        </row>
        <row r="357">
          <cell r="B357">
            <v>253583</v>
          </cell>
          <cell r="C357" t="str">
            <v>TOO PR-004-US kerti ultrahangos vakond-, egér- és kártevőriasztó</v>
          </cell>
          <cell r="D357" t="str">
            <v>OK</v>
          </cell>
          <cell r="E357" t="str">
            <v>Rácz Zoltán</v>
          </cell>
          <cell r="F357">
            <v>880</v>
          </cell>
          <cell r="G357">
            <v>0</v>
          </cell>
          <cell r="H357">
            <v>873</v>
          </cell>
          <cell r="I357">
            <v>860</v>
          </cell>
          <cell r="J357">
            <v>39</v>
          </cell>
          <cell r="K357">
            <v>5</v>
          </cell>
          <cell r="L357">
            <v>1.0151162790697674</v>
          </cell>
          <cell r="M357">
            <v>44750</v>
          </cell>
          <cell r="N357">
            <v>644274</v>
          </cell>
          <cell r="O357">
            <v>738</v>
          </cell>
          <cell r="P357">
            <v>944.25</v>
          </cell>
        </row>
        <row r="358">
          <cell r="B358">
            <v>253584</v>
          </cell>
          <cell r="C358" t="str">
            <v>TOO PR-005-US 2 db-os kerti ultrahangos vakond-, egér- és kártevőriasztó</v>
          </cell>
          <cell r="D358" t="str">
            <v>OK</v>
          </cell>
          <cell r="E358" t="str">
            <v>Rácz Zoltán</v>
          </cell>
          <cell r="F358">
            <v>298</v>
          </cell>
          <cell r="G358">
            <v>0</v>
          </cell>
          <cell r="H358">
            <v>291</v>
          </cell>
          <cell r="I358">
            <v>111</v>
          </cell>
          <cell r="J358">
            <v>35</v>
          </cell>
          <cell r="K358">
            <v>3</v>
          </cell>
          <cell r="L358">
            <v>2.6216216216216215</v>
          </cell>
          <cell r="M358">
            <v>44750</v>
          </cell>
          <cell r="N358">
            <v>632343</v>
          </cell>
          <cell r="O358">
            <v>2173</v>
          </cell>
          <cell r="P358">
            <v>2519.06</v>
          </cell>
        </row>
        <row r="359">
          <cell r="B359">
            <v>253587</v>
          </cell>
          <cell r="C359" t="str">
            <v>TOO PR-008-US 2 db-os kerti ultrahangos vakond-, egér- és kártevőriasztó</v>
          </cell>
          <cell r="D359" t="str">
            <v>OK</v>
          </cell>
          <cell r="E359" t="str">
            <v>Rácz Zoltán</v>
          </cell>
          <cell r="F359">
            <v>364</v>
          </cell>
          <cell r="G359">
            <v>0</v>
          </cell>
          <cell r="H359">
            <v>357</v>
          </cell>
          <cell r="I359">
            <v>64</v>
          </cell>
          <cell r="J359">
            <v>21</v>
          </cell>
          <cell r="K359">
            <v>0</v>
          </cell>
          <cell r="L359">
            <v>5.578125</v>
          </cell>
          <cell r="M359">
            <v>44750</v>
          </cell>
          <cell r="N359">
            <v>943194</v>
          </cell>
          <cell r="O359">
            <v>2642</v>
          </cell>
          <cell r="P359">
            <v>2834.02</v>
          </cell>
        </row>
        <row r="360">
          <cell r="B360">
            <v>253591</v>
          </cell>
          <cell r="C360" t="str">
            <v>TOO PR-012RGB-CC kerti ultrahangos vakond-, egér- és kártevőriasztó</v>
          </cell>
          <cell r="D360" t="str">
            <v>OK</v>
          </cell>
          <cell r="E360" t="str">
            <v>Rácz Zoltán</v>
          </cell>
          <cell r="F360">
            <v>1749</v>
          </cell>
          <cell r="G360">
            <v>0</v>
          </cell>
          <cell r="H360">
            <v>1742</v>
          </cell>
          <cell r="I360">
            <v>144</v>
          </cell>
          <cell r="J360">
            <v>44</v>
          </cell>
          <cell r="K360">
            <v>6</v>
          </cell>
          <cell r="L360">
            <v>12.097222222222221</v>
          </cell>
          <cell r="M360">
            <v>44750</v>
          </cell>
          <cell r="N360">
            <v>1665352</v>
          </cell>
          <cell r="O360">
            <v>956</v>
          </cell>
          <cell r="P360">
            <v>1007.24</v>
          </cell>
        </row>
        <row r="361">
          <cell r="B361">
            <v>360601</v>
          </cell>
          <cell r="C361" t="str">
            <v>TOO PSW-315 3 aljzat 1.5 méter 3x1.0mm2 fehér elosztó</v>
          </cell>
          <cell r="D361" t="str">
            <v>OK</v>
          </cell>
          <cell r="E361" t="str">
            <v>Gyülvészi Napóleon</v>
          </cell>
          <cell r="F361">
            <v>2304</v>
          </cell>
          <cell r="G361">
            <v>0</v>
          </cell>
          <cell r="H361">
            <v>2464</v>
          </cell>
          <cell r="I361">
            <v>815</v>
          </cell>
          <cell r="J361">
            <v>255</v>
          </cell>
          <cell r="K361">
            <v>67</v>
          </cell>
          <cell r="L361">
            <v>3.0233128834355827</v>
          </cell>
          <cell r="M361">
            <v>44897</v>
          </cell>
          <cell r="N361">
            <v>1971816</v>
          </cell>
          <cell r="O361">
            <v>800.25</v>
          </cell>
          <cell r="P361">
            <v>899</v>
          </cell>
        </row>
        <row r="362">
          <cell r="B362">
            <v>360602</v>
          </cell>
          <cell r="C362" t="str">
            <v>TOO PSW-315S 3 aljzat 1.5 méter 3x1.0mm2 fehér kapcsolós elosztó</v>
          </cell>
          <cell r="D362" t="str">
            <v>OK</v>
          </cell>
          <cell r="E362" t="str">
            <v>Gyülvészi Napóleon</v>
          </cell>
          <cell r="F362">
            <v>1629</v>
          </cell>
          <cell r="G362">
            <v>0</v>
          </cell>
          <cell r="H362">
            <v>1775</v>
          </cell>
          <cell r="I362">
            <v>1315</v>
          </cell>
          <cell r="J362">
            <v>409</v>
          </cell>
          <cell r="K362">
            <v>135</v>
          </cell>
          <cell r="L362">
            <v>1.349809885931559</v>
          </cell>
          <cell r="M362">
            <v>44897</v>
          </cell>
          <cell r="N362">
            <v>1658702</v>
          </cell>
          <cell r="O362">
            <v>934.48</v>
          </cell>
          <cell r="P362">
            <v>999</v>
          </cell>
        </row>
        <row r="363">
          <cell r="B363">
            <v>360603</v>
          </cell>
          <cell r="C363" t="str">
            <v>TOO PSW-330 3 aljzat 3 méter 3x1.5mm2 fehér elosztó</v>
          </cell>
          <cell r="D363" t="str">
            <v>OK</v>
          </cell>
          <cell r="E363" t="str">
            <v>Gyülvészi Napóleon</v>
          </cell>
          <cell r="F363">
            <v>0</v>
          </cell>
          <cell r="G363">
            <v>0</v>
          </cell>
          <cell r="H363">
            <v>54</v>
          </cell>
          <cell r="I363">
            <v>609</v>
          </cell>
          <cell r="J363">
            <v>179</v>
          </cell>
          <cell r="K363">
            <v>53</v>
          </cell>
          <cell r="L363">
            <v>8.8669950738916259E-2</v>
          </cell>
          <cell r="M363">
            <v>44897</v>
          </cell>
          <cell r="N363">
            <v>70535.34</v>
          </cell>
          <cell r="O363">
            <v>1306.21</v>
          </cell>
          <cell r="P363">
            <v>1337.91</v>
          </cell>
        </row>
        <row r="364">
          <cell r="B364">
            <v>360604</v>
          </cell>
          <cell r="C364" t="str">
            <v>TOO PSW-330S 3 aljzat 3 méter 3x1.5mm2 fehér kapcsolós elosztó</v>
          </cell>
          <cell r="D364" t="str">
            <v>OK</v>
          </cell>
          <cell r="E364" t="str">
            <v>Gyülvészi Napóleon</v>
          </cell>
          <cell r="F364">
            <v>1</v>
          </cell>
          <cell r="G364">
            <v>0</v>
          </cell>
          <cell r="H364">
            <v>6</v>
          </cell>
          <cell r="I364">
            <v>551</v>
          </cell>
          <cell r="J364">
            <v>15</v>
          </cell>
          <cell r="K364">
            <v>3</v>
          </cell>
          <cell r="L364">
            <v>1.0889292196007259E-2</v>
          </cell>
          <cell r="M364">
            <v>44897</v>
          </cell>
          <cell r="N364">
            <v>8611.68</v>
          </cell>
          <cell r="O364">
            <v>1435.28</v>
          </cell>
          <cell r="P364">
            <v>1471.77</v>
          </cell>
        </row>
        <row r="365">
          <cell r="B365">
            <v>360605</v>
          </cell>
          <cell r="C365" t="str">
            <v>TOO PSW-350 3 aljzat 5 méter 3x1.5mm2 fehér elosztó</v>
          </cell>
          <cell r="D365" t="str">
            <v>OK</v>
          </cell>
          <cell r="E365" t="str">
            <v>Gyülvészi Napóleon</v>
          </cell>
          <cell r="F365">
            <v>34</v>
          </cell>
          <cell r="G365">
            <v>0</v>
          </cell>
          <cell r="H365">
            <v>151</v>
          </cell>
          <cell r="I365">
            <v>527</v>
          </cell>
          <cell r="J365">
            <v>183</v>
          </cell>
          <cell r="K365">
            <v>58</v>
          </cell>
          <cell r="L365">
            <v>0.28652751423149903</v>
          </cell>
          <cell r="M365">
            <v>44897</v>
          </cell>
          <cell r="N365">
            <v>280654.64</v>
          </cell>
          <cell r="O365">
            <v>1858.64</v>
          </cell>
          <cell r="P365">
            <v>2007.2</v>
          </cell>
        </row>
        <row r="366">
          <cell r="B366">
            <v>360606</v>
          </cell>
          <cell r="C366" t="str">
            <v>TOO PSW-415 4 aljzat 1.5 méter 3x1.0mm2 fehér elosztó</v>
          </cell>
          <cell r="D366" t="str">
            <v>OK</v>
          </cell>
          <cell r="E366" t="str">
            <v>Gyülvészi Napóleon</v>
          </cell>
          <cell r="F366">
            <v>204</v>
          </cell>
          <cell r="G366">
            <v>0</v>
          </cell>
          <cell r="H366">
            <v>299</v>
          </cell>
          <cell r="I366">
            <v>354</v>
          </cell>
          <cell r="J366">
            <v>75</v>
          </cell>
          <cell r="K366">
            <v>23</v>
          </cell>
          <cell r="L366">
            <v>0.84463276836158196</v>
          </cell>
          <cell r="M366">
            <v>44897</v>
          </cell>
          <cell r="N366">
            <v>260886.47</v>
          </cell>
          <cell r="O366">
            <v>872.53</v>
          </cell>
          <cell r="P366">
            <v>1070.2</v>
          </cell>
        </row>
        <row r="367">
          <cell r="B367">
            <v>360607</v>
          </cell>
          <cell r="C367" t="str">
            <v>TOO PSW-415S 4 aljzat 1.5 méter 3x1.0mm2 fehér kapcsolós elosztó</v>
          </cell>
          <cell r="D367" t="str">
            <v>OK</v>
          </cell>
          <cell r="E367" t="str">
            <v>Gyülvészi Napóleon</v>
          </cell>
          <cell r="F367">
            <v>0</v>
          </cell>
          <cell r="G367">
            <v>0</v>
          </cell>
          <cell r="H367">
            <v>52</v>
          </cell>
          <cell r="I367">
            <v>559</v>
          </cell>
          <cell r="J367">
            <v>29</v>
          </cell>
          <cell r="K367">
            <v>8</v>
          </cell>
          <cell r="L367">
            <v>9.3023255813953487E-2</v>
          </cell>
          <cell r="M367">
            <v>44897</v>
          </cell>
          <cell r="N367">
            <v>52351.519999999997</v>
          </cell>
          <cell r="O367">
            <v>1006.76</v>
          </cell>
          <cell r="P367">
            <v>1204.06</v>
          </cell>
        </row>
        <row r="368">
          <cell r="B368">
            <v>360608</v>
          </cell>
          <cell r="C368" t="str">
            <v>TOO PSW-430 4 aljzat 3 méter 3x1.5mm2 fehér elosztó</v>
          </cell>
          <cell r="D368" t="str">
            <v>OK</v>
          </cell>
          <cell r="E368" t="str">
            <v>Gyülvészi Napóleon</v>
          </cell>
          <cell r="F368">
            <v>220</v>
          </cell>
          <cell r="G368">
            <v>0</v>
          </cell>
          <cell r="H368">
            <v>310</v>
          </cell>
          <cell r="I368">
            <v>399</v>
          </cell>
          <cell r="J368">
            <v>120</v>
          </cell>
          <cell r="K368">
            <v>46</v>
          </cell>
          <cell r="L368">
            <v>0.77694235588972427</v>
          </cell>
          <cell r="M368">
            <v>44897</v>
          </cell>
          <cell r="N368">
            <v>427331.9</v>
          </cell>
          <cell r="O368">
            <v>1378.49</v>
          </cell>
          <cell r="P368">
            <v>1538.7</v>
          </cell>
        </row>
        <row r="369">
          <cell r="B369">
            <v>360609</v>
          </cell>
          <cell r="C369" t="str">
            <v>TOO PSW-430S 4 aljzat 3 méter 3x1.5mm2 fehér kapcsolós elosztó</v>
          </cell>
          <cell r="D369" t="str">
            <v>OK</v>
          </cell>
          <cell r="E369" t="str">
            <v>Gyülvészi Napóleon</v>
          </cell>
          <cell r="F369">
            <v>1</v>
          </cell>
          <cell r="G369">
            <v>0</v>
          </cell>
          <cell r="H369">
            <v>53</v>
          </cell>
          <cell r="I369">
            <v>574</v>
          </cell>
          <cell r="J369">
            <v>74</v>
          </cell>
          <cell r="K369">
            <v>5</v>
          </cell>
          <cell r="L369">
            <v>9.2334494773519168E-2</v>
          </cell>
          <cell r="M369">
            <v>44897</v>
          </cell>
          <cell r="N369">
            <v>79900.679999999993</v>
          </cell>
          <cell r="O369">
            <v>1507.56</v>
          </cell>
          <cell r="P369">
            <v>1672.56</v>
          </cell>
        </row>
        <row r="370">
          <cell r="B370">
            <v>360610</v>
          </cell>
          <cell r="C370" t="str">
            <v>TOO PSW-515 5 aljzat 1.5 méter 3x1.0mm2 fehér elosztó</v>
          </cell>
          <cell r="D370" t="str">
            <v>OK</v>
          </cell>
          <cell r="E370" t="str">
            <v>Gyülvészi Napóleon</v>
          </cell>
          <cell r="F370">
            <v>433</v>
          </cell>
          <cell r="G370">
            <v>0</v>
          </cell>
          <cell r="H370">
            <v>536</v>
          </cell>
          <cell r="I370">
            <v>214</v>
          </cell>
          <cell r="J370">
            <v>61</v>
          </cell>
          <cell r="K370">
            <v>18</v>
          </cell>
          <cell r="L370">
            <v>2.5046728971962615</v>
          </cell>
          <cell r="M370">
            <v>44897</v>
          </cell>
          <cell r="N370">
            <v>509189.28</v>
          </cell>
          <cell r="O370">
            <v>949.98</v>
          </cell>
          <cell r="P370">
            <v>1204.06</v>
          </cell>
        </row>
        <row r="371">
          <cell r="B371">
            <v>360611</v>
          </cell>
          <cell r="C371" t="str">
            <v>TOO PSW-515S 5 aljzat 1.5 méter 3x1.0mm2 fehér kapcsolós elosztó</v>
          </cell>
          <cell r="D371" t="str">
            <v>OK</v>
          </cell>
          <cell r="E371" t="str">
            <v>Gyülvészi Napóleon</v>
          </cell>
          <cell r="F371">
            <v>55</v>
          </cell>
          <cell r="G371">
            <v>0</v>
          </cell>
          <cell r="H371">
            <v>172</v>
          </cell>
          <cell r="I371">
            <v>489</v>
          </cell>
          <cell r="J371">
            <v>182</v>
          </cell>
          <cell r="K371">
            <v>41</v>
          </cell>
          <cell r="L371">
            <v>0.35173824130879344</v>
          </cell>
          <cell r="M371">
            <v>44897</v>
          </cell>
          <cell r="N371">
            <v>185596.6</v>
          </cell>
          <cell r="O371">
            <v>1079.05</v>
          </cell>
          <cell r="P371">
            <v>1337.91</v>
          </cell>
        </row>
        <row r="372">
          <cell r="B372">
            <v>360612</v>
          </cell>
          <cell r="C372" t="str">
            <v>TOO PSW-530 5 aljzat 3 méter 3x1.5mm2 fehér elosztó</v>
          </cell>
          <cell r="D372" t="str">
            <v>OK</v>
          </cell>
          <cell r="E372" t="str">
            <v>Gyülvészi Napóleon</v>
          </cell>
          <cell r="F372">
            <v>472</v>
          </cell>
          <cell r="G372">
            <v>0</v>
          </cell>
          <cell r="H372">
            <v>564</v>
          </cell>
          <cell r="I372">
            <v>212</v>
          </cell>
          <cell r="J372">
            <v>78</v>
          </cell>
          <cell r="K372">
            <v>23</v>
          </cell>
          <cell r="L372">
            <v>2.6603773584905661</v>
          </cell>
          <cell r="M372">
            <v>44897</v>
          </cell>
          <cell r="N372">
            <v>821144.52</v>
          </cell>
          <cell r="O372">
            <v>1455.93</v>
          </cell>
          <cell r="P372">
            <v>1672.56</v>
          </cell>
        </row>
        <row r="373">
          <cell r="B373">
            <v>360613</v>
          </cell>
          <cell r="C373" t="str">
            <v>TOO PSW-530S 5 aljzat 3 méter 3x1.5mm2 fehér kapcsolós elosztó</v>
          </cell>
          <cell r="D373" t="str">
            <v>OK</v>
          </cell>
          <cell r="E373" t="str">
            <v>Gyülvészi Napóleon</v>
          </cell>
          <cell r="F373">
            <v>26</v>
          </cell>
          <cell r="G373">
            <v>0</v>
          </cell>
          <cell r="H373">
            <v>145</v>
          </cell>
          <cell r="I373">
            <v>518</v>
          </cell>
          <cell r="J373">
            <v>171</v>
          </cell>
          <cell r="K373">
            <v>62</v>
          </cell>
          <cell r="L373">
            <v>0.27992277992277992</v>
          </cell>
          <cell r="M373">
            <v>44897</v>
          </cell>
          <cell r="N373">
            <v>230573.2</v>
          </cell>
          <cell r="O373">
            <v>1590.16</v>
          </cell>
          <cell r="P373">
            <v>2007.2</v>
          </cell>
        </row>
        <row r="374">
          <cell r="B374">
            <v>360614</v>
          </cell>
          <cell r="C374" t="str">
            <v>TOO PSW-550S 5 aljzat 5 méter 3x1.5mm2 fehér kapcsolós elosztó</v>
          </cell>
          <cell r="D374" t="str">
            <v>OK</v>
          </cell>
          <cell r="E374" t="str">
            <v>Gyülvészi Napóleon</v>
          </cell>
          <cell r="F374">
            <v>2</v>
          </cell>
          <cell r="G374">
            <v>0</v>
          </cell>
          <cell r="H374">
            <v>24</v>
          </cell>
          <cell r="I374">
            <v>543</v>
          </cell>
          <cell r="J374">
            <v>73</v>
          </cell>
          <cell r="K374">
            <v>25</v>
          </cell>
          <cell r="L374">
            <v>4.4198895027624308E-2</v>
          </cell>
          <cell r="M374">
            <v>44897</v>
          </cell>
          <cell r="N374">
            <v>51422.399999999994</v>
          </cell>
          <cell r="O374">
            <v>2142.6</v>
          </cell>
          <cell r="P374">
            <v>2475.71</v>
          </cell>
        </row>
        <row r="375">
          <cell r="B375">
            <v>360615</v>
          </cell>
          <cell r="C375" t="str">
            <v>TOO PSW-615 6 aljzat 1.5 méter 3x1.0mm2 fehér elosztó</v>
          </cell>
          <cell r="D375" t="str">
            <v>OK</v>
          </cell>
          <cell r="E375" t="str">
            <v>Gyülvészi Napóleon</v>
          </cell>
          <cell r="F375">
            <v>411</v>
          </cell>
          <cell r="G375">
            <v>0</v>
          </cell>
          <cell r="H375">
            <v>497</v>
          </cell>
          <cell r="I375">
            <v>259</v>
          </cell>
          <cell r="J375">
            <v>66</v>
          </cell>
          <cell r="K375">
            <v>12</v>
          </cell>
          <cell r="L375">
            <v>1.9189189189189189</v>
          </cell>
          <cell r="M375">
            <v>44897</v>
          </cell>
          <cell r="N375">
            <v>508058.25</v>
          </cell>
          <cell r="O375">
            <v>1022.25</v>
          </cell>
          <cell r="P375">
            <v>1270.98</v>
          </cell>
        </row>
        <row r="376">
          <cell r="B376">
            <v>360616</v>
          </cell>
          <cell r="C376" t="str">
            <v>TOO PSW-615S 6 aljzat 1.5 méter 3x1.0mm2 fehér kapcsolós elosztó</v>
          </cell>
          <cell r="D376" t="str">
            <v>OK</v>
          </cell>
          <cell r="E376" t="str">
            <v>Gyülvészi Napóleon</v>
          </cell>
          <cell r="F376">
            <v>172</v>
          </cell>
          <cell r="G376">
            <v>0</v>
          </cell>
          <cell r="H376">
            <v>273</v>
          </cell>
          <cell r="I376">
            <v>376</v>
          </cell>
          <cell r="J376">
            <v>106</v>
          </cell>
          <cell r="K376">
            <v>37</v>
          </cell>
          <cell r="L376">
            <v>0.72606382978723405</v>
          </cell>
          <cell r="M376">
            <v>44897</v>
          </cell>
          <cell r="N376">
            <v>315719.03999999998</v>
          </cell>
          <cell r="O376">
            <v>1156.48</v>
          </cell>
          <cell r="P376">
            <v>1471.77</v>
          </cell>
        </row>
        <row r="377">
          <cell r="B377">
            <v>360617</v>
          </cell>
          <cell r="C377" t="str">
            <v>TOO PSW-630 6 aljzat 3 méter 3x1.5mm2 fehér elosztó</v>
          </cell>
          <cell r="D377" t="str">
            <v>OK</v>
          </cell>
          <cell r="E377" t="str">
            <v>Gyülvészi Napóleon</v>
          </cell>
          <cell r="F377">
            <v>441</v>
          </cell>
          <cell r="G377">
            <v>0</v>
          </cell>
          <cell r="H377">
            <v>528</v>
          </cell>
          <cell r="I377">
            <v>233</v>
          </cell>
          <cell r="J377">
            <v>68</v>
          </cell>
          <cell r="K377">
            <v>8</v>
          </cell>
          <cell r="L377">
            <v>2.2660944206008584</v>
          </cell>
          <cell r="M377">
            <v>44897</v>
          </cell>
          <cell r="N377">
            <v>806894.88</v>
          </cell>
          <cell r="O377">
            <v>1528.21</v>
          </cell>
          <cell r="P377">
            <v>1672.56</v>
          </cell>
        </row>
        <row r="378">
          <cell r="B378">
            <v>360618</v>
          </cell>
          <cell r="C378" t="str">
            <v>TOO PSW-630S 6 aljzat 3 méter 3x1.5mm2 fehér kapcsolós elosztó</v>
          </cell>
          <cell r="D378" t="str">
            <v>OK</v>
          </cell>
          <cell r="E378" t="str">
            <v>Gyülvészi Napóleon</v>
          </cell>
          <cell r="F378">
            <v>40</v>
          </cell>
          <cell r="G378">
            <v>0</v>
          </cell>
          <cell r="H378">
            <v>141</v>
          </cell>
          <cell r="I378">
            <v>560</v>
          </cell>
          <cell r="J378">
            <v>170</v>
          </cell>
          <cell r="K378">
            <v>59</v>
          </cell>
          <cell r="L378">
            <v>0.25178571428571428</v>
          </cell>
          <cell r="M378">
            <v>44897</v>
          </cell>
          <cell r="N378">
            <v>234405.45</v>
          </cell>
          <cell r="O378">
            <v>1662.45</v>
          </cell>
          <cell r="P378">
            <v>2007.2</v>
          </cell>
        </row>
        <row r="379">
          <cell r="B379">
            <v>360619</v>
          </cell>
          <cell r="C379" t="str">
            <v>TOO PSW-650S 6 aljzat 5 méter 3x1.5mm2 fehér kapcsolós elosztó</v>
          </cell>
          <cell r="D379" t="str">
            <v>OK</v>
          </cell>
          <cell r="E379" t="str">
            <v>Gyülvészi Napóleon</v>
          </cell>
          <cell r="F379">
            <v>1</v>
          </cell>
          <cell r="G379">
            <v>0</v>
          </cell>
          <cell r="H379">
            <v>4</v>
          </cell>
          <cell r="I379">
            <v>660</v>
          </cell>
          <cell r="J379">
            <v>302</v>
          </cell>
          <cell r="K379">
            <v>44</v>
          </cell>
          <cell r="L379">
            <v>6.0606060606060606E-3</v>
          </cell>
          <cell r="M379">
            <v>44897</v>
          </cell>
          <cell r="N379">
            <v>8797.56</v>
          </cell>
          <cell r="O379">
            <v>2199.39</v>
          </cell>
          <cell r="P379">
            <v>2468</v>
          </cell>
        </row>
        <row r="380">
          <cell r="B380">
            <v>301284</v>
          </cell>
          <cell r="C380" t="str">
            <v>TOO QH-122 800W fehér kvarc hősugárzó</v>
          </cell>
          <cell r="D380" t="str">
            <v>Fűtés</v>
          </cell>
          <cell r="E380" t="str">
            <v>Rácz Zoltán</v>
          </cell>
          <cell r="F380">
            <v>91</v>
          </cell>
          <cell r="G380">
            <v>384</v>
          </cell>
          <cell r="H380">
            <v>605</v>
          </cell>
          <cell r="I380">
            <v>497</v>
          </cell>
          <cell r="J380">
            <v>269</v>
          </cell>
          <cell r="K380">
            <v>143</v>
          </cell>
          <cell r="L380">
            <v>1.2173038229376258</v>
          </cell>
          <cell r="M380">
            <v>45114</v>
          </cell>
          <cell r="N380">
            <v>1717595</v>
          </cell>
          <cell r="O380">
            <v>2839</v>
          </cell>
          <cell r="P380">
            <v>3148.98</v>
          </cell>
        </row>
        <row r="381">
          <cell r="B381">
            <v>224858</v>
          </cell>
          <cell r="C381" t="str">
            <v>TOO QH-343 1200W fali kvarc hősugárzó</v>
          </cell>
          <cell r="D381" t="str">
            <v>Fűtés</v>
          </cell>
          <cell r="E381" t="str">
            <v>Rácz Zoltán</v>
          </cell>
          <cell r="F381">
            <v>66</v>
          </cell>
          <cell r="G381">
            <v>653</v>
          </cell>
          <cell r="H381">
            <v>811</v>
          </cell>
          <cell r="I381">
            <v>434</v>
          </cell>
          <cell r="J381">
            <v>127</v>
          </cell>
          <cell r="K381">
            <v>45</v>
          </cell>
          <cell r="L381">
            <v>1.868663594470046</v>
          </cell>
          <cell r="M381">
            <v>45422</v>
          </cell>
          <cell r="N381">
            <v>3924429</v>
          </cell>
          <cell r="O381">
            <v>4839</v>
          </cell>
          <cell r="P381">
            <v>5668.66</v>
          </cell>
        </row>
        <row r="382">
          <cell r="B382">
            <v>224859</v>
          </cell>
          <cell r="C382" t="str">
            <v>TOO QH-565 2000W kültéri fali kvarc hősugárzó</v>
          </cell>
          <cell r="D382" t="str">
            <v>Fűtés</v>
          </cell>
          <cell r="E382" t="str">
            <v>Rácz Zoltán</v>
          </cell>
          <cell r="F382">
            <v>136</v>
          </cell>
          <cell r="G382">
            <v>959</v>
          </cell>
          <cell r="H382">
            <v>1137</v>
          </cell>
          <cell r="I382">
            <v>44</v>
          </cell>
          <cell r="J382">
            <v>12</v>
          </cell>
          <cell r="K382">
            <v>2</v>
          </cell>
          <cell r="L382">
            <v>25.84090909090909</v>
          </cell>
          <cell r="M382">
            <v>45422</v>
          </cell>
          <cell r="N382">
            <v>7163100</v>
          </cell>
          <cell r="O382">
            <v>6300</v>
          </cell>
          <cell r="P382">
            <v>7558.43</v>
          </cell>
        </row>
        <row r="383">
          <cell r="B383">
            <v>307804</v>
          </cell>
          <cell r="C383" t="str">
            <v>TOO RPS-110-3S IP20,3x 2P+f,HDMI,RJ45,2x USB-A,hidraulikus, ezüst, asztalba süllyeszthető elosztó</v>
          </cell>
          <cell r="D383" t="str">
            <v>OK</v>
          </cell>
          <cell r="E383" t="str">
            <v>Gyülvészi Napóleon</v>
          </cell>
          <cell r="F383">
            <v>45</v>
          </cell>
          <cell r="G383">
            <v>0</v>
          </cell>
          <cell r="H383">
            <v>57</v>
          </cell>
          <cell r="I383">
            <v>189</v>
          </cell>
          <cell r="J383">
            <v>46</v>
          </cell>
          <cell r="K383">
            <v>13</v>
          </cell>
          <cell r="L383">
            <v>0.30158730158730157</v>
          </cell>
          <cell r="M383">
            <v>44767</v>
          </cell>
          <cell r="N383">
            <v>602604</v>
          </cell>
          <cell r="O383">
            <v>10572</v>
          </cell>
          <cell r="P383">
            <v>15747.4</v>
          </cell>
        </row>
        <row r="384">
          <cell r="B384">
            <v>307805</v>
          </cell>
          <cell r="C384" t="str">
            <v>TOO RPS-111-3BR IP20,3x 2P+F,HDMI,RJ45,2x USB-A, szálcsiszolt asztalba süllyeszthető elosztó</v>
          </cell>
          <cell r="D384" t="str">
            <v>NEM</v>
          </cell>
          <cell r="E384" t="str">
            <v>Gyülvészi Napóleon</v>
          </cell>
          <cell r="F384">
            <v>1</v>
          </cell>
          <cell r="G384">
            <v>0</v>
          </cell>
          <cell r="H384">
            <v>3</v>
          </cell>
          <cell r="I384">
            <v>209</v>
          </cell>
          <cell r="J384">
            <v>2</v>
          </cell>
          <cell r="K384">
            <v>0</v>
          </cell>
          <cell r="L384">
            <v>1.4354066985645933E-2</v>
          </cell>
          <cell r="M384">
            <v>45114</v>
          </cell>
          <cell r="N384">
            <v>18114</v>
          </cell>
          <cell r="O384">
            <v>6038</v>
          </cell>
          <cell r="P384">
            <v>11086</v>
          </cell>
        </row>
        <row r="385">
          <cell r="B385">
            <v>307806</v>
          </cell>
          <cell r="C385" t="str">
            <v>TOO RPS-112-3S IP20,3x 2P+F,HDMI,RJ45,2x USB-A, asztalba süllyeszthető elosztó</v>
          </cell>
          <cell r="D385" t="str">
            <v>NEM</v>
          </cell>
          <cell r="E385" t="str">
            <v>Gyülvészi Napóleon</v>
          </cell>
          <cell r="F385">
            <v>0</v>
          </cell>
          <cell r="G385">
            <v>0</v>
          </cell>
          <cell r="H385">
            <v>1</v>
          </cell>
          <cell r="I385">
            <v>0</v>
          </cell>
          <cell r="J385">
            <v>0</v>
          </cell>
          <cell r="K385">
            <v>0</v>
          </cell>
          <cell r="L385" t="e">
            <v>#DIV/0!</v>
          </cell>
          <cell r="M385">
            <v>45114</v>
          </cell>
          <cell r="N385">
            <v>7721</v>
          </cell>
          <cell r="O385">
            <v>7721</v>
          </cell>
          <cell r="P385">
            <v>13857</v>
          </cell>
        </row>
        <row r="386">
          <cell r="B386">
            <v>327641</v>
          </cell>
          <cell r="C386" t="str">
            <v>TOO RVA-1528-CH robotporszívó töltő</v>
          </cell>
          <cell r="D386" t="str">
            <v>NEM</v>
          </cell>
          <cell r="E386" t="str">
            <v>Rácz Zoltán</v>
          </cell>
          <cell r="F386">
            <v>0</v>
          </cell>
          <cell r="G386">
            <v>0</v>
          </cell>
          <cell r="H386">
            <v>4</v>
          </cell>
          <cell r="I386">
            <v>1</v>
          </cell>
          <cell r="J386">
            <v>0</v>
          </cell>
          <cell r="K386">
            <v>0</v>
          </cell>
          <cell r="L386">
            <v>4</v>
          </cell>
          <cell r="M386">
            <v>0</v>
          </cell>
          <cell r="N386">
            <v>4204</v>
          </cell>
          <cell r="O386">
            <v>1051</v>
          </cell>
          <cell r="P386">
            <v>1589</v>
          </cell>
        </row>
        <row r="387">
          <cell r="B387">
            <v>327640</v>
          </cell>
          <cell r="C387" t="str">
            <v>TOO RVA-1528-D robotporszívó szemétgyűjtő</v>
          </cell>
          <cell r="D387" t="str">
            <v>NEM</v>
          </cell>
          <cell r="E387" t="str">
            <v>Rácz Zoltán</v>
          </cell>
          <cell r="F387">
            <v>0</v>
          </cell>
          <cell r="G387">
            <v>0</v>
          </cell>
          <cell r="H387">
            <v>9</v>
          </cell>
          <cell r="I387">
            <v>5</v>
          </cell>
          <cell r="J387">
            <v>2</v>
          </cell>
          <cell r="K387">
            <v>0</v>
          </cell>
          <cell r="L387">
            <v>1.8</v>
          </cell>
          <cell r="M387">
            <v>44750</v>
          </cell>
          <cell r="N387">
            <v>10152</v>
          </cell>
          <cell r="O387">
            <v>1128</v>
          </cell>
          <cell r="P387">
            <v>1416.61</v>
          </cell>
        </row>
        <row r="388">
          <cell r="B388">
            <v>327642</v>
          </cell>
          <cell r="C388" t="str">
            <v>TOO RVA-1528-DCH robotporszívó dokkoló állomás</v>
          </cell>
          <cell r="D388" t="str">
            <v>NEM</v>
          </cell>
          <cell r="E388" t="str">
            <v>Rácz Zoltán</v>
          </cell>
          <cell r="F388">
            <v>0</v>
          </cell>
          <cell r="G388">
            <v>0</v>
          </cell>
          <cell r="H388">
            <v>6</v>
          </cell>
          <cell r="I388">
            <v>0</v>
          </cell>
          <cell r="J388">
            <v>0</v>
          </cell>
          <cell r="K388">
            <v>0</v>
          </cell>
          <cell r="L388" t="e">
            <v>#DIV/0!</v>
          </cell>
          <cell r="M388">
            <v>44750</v>
          </cell>
          <cell r="N388">
            <v>9408</v>
          </cell>
          <cell r="O388">
            <v>1568</v>
          </cell>
          <cell r="P388">
            <v>2125.2800000000002</v>
          </cell>
        </row>
        <row r="389">
          <cell r="B389">
            <v>327637</v>
          </cell>
          <cell r="C389" t="str">
            <v>TOO RVA-1528-HF robotporszívó HEPA szűrő</v>
          </cell>
          <cell r="D389" t="str">
            <v>OK</v>
          </cell>
          <cell r="E389" t="str">
            <v>Rácz Zoltán</v>
          </cell>
          <cell r="F389">
            <v>320</v>
          </cell>
          <cell r="G389">
            <v>0</v>
          </cell>
          <cell r="H389">
            <v>369</v>
          </cell>
          <cell r="I389">
            <v>21</v>
          </cell>
          <cell r="J389">
            <v>14</v>
          </cell>
          <cell r="K389">
            <v>11</v>
          </cell>
          <cell r="L389">
            <v>17.571428571428573</v>
          </cell>
          <cell r="M389">
            <v>44750</v>
          </cell>
          <cell r="N389">
            <v>73431</v>
          </cell>
          <cell r="O389">
            <v>199</v>
          </cell>
          <cell r="P389">
            <v>314.33</v>
          </cell>
        </row>
        <row r="390">
          <cell r="B390">
            <v>327639</v>
          </cell>
          <cell r="C390" t="str">
            <v>TOO RVA-1528-M robotporszívó mop</v>
          </cell>
          <cell r="D390" t="str">
            <v>OK</v>
          </cell>
          <cell r="E390" t="str">
            <v>Rácz Zoltán</v>
          </cell>
          <cell r="F390">
            <v>132</v>
          </cell>
          <cell r="G390">
            <v>0</v>
          </cell>
          <cell r="H390">
            <v>183</v>
          </cell>
          <cell r="I390">
            <v>7</v>
          </cell>
          <cell r="J390">
            <v>3</v>
          </cell>
          <cell r="K390">
            <v>1</v>
          </cell>
          <cell r="L390">
            <v>26.142857142857142</v>
          </cell>
          <cell r="M390">
            <v>44750</v>
          </cell>
          <cell r="N390">
            <v>76128</v>
          </cell>
          <cell r="O390">
            <v>416</v>
          </cell>
          <cell r="P390">
            <v>314.33</v>
          </cell>
        </row>
        <row r="391">
          <cell r="B391">
            <v>327638</v>
          </cell>
          <cell r="C391" t="str">
            <v>TOO RVA-1528-SB robotporszívó oldalkefe</v>
          </cell>
          <cell r="D391" t="str">
            <v>OK</v>
          </cell>
          <cell r="E391" t="str">
            <v>Rácz Zoltán</v>
          </cell>
          <cell r="F391">
            <v>125</v>
          </cell>
          <cell r="G391">
            <v>0</v>
          </cell>
          <cell r="H391">
            <v>170</v>
          </cell>
          <cell r="I391">
            <v>18</v>
          </cell>
          <cell r="J391">
            <v>10</v>
          </cell>
          <cell r="K391">
            <v>2</v>
          </cell>
          <cell r="L391">
            <v>9.4444444444444446</v>
          </cell>
          <cell r="M391">
            <v>44750</v>
          </cell>
          <cell r="N391">
            <v>30260</v>
          </cell>
          <cell r="O391">
            <v>178</v>
          </cell>
          <cell r="P391">
            <v>314.33</v>
          </cell>
        </row>
        <row r="392">
          <cell r="B392">
            <v>326986</v>
          </cell>
          <cell r="C392" t="str">
            <v>TOO RVC-15 Clean &amp; Mop robotporszívó</v>
          </cell>
          <cell r="D392" t="str">
            <v>OK</v>
          </cell>
          <cell r="E392" t="str">
            <v>Rácz Zoltán</v>
          </cell>
          <cell r="F392">
            <v>0</v>
          </cell>
          <cell r="G392">
            <v>0</v>
          </cell>
          <cell r="H392">
            <v>9</v>
          </cell>
          <cell r="I392">
            <v>76</v>
          </cell>
          <cell r="J392">
            <v>6</v>
          </cell>
          <cell r="K392">
            <v>0</v>
          </cell>
          <cell r="L392">
            <v>0.11842105263157894</v>
          </cell>
          <cell r="M392">
            <v>44750</v>
          </cell>
          <cell r="N392">
            <v>207918</v>
          </cell>
          <cell r="O392">
            <v>23102</v>
          </cell>
          <cell r="P392">
            <v>22000</v>
          </cell>
        </row>
        <row r="393">
          <cell r="B393">
            <v>326984</v>
          </cell>
          <cell r="C393" t="str">
            <v>TOO RVC-15-SM Clean &amp; Mop Smart robotporszívó</v>
          </cell>
          <cell r="D393" t="str">
            <v>OK</v>
          </cell>
          <cell r="E393" t="str">
            <v>Rácz Zoltán</v>
          </cell>
          <cell r="F393">
            <v>7</v>
          </cell>
          <cell r="G393">
            <v>0</v>
          </cell>
          <cell r="H393">
            <v>39</v>
          </cell>
          <cell r="I393">
            <v>100</v>
          </cell>
          <cell r="J393">
            <v>19</v>
          </cell>
          <cell r="K393">
            <v>5</v>
          </cell>
          <cell r="L393">
            <v>0.39</v>
          </cell>
          <cell r="M393">
            <v>44757</v>
          </cell>
          <cell r="N393">
            <v>1255878</v>
          </cell>
          <cell r="O393">
            <v>32202</v>
          </cell>
          <cell r="P393">
            <v>25000</v>
          </cell>
        </row>
        <row r="394">
          <cell r="B394">
            <v>326985</v>
          </cell>
          <cell r="C394" t="str">
            <v>TOO RVC-28 Clean &amp; Mop Power robotporszívó</v>
          </cell>
          <cell r="D394" t="str">
            <v>OK</v>
          </cell>
          <cell r="E394" t="str">
            <v>Rácz Zoltán</v>
          </cell>
          <cell r="F394">
            <v>27</v>
          </cell>
          <cell r="G394">
            <v>64</v>
          </cell>
          <cell r="H394">
            <v>125</v>
          </cell>
          <cell r="I394">
            <v>111</v>
          </cell>
          <cell r="J394">
            <v>9</v>
          </cell>
          <cell r="K394">
            <v>5</v>
          </cell>
          <cell r="L394">
            <v>1.1261261261261262</v>
          </cell>
          <cell r="M394">
            <v>44750</v>
          </cell>
          <cell r="N394">
            <v>3908625</v>
          </cell>
          <cell r="O394">
            <v>31269</v>
          </cell>
          <cell r="P394">
            <v>28000</v>
          </cell>
        </row>
        <row r="395">
          <cell r="B395">
            <v>253685</v>
          </cell>
          <cell r="C395" t="str">
            <v>TOO SB-231-W 350W fehér turmixgép</v>
          </cell>
          <cell r="D395" t="str">
            <v>NEM</v>
          </cell>
          <cell r="E395" t="str">
            <v>Rácz Zoltán</v>
          </cell>
          <cell r="F395">
            <v>0</v>
          </cell>
          <cell r="G395">
            <v>0</v>
          </cell>
          <cell r="H395">
            <v>5</v>
          </cell>
          <cell r="I395">
            <v>3</v>
          </cell>
          <cell r="J395">
            <v>0</v>
          </cell>
          <cell r="K395">
            <v>0</v>
          </cell>
          <cell r="L395">
            <v>1.6666666666666667</v>
          </cell>
          <cell r="M395">
            <v>44750</v>
          </cell>
          <cell r="N395">
            <v>17800</v>
          </cell>
          <cell r="O395">
            <v>3560</v>
          </cell>
          <cell r="P395">
            <v>5668.66</v>
          </cell>
        </row>
        <row r="396">
          <cell r="B396">
            <v>253688</v>
          </cell>
          <cell r="C396" t="str">
            <v>TOO SB-231-W turmixgéphez daráló és aprító pohár</v>
          </cell>
          <cell r="D396" t="str">
            <v>OK</v>
          </cell>
          <cell r="E396" t="str">
            <v>Rácz Zoltán</v>
          </cell>
          <cell r="F396">
            <v>225</v>
          </cell>
          <cell r="G396">
            <v>0</v>
          </cell>
          <cell r="H396">
            <v>239</v>
          </cell>
          <cell r="I396">
            <v>2</v>
          </cell>
          <cell r="J396">
            <v>0</v>
          </cell>
          <cell r="K396">
            <v>0</v>
          </cell>
          <cell r="L396">
            <v>119.5</v>
          </cell>
          <cell r="M396">
            <v>44750</v>
          </cell>
          <cell r="N396">
            <v>303052</v>
          </cell>
          <cell r="O396">
            <v>1268</v>
          </cell>
          <cell r="P396">
            <v>944.25</v>
          </cell>
        </row>
        <row r="397">
          <cell r="B397">
            <v>223394</v>
          </cell>
          <cell r="C397" t="str">
            <v>TOO SB-454 inox turmixgép</v>
          </cell>
          <cell r="D397" t="str">
            <v>NEM</v>
          </cell>
          <cell r="E397" t="str">
            <v>Rácz Zoltán</v>
          </cell>
          <cell r="F397">
            <v>0</v>
          </cell>
          <cell r="G397">
            <v>0</v>
          </cell>
          <cell r="H397">
            <v>2</v>
          </cell>
          <cell r="I397">
            <v>5</v>
          </cell>
          <cell r="J397">
            <v>0</v>
          </cell>
          <cell r="K397">
            <v>0</v>
          </cell>
          <cell r="L397">
            <v>0.4</v>
          </cell>
          <cell r="M397">
            <v>44750</v>
          </cell>
          <cell r="N397">
            <v>10262</v>
          </cell>
          <cell r="O397">
            <v>5131</v>
          </cell>
          <cell r="P397">
            <v>7558.43</v>
          </cell>
        </row>
        <row r="398">
          <cell r="B398">
            <v>253686</v>
          </cell>
          <cell r="C398" t="str">
            <v>TOO SB-455-BSS 600W fekete-ezüst turmixgép</v>
          </cell>
          <cell r="D398" t="str">
            <v>OK</v>
          </cell>
          <cell r="E398" t="str">
            <v>Rácz Zoltán</v>
          </cell>
          <cell r="F398">
            <v>4</v>
          </cell>
          <cell r="G398">
            <v>0</v>
          </cell>
          <cell r="H398">
            <v>21</v>
          </cell>
          <cell r="I398">
            <v>419</v>
          </cell>
          <cell r="J398">
            <v>60</v>
          </cell>
          <cell r="K398">
            <v>14</v>
          </cell>
          <cell r="L398">
            <v>5.0119331742243436E-2</v>
          </cell>
          <cell r="M398">
            <v>44750</v>
          </cell>
          <cell r="N398">
            <v>131859</v>
          </cell>
          <cell r="O398">
            <v>6279</v>
          </cell>
          <cell r="P398">
            <v>10251</v>
          </cell>
        </row>
        <row r="399">
          <cell r="B399">
            <v>253689</v>
          </cell>
          <cell r="C399" t="str">
            <v>TOO SB-455-BSS turmixgéphez daráló és aprító pohár</v>
          </cell>
          <cell r="D399" t="str">
            <v>OK</v>
          </cell>
          <cell r="E399" t="str">
            <v>Rácz Zoltán</v>
          </cell>
          <cell r="F399">
            <v>208</v>
          </cell>
          <cell r="G399">
            <v>0</v>
          </cell>
          <cell r="H399">
            <v>232</v>
          </cell>
          <cell r="I399">
            <v>9</v>
          </cell>
          <cell r="J399">
            <v>4</v>
          </cell>
          <cell r="K399">
            <v>1</v>
          </cell>
          <cell r="L399">
            <v>25.777777777777779</v>
          </cell>
          <cell r="M399">
            <v>45218</v>
          </cell>
          <cell r="N399">
            <v>316680</v>
          </cell>
          <cell r="O399">
            <v>1365</v>
          </cell>
          <cell r="P399">
            <v>944.25</v>
          </cell>
        </row>
        <row r="400">
          <cell r="B400">
            <v>319390</v>
          </cell>
          <cell r="C400" t="str">
            <v>TOO SD-A180-W érintés nélküli szappan és fertőtlenítő adagoló</v>
          </cell>
          <cell r="D400" t="str">
            <v>OK</v>
          </cell>
          <cell r="E400" t="str">
            <v>Rácz Zoltán</v>
          </cell>
          <cell r="F400">
            <v>1372</v>
          </cell>
          <cell r="G400">
            <v>0</v>
          </cell>
          <cell r="H400">
            <v>1444</v>
          </cell>
          <cell r="I400">
            <v>262</v>
          </cell>
          <cell r="J400">
            <v>56</v>
          </cell>
          <cell r="K400">
            <v>18</v>
          </cell>
          <cell r="L400">
            <v>5.5114503816793894</v>
          </cell>
          <cell r="M400">
            <v>44750</v>
          </cell>
          <cell r="N400">
            <v>3364520</v>
          </cell>
          <cell r="O400">
            <v>2330</v>
          </cell>
          <cell r="P400">
            <v>2204.09</v>
          </cell>
        </row>
        <row r="401">
          <cell r="B401">
            <v>270932</v>
          </cell>
          <cell r="C401" t="str">
            <v>TOO SD-A280-W érintés nélküli habszappanadagoló</v>
          </cell>
          <cell r="D401" t="str">
            <v>OK</v>
          </cell>
          <cell r="E401" t="str">
            <v>Rácz Zoltán</v>
          </cell>
          <cell r="F401">
            <v>805</v>
          </cell>
          <cell r="G401">
            <v>0</v>
          </cell>
          <cell r="H401">
            <v>860</v>
          </cell>
          <cell r="I401">
            <v>547</v>
          </cell>
          <cell r="J401">
            <v>145</v>
          </cell>
          <cell r="K401">
            <v>65</v>
          </cell>
          <cell r="L401">
            <v>1.5722120658135283</v>
          </cell>
          <cell r="M401">
            <v>45203</v>
          </cell>
          <cell r="N401">
            <v>2558500</v>
          </cell>
          <cell r="O401">
            <v>2975</v>
          </cell>
          <cell r="P401">
            <v>3188.27</v>
          </cell>
        </row>
        <row r="402">
          <cell r="B402">
            <v>293558</v>
          </cell>
          <cell r="C402" t="str">
            <v>TOO SHP-094SS-500W inox elektromos főzőlap</v>
          </cell>
          <cell r="D402" t="str">
            <v>OK</v>
          </cell>
          <cell r="E402" t="str">
            <v>Rácz Zoltán</v>
          </cell>
          <cell r="F402">
            <v>246</v>
          </cell>
          <cell r="G402">
            <v>0</v>
          </cell>
          <cell r="H402">
            <v>286</v>
          </cell>
          <cell r="I402">
            <v>406</v>
          </cell>
          <cell r="J402">
            <v>126</v>
          </cell>
          <cell r="K402">
            <v>48</v>
          </cell>
          <cell r="L402">
            <v>0.70443349753694584</v>
          </cell>
          <cell r="M402">
            <v>44750</v>
          </cell>
          <cell r="N402">
            <v>382382</v>
          </cell>
          <cell r="O402">
            <v>1337</v>
          </cell>
          <cell r="P402">
            <v>1912.68</v>
          </cell>
        </row>
        <row r="403">
          <cell r="B403">
            <v>293556</v>
          </cell>
          <cell r="C403" t="str">
            <v>TOO SHP-094W-500W fehér elektromos főzőlap</v>
          </cell>
          <cell r="D403" t="str">
            <v>OK</v>
          </cell>
          <cell r="E403" t="str">
            <v>Rácz Zoltán</v>
          </cell>
          <cell r="F403">
            <v>77</v>
          </cell>
          <cell r="G403">
            <v>0</v>
          </cell>
          <cell r="H403">
            <v>126</v>
          </cell>
          <cell r="I403">
            <v>349</v>
          </cell>
          <cell r="J403">
            <v>120</v>
          </cell>
          <cell r="K403">
            <v>36</v>
          </cell>
          <cell r="L403">
            <v>0.36103151862464183</v>
          </cell>
          <cell r="M403">
            <v>44750</v>
          </cell>
          <cell r="N403">
            <v>154602</v>
          </cell>
          <cell r="O403">
            <v>1227</v>
          </cell>
          <cell r="P403">
            <v>1770.95</v>
          </cell>
        </row>
        <row r="404">
          <cell r="B404">
            <v>293560</v>
          </cell>
          <cell r="C404" t="str">
            <v>TOO SHP-095B-1000W fekete elektromos főzőlap</v>
          </cell>
          <cell r="D404" t="str">
            <v>NEM</v>
          </cell>
          <cell r="E404" t="str">
            <v>Rácz Zoltán</v>
          </cell>
          <cell r="F404">
            <v>0</v>
          </cell>
          <cell r="G404">
            <v>0</v>
          </cell>
          <cell r="H404">
            <v>8</v>
          </cell>
          <cell r="I404">
            <v>4</v>
          </cell>
          <cell r="J404">
            <v>1</v>
          </cell>
          <cell r="K404">
            <v>0</v>
          </cell>
          <cell r="L404">
            <v>2</v>
          </cell>
          <cell r="M404">
            <v>44750</v>
          </cell>
          <cell r="N404">
            <v>12448</v>
          </cell>
          <cell r="O404">
            <v>1556</v>
          </cell>
          <cell r="P404">
            <v>3463.94</v>
          </cell>
        </row>
        <row r="405">
          <cell r="B405">
            <v>293561</v>
          </cell>
          <cell r="C405" t="str">
            <v>TOO SHP-095SS-1000W inox elektromos főzőlap</v>
          </cell>
          <cell r="D405" t="str">
            <v>OK</v>
          </cell>
          <cell r="E405" t="str">
            <v>Rácz Zoltán</v>
          </cell>
          <cell r="F405">
            <v>2</v>
          </cell>
          <cell r="G405">
            <v>0</v>
          </cell>
          <cell r="H405">
            <v>52</v>
          </cell>
          <cell r="I405">
            <v>578</v>
          </cell>
          <cell r="J405">
            <v>108</v>
          </cell>
          <cell r="K405">
            <v>17</v>
          </cell>
          <cell r="L405">
            <v>8.9965397923875437E-2</v>
          </cell>
          <cell r="M405">
            <v>44861</v>
          </cell>
          <cell r="N405">
            <v>87776</v>
          </cell>
          <cell r="O405">
            <v>1688</v>
          </cell>
          <cell r="P405">
            <v>3188.27</v>
          </cell>
        </row>
        <row r="406">
          <cell r="B406">
            <v>293559</v>
          </cell>
          <cell r="C406" t="str">
            <v>TOO SHP-095W-1000W fehér elektromos főzőlap</v>
          </cell>
          <cell r="D406" t="str">
            <v>NEM</v>
          </cell>
          <cell r="E406" t="str">
            <v>Rácz Zoltán</v>
          </cell>
          <cell r="F406">
            <v>0</v>
          </cell>
          <cell r="G406">
            <v>1</v>
          </cell>
          <cell r="H406">
            <v>28</v>
          </cell>
          <cell r="I406">
            <v>77</v>
          </cell>
          <cell r="J406">
            <v>2</v>
          </cell>
          <cell r="K406">
            <v>1</v>
          </cell>
          <cell r="L406">
            <v>0.36363636363636365</v>
          </cell>
          <cell r="M406">
            <v>44750</v>
          </cell>
          <cell r="N406">
            <v>43568</v>
          </cell>
          <cell r="O406">
            <v>1556</v>
          </cell>
          <cell r="P406">
            <v>3463.94</v>
          </cell>
        </row>
        <row r="407">
          <cell r="B407">
            <v>293562</v>
          </cell>
          <cell r="C407" t="str">
            <v>TOO SHP-096W-1000W fehér elektromos főzőlap</v>
          </cell>
          <cell r="D407" t="str">
            <v>OK</v>
          </cell>
          <cell r="E407" t="str">
            <v>Rácz Zoltán</v>
          </cell>
          <cell r="F407">
            <v>301</v>
          </cell>
          <cell r="G407">
            <v>0</v>
          </cell>
          <cell r="H407">
            <v>338</v>
          </cell>
          <cell r="I407">
            <v>327</v>
          </cell>
          <cell r="J407">
            <v>114</v>
          </cell>
          <cell r="K407">
            <v>41</v>
          </cell>
          <cell r="L407">
            <v>1.0336391437308869</v>
          </cell>
          <cell r="M407">
            <v>44750</v>
          </cell>
          <cell r="N407">
            <v>399854</v>
          </cell>
          <cell r="O407">
            <v>1183</v>
          </cell>
          <cell r="P407">
            <v>2125.2800000000002</v>
          </cell>
        </row>
        <row r="408">
          <cell r="B408">
            <v>293564</v>
          </cell>
          <cell r="C408" t="str">
            <v>TOO SHP-097B-1500W fekete elektromos főzőlap</v>
          </cell>
          <cell r="D408" t="str">
            <v>OK</v>
          </cell>
          <cell r="E408" t="str">
            <v>Rácz Zoltán</v>
          </cell>
          <cell r="F408">
            <v>0</v>
          </cell>
          <cell r="G408">
            <v>0</v>
          </cell>
          <cell r="H408">
            <v>30</v>
          </cell>
          <cell r="I408">
            <v>158</v>
          </cell>
          <cell r="J408">
            <v>35</v>
          </cell>
          <cell r="K408">
            <v>11</v>
          </cell>
          <cell r="L408">
            <v>0.189873417721519</v>
          </cell>
          <cell r="M408">
            <v>44750</v>
          </cell>
          <cell r="N408">
            <v>55890</v>
          </cell>
          <cell r="O408">
            <v>1863</v>
          </cell>
          <cell r="P408">
            <v>4959.92</v>
          </cell>
        </row>
        <row r="409">
          <cell r="B409">
            <v>293565</v>
          </cell>
          <cell r="C409" t="str">
            <v>TOO SHP-097SS-1500W inox elektromos főzőlap</v>
          </cell>
          <cell r="D409" t="str">
            <v>OK</v>
          </cell>
          <cell r="E409" t="str">
            <v>Rácz Zoltán</v>
          </cell>
          <cell r="F409">
            <v>27</v>
          </cell>
          <cell r="G409">
            <v>220</v>
          </cell>
          <cell r="H409">
            <v>284</v>
          </cell>
          <cell r="I409">
            <v>352</v>
          </cell>
          <cell r="J409">
            <v>153</v>
          </cell>
          <cell r="K409">
            <v>47</v>
          </cell>
          <cell r="L409">
            <v>0.80681818181818177</v>
          </cell>
          <cell r="M409">
            <v>44750</v>
          </cell>
          <cell r="N409">
            <v>566580</v>
          </cell>
          <cell r="O409">
            <v>1995</v>
          </cell>
          <cell r="P409">
            <v>4251.26</v>
          </cell>
        </row>
        <row r="410">
          <cell r="B410">
            <v>293563</v>
          </cell>
          <cell r="C410" t="str">
            <v>TOO SHP-097W-1500W fehér elektromos főzőlap</v>
          </cell>
          <cell r="D410" t="str">
            <v>OK</v>
          </cell>
          <cell r="E410" t="str">
            <v>Rácz Zoltán</v>
          </cell>
          <cell r="F410">
            <v>18</v>
          </cell>
          <cell r="G410">
            <v>0</v>
          </cell>
          <cell r="H410">
            <v>67</v>
          </cell>
          <cell r="I410">
            <v>138</v>
          </cell>
          <cell r="J410">
            <v>52</v>
          </cell>
          <cell r="K410">
            <v>19</v>
          </cell>
          <cell r="L410">
            <v>0.48550724637681159</v>
          </cell>
          <cell r="M410">
            <v>44750</v>
          </cell>
          <cell r="N410">
            <v>124821</v>
          </cell>
          <cell r="O410">
            <v>1863</v>
          </cell>
          <cell r="P410">
            <v>4959.92</v>
          </cell>
        </row>
        <row r="411">
          <cell r="B411">
            <v>242887</v>
          </cell>
          <cell r="C411" t="str">
            <v>TOO SHP-101-W 1180-1400W fehér elektromos főzőlap</v>
          </cell>
          <cell r="D411" t="str">
            <v>OK</v>
          </cell>
          <cell r="E411" t="str">
            <v>Rácz Zoltán</v>
          </cell>
          <cell r="F411">
            <v>356</v>
          </cell>
          <cell r="G411">
            <v>0</v>
          </cell>
          <cell r="H411">
            <v>402</v>
          </cell>
          <cell r="I411">
            <v>319</v>
          </cell>
          <cell r="J411">
            <v>85</v>
          </cell>
          <cell r="K411">
            <v>41</v>
          </cell>
          <cell r="L411">
            <v>1.2601880877742946</v>
          </cell>
          <cell r="M411">
            <v>44750</v>
          </cell>
          <cell r="N411">
            <v>1348308</v>
          </cell>
          <cell r="O411">
            <v>3354</v>
          </cell>
          <cell r="P411">
            <v>4251.26</v>
          </cell>
        </row>
        <row r="412">
          <cell r="B412">
            <v>299478</v>
          </cell>
          <cell r="C412" t="str">
            <v>TOO SM-101W-750W 2in1 fehér grill/panini - szendvicssütő</v>
          </cell>
          <cell r="D412" t="str">
            <v>OK</v>
          </cell>
          <cell r="E412" t="str">
            <v>Rácz Zoltán</v>
          </cell>
          <cell r="F412">
            <v>523</v>
          </cell>
          <cell r="G412">
            <v>0</v>
          </cell>
          <cell r="H412">
            <v>615</v>
          </cell>
          <cell r="I412">
            <v>698</v>
          </cell>
          <cell r="J412">
            <v>106</v>
          </cell>
          <cell r="K412">
            <v>41</v>
          </cell>
          <cell r="L412">
            <v>0.88108882521489973</v>
          </cell>
          <cell r="M412">
            <v>44750</v>
          </cell>
          <cell r="N412">
            <v>1215240</v>
          </cell>
          <cell r="O412">
            <v>1976</v>
          </cell>
          <cell r="P412">
            <v>2833.94</v>
          </cell>
        </row>
        <row r="413">
          <cell r="B413">
            <v>299913</v>
          </cell>
          <cell r="C413" t="str">
            <v>TOO SM-102B-750W 2in1 fekete grill/panini - szendvicssütő</v>
          </cell>
          <cell r="D413" t="str">
            <v>OK</v>
          </cell>
          <cell r="E413" t="str">
            <v>Rácz Zoltán</v>
          </cell>
          <cell r="F413">
            <v>58</v>
          </cell>
          <cell r="G413">
            <v>640</v>
          </cell>
          <cell r="H413">
            <v>772</v>
          </cell>
          <cell r="I413">
            <v>802</v>
          </cell>
          <cell r="J413">
            <v>334</v>
          </cell>
          <cell r="K413">
            <v>98</v>
          </cell>
          <cell r="L413">
            <v>0.96259351620947631</v>
          </cell>
          <cell r="M413">
            <v>44750</v>
          </cell>
          <cell r="N413">
            <v>1425884</v>
          </cell>
          <cell r="O413">
            <v>1847</v>
          </cell>
          <cell r="P413">
            <v>2833.94</v>
          </cell>
        </row>
        <row r="414">
          <cell r="B414">
            <v>302672</v>
          </cell>
          <cell r="C414" t="str">
            <v>TOO SM-103R-750W 2in1 piros grill - panini szendvicssütő</v>
          </cell>
          <cell r="D414" t="str">
            <v>OK</v>
          </cell>
          <cell r="E414" t="str">
            <v>Rácz Zoltán</v>
          </cell>
          <cell r="F414">
            <v>223</v>
          </cell>
          <cell r="G414">
            <v>960</v>
          </cell>
          <cell r="H414">
            <v>1264</v>
          </cell>
          <cell r="I414">
            <v>680</v>
          </cell>
          <cell r="J414">
            <v>187</v>
          </cell>
          <cell r="K414">
            <v>64</v>
          </cell>
          <cell r="L414">
            <v>1.8588235294117648</v>
          </cell>
          <cell r="M414">
            <v>44973</v>
          </cell>
          <cell r="N414">
            <v>2497664</v>
          </cell>
          <cell r="O414">
            <v>1976</v>
          </cell>
          <cell r="P414">
            <v>2833.94</v>
          </cell>
        </row>
        <row r="415">
          <cell r="B415">
            <v>299479</v>
          </cell>
          <cell r="C415" t="str">
            <v>TOO SM-201W-1400W 2in1 fehér grill/panini - szendvicssütő</v>
          </cell>
          <cell r="D415" t="str">
            <v>OK</v>
          </cell>
          <cell r="E415" t="str">
            <v>Rácz Zoltán</v>
          </cell>
          <cell r="F415">
            <v>53</v>
          </cell>
          <cell r="G415">
            <v>164</v>
          </cell>
          <cell r="H415">
            <v>284</v>
          </cell>
          <cell r="I415">
            <v>415</v>
          </cell>
          <cell r="J415">
            <v>74</v>
          </cell>
          <cell r="K415">
            <v>37</v>
          </cell>
          <cell r="L415">
            <v>0.68433734939759039</v>
          </cell>
          <cell r="M415">
            <v>44820</v>
          </cell>
          <cell r="N415">
            <v>1168944</v>
          </cell>
          <cell r="O415">
            <v>4116</v>
          </cell>
          <cell r="P415">
            <v>5038.74</v>
          </cell>
        </row>
        <row r="416">
          <cell r="B416">
            <v>299480</v>
          </cell>
          <cell r="C416" t="str">
            <v>TOO SM-202B-1400W 2in1 fekete grill/panini- szendvicssütő</v>
          </cell>
          <cell r="D416" t="str">
            <v>OK</v>
          </cell>
          <cell r="E416" t="str">
            <v>Rácz Zoltán</v>
          </cell>
          <cell r="F416">
            <v>123</v>
          </cell>
          <cell r="G416">
            <v>4</v>
          </cell>
          <cell r="H416">
            <v>185</v>
          </cell>
          <cell r="I416">
            <v>274</v>
          </cell>
          <cell r="J416">
            <v>82</v>
          </cell>
          <cell r="K416">
            <v>36</v>
          </cell>
          <cell r="L416">
            <v>0.67518248175182483</v>
          </cell>
          <cell r="M416">
            <v>44820</v>
          </cell>
          <cell r="N416">
            <v>712250</v>
          </cell>
          <cell r="O416">
            <v>3850</v>
          </cell>
          <cell r="P416">
            <v>6172.46</v>
          </cell>
        </row>
        <row r="417">
          <cell r="B417">
            <v>302674</v>
          </cell>
          <cell r="C417" t="str">
            <v>TOO SM-203SS-800W 3in1 inox-fekete gofri - grill/panini - szendvicssütő</v>
          </cell>
          <cell r="D417" t="str">
            <v>NEM</v>
          </cell>
          <cell r="E417" t="str">
            <v>Rácz Zoltán</v>
          </cell>
          <cell r="F417">
            <v>1</v>
          </cell>
          <cell r="G417">
            <v>0</v>
          </cell>
          <cell r="H417">
            <v>12</v>
          </cell>
          <cell r="I417">
            <v>317</v>
          </cell>
          <cell r="J417">
            <v>7</v>
          </cell>
          <cell r="K417">
            <v>2</v>
          </cell>
          <cell r="L417">
            <v>3.7854889589905363E-2</v>
          </cell>
          <cell r="M417">
            <v>44783</v>
          </cell>
          <cell r="N417">
            <v>49224</v>
          </cell>
          <cell r="O417">
            <v>4102</v>
          </cell>
          <cell r="P417">
            <v>6928.5</v>
          </cell>
        </row>
        <row r="418">
          <cell r="B418">
            <v>327006</v>
          </cell>
          <cell r="C418" t="str">
            <v>TOO SM-380-G zöld akkumulátoros smoothie készítő</v>
          </cell>
          <cell r="D418" t="str">
            <v>OK</v>
          </cell>
          <cell r="E418" t="str">
            <v>Rácz Zoltán</v>
          </cell>
          <cell r="F418">
            <v>263</v>
          </cell>
          <cell r="G418">
            <v>0</v>
          </cell>
          <cell r="H418">
            <v>336</v>
          </cell>
          <cell r="I418">
            <v>415</v>
          </cell>
          <cell r="J418">
            <v>113</v>
          </cell>
          <cell r="K418">
            <v>20</v>
          </cell>
          <cell r="L418">
            <v>0.80963855421686748</v>
          </cell>
          <cell r="M418">
            <v>44894</v>
          </cell>
          <cell r="N418">
            <v>931392</v>
          </cell>
          <cell r="O418">
            <v>2772</v>
          </cell>
          <cell r="P418">
            <v>3542.6</v>
          </cell>
        </row>
        <row r="419">
          <cell r="B419">
            <v>327007</v>
          </cell>
          <cell r="C419" t="str">
            <v>TOO SM-380-P lila akkumulátoros smoothie készítő</v>
          </cell>
          <cell r="D419" t="str">
            <v>OK</v>
          </cell>
          <cell r="E419" t="str">
            <v>Rácz Zoltán</v>
          </cell>
          <cell r="F419">
            <v>62</v>
          </cell>
          <cell r="G419">
            <v>0</v>
          </cell>
          <cell r="H419">
            <v>132</v>
          </cell>
          <cell r="I419">
            <v>217</v>
          </cell>
          <cell r="J419">
            <v>50</v>
          </cell>
          <cell r="K419">
            <v>16</v>
          </cell>
          <cell r="L419">
            <v>0.60829493087557607</v>
          </cell>
          <cell r="M419">
            <v>44894</v>
          </cell>
          <cell r="N419">
            <v>365904</v>
          </cell>
          <cell r="O419">
            <v>2772</v>
          </cell>
          <cell r="P419">
            <v>3542.6</v>
          </cell>
        </row>
        <row r="420">
          <cell r="B420">
            <v>327008</v>
          </cell>
          <cell r="C420" t="str">
            <v>TOO SM-380-R rózsaszín akkumulátoros smoothie készítő</v>
          </cell>
          <cell r="D420" t="str">
            <v>OK</v>
          </cell>
          <cell r="E420" t="str">
            <v>Rácz Zoltán</v>
          </cell>
          <cell r="F420">
            <v>18</v>
          </cell>
          <cell r="G420">
            <v>0</v>
          </cell>
          <cell r="H420">
            <v>73</v>
          </cell>
          <cell r="I420">
            <v>240</v>
          </cell>
          <cell r="J420">
            <v>44</v>
          </cell>
          <cell r="K420">
            <v>20</v>
          </cell>
          <cell r="L420">
            <v>0.30416666666666664</v>
          </cell>
          <cell r="M420">
            <v>44894</v>
          </cell>
          <cell r="N420">
            <v>202356</v>
          </cell>
          <cell r="O420">
            <v>2772</v>
          </cell>
          <cell r="P420">
            <v>3542.6</v>
          </cell>
        </row>
        <row r="421">
          <cell r="B421">
            <v>330483</v>
          </cell>
          <cell r="C421" t="str">
            <v>TOO SM-501SS-800W Retro grill - szendvicssütő</v>
          </cell>
          <cell r="D421" t="str">
            <v>X</v>
          </cell>
          <cell r="E421" t="str">
            <v>Rácz Zoltán</v>
          </cell>
          <cell r="F421">
            <v>71</v>
          </cell>
          <cell r="G421">
            <v>11750</v>
          </cell>
          <cell r="H421">
            <v>12112</v>
          </cell>
          <cell r="I421">
            <v>3373</v>
          </cell>
          <cell r="J421">
            <v>674</v>
          </cell>
          <cell r="K421">
            <v>370</v>
          </cell>
          <cell r="L421">
            <v>3.5908686629113551</v>
          </cell>
          <cell r="M421">
            <v>45412</v>
          </cell>
          <cell r="N421">
            <v>49126272</v>
          </cell>
          <cell r="O421">
            <v>4056</v>
          </cell>
          <cell r="P421">
            <v>5668.58</v>
          </cell>
        </row>
        <row r="422">
          <cell r="B422">
            <v>330222</v>
          </cell>
          <cell r="C422" t="str">
            <v>TOO SP-3H009-GR elektromos vállmelegítő párna és mellény</v>
          </cell>
          <cell r="D422" t="str">
            <v>Fűtés</v>
          </cell>
          <cell r="E422" t="str">
            <v>Rácz Zoltán</v>
          </cell>
          <cell r="F422">
            <v>394</v>
          </cell>
          <cell r="G422">
            <v>0</v>
          </cell>
          <cell r="H422">
            <v>411</v>
          </cell>
          <cell r="I422">
            <v>12</v>
          </cell>
          <cell r="J422">
            <v>2</v>
          </cell>
          <cell r="K422">
            <v>1</v>
          </cell>
          <cell r="L422">
            <v>34.25</v>
          </cell>
          <cell r="M422">
            <v>45414</v>
          </cell>
          <cell r="N422">
            <v>3008931</v>
          </cell>
          <cell r="O422">
            <v>7321</v>
          </cell>
          <cell r="P422">
            <v>7558.43</v>
          </cell>
        </row>
        <row r="423">
          <cell r="B423">
            <v>223395</v>
          </cell>
          <cell r="C423" t="str">
            <v>TOO SS-101 lila-fehér gőzállomás</v>
          </cell>
          <cell r="D423" t="str">
            <v>OK</v>
          </cell>
          <cell r="E423" t="str">
            <v>Rácz Zoltán</v>
          </cell>
          <cell r="F423">
            <v>24</v>
          </cell>
          <cell r="G423">
            <v>160</v>
          </cell>
          <cell r="H423">
            <v>244</v>
          </cell>
          <cell r="I423">
            <v>139</v>
          </cell>
          <cell r="J423">
            <v>38</v>
          </cell>
          <cell r="K423">
            <v>14</v>
          </cell>
          <cell r="L423">
            <v>1.7553956834532374</v>
          </cell>
          <cell r="M423">
            <v>44750</v>
          </cell>
          <cell r="N423">
            <v>2571028</v>
          </cell>
          <cell r="O423">
            <v>10537</v>
          </cell>
          <cell r="P423">
            <v>12755.2</v>
          </cell>
        </row>
        <row r="424">
          <cell r="B424">
            <v>223396</v>
          </cell>
          <cell r="C424" t="str">
            <v>TOO SS-501 kék gőzállomás</v>
          </cell>
          <cell r="D424" t="str">
            <v>OK</v>
          </cell>
          <cell r="E424" t="str">
            <v>Rácz Zoltán</v>
          </cell>
          <cell r="F424">
            <v>17</v>
          </cell>
          <cell r="G424">
            <v>430</v>
          </cell>
          <cell r="H424">
            <v>479</v>
          </cell>
          <cell r="I424">
            <v>61</v>
          </cell>
          <cell r="J424">
            <v>22</v>
          </cell>
          <cell r="K424">
            <v>7</v>
          </cell>
          <cell r="L424">
            <v>7.8524590163934427</v>
          </cell>
          <cell r="M424">
            <v>44839</v>
          </cell>
          <cell r="N424">
            <v>8717800</v>
          </cell>
          <cell r="O424">
            <v>18200</v>
          </cell>
          <cell r="P424">
            <v>19133.150000000001</v>
          </cell>
        </row>
        <row r="425">
          <cell r="B425">
            <v>371468</v>
          </cell>
          <cell r="C425" t="str">
            <v>TOO szürke hátizsák</v>
          </cell>
          <cell r="D425" t="str">
            <v>X</v>
          </cell>
          <cell r="E425" t="str">
            <v>Várnagy Rita</v>
          </cell>
          <cell r="F425">
            <v>194</v>
          </cell>
          <cell r="G425">
            <v>0</v>
          </cell>
          <cell r="H425">
            <v>258</v>
          </cell>
          <cell r="I425">
            <v>28</v>
          </cell>
          <cell r="J425">
            <v>13</v>
          </cell>
          <cell r="K425">
            <v>3</v>
          </cell>
          <cell r="L425">
            <v>9.2142857142857135</v>
          </cell>
          <cell r="M425">
            <v>45058</v>
          </cell>
          <cell r="N425">
            <v>875910</v>
          </cell>
          <cell r="O425">
            <v>3395</v>
          </cell>
          <cell r="P425">
            <v>3778.9</v>
          </cell>
        </row>
        <row r="426">
          <cell r="B426">
            <v>371519</v>
          </cell>
          <cell r="C426" t="str">
            <v>TOO szürke hátizsák</v>
          </cell>
          <cell r="D426" t="str">
            <v>X</v>
          </cell>
          <cell r="E426" t="str">
            <v>Várnagy Rita</v>
          </cell>
          <cell r="F426">
            <v>178</v>
          </cell>
          <cell r="G426">
            <v>0</v>
          </cell>
          <cell r="H426">
            <v>252</v>
          </cell>
          <cell r="I426">
            <v>36</v>
          </cell>
          <cell r="J426">
            <v>18</v>
          </cell>
          <cell r="K426">
            <v>5</v>
          </cell>
          <cell r="L426">
            <v>7</v>
          </cell>
          <cell r="M426">
            <v>45058</v>
          </cell>
          <cell r="N426">
            <v>666792</v>
          </cell>
          <cell r="O426">
            <v>2646</v>
          </cell>
          <cell r="P426">
            <v>3148.98</v>
          </cell>
        </row>
        <row r="427">
          <cell r="B427">
            <v>238364</v>
          </cell>
          <cell r="C427" t="str">
            <v>TOO TO-121-W 700W fehér 2 szeletes kenyérpirító</v>
          </cell>
          <cell r="D427" t="str">
            <v>NEM</v>
          </cell>
          <cell r="E427" t="str">
            <v>Rácz Zoltán</v>
          </cell>
          <cell r="F427">
            <v>0</v>
          </cell>
          <cell r="G427">
            <v>0</v>
          </cell>
          <cell r="H427">
            <v>9</v>
          </cell>
          <cell r="I427">
            <v>1</v>
          </cell>
          <cell r="J427">
            <v>0</v>
          </cell>
          <cell r="K427">
            <v>0</v>
          </cell>
          <cell r="L427">
            <v>9</v>
          </cell>
          <cell r="M427">
            <v>44820</v>
          </cell>
          <cell r="N427">
            <v>16164</v>
          </cell>
          <cell r="O427">
            <v>1796</v>
          </cell>
          <cell r="P427">
            <v>2582.0500000000002</v>
          </cell>
        </row>
        <row r="428">
          <cell r="B428">
            <v>259220</v>
          </cell>
          <cell r="C428" t="str">
            <v>TOO TO-2SL104B-700W fekete 2 szeletes kenyérpirító</v>
          </cell>
          <cell r="D428" t="str">
            <v>OK</v>
          </cell>
          <cell r="E428" t="str">
            <v>Rácz Zoltán</v>
          </cell>
          <cell r="F428">
            <v>100</v>
          </cell>
          <cell r="G428">
            <v>0</v>
          </cell>
          <cell r="H428">
            <v>158</v>
          </cell>
          <cell r="I428">
            <v>454</v>
          </cell>
          <cell r="J428">
            <v>55</v>
          </cell>
          <cell r="K428">
            <v>20</v>
          </cell>
          <cell r="L428">
            <v>0.34801762114537443</v>
          </cell>
          <cell r="M428">
            <v>44861</v>
          </cell>
          <cell r="N428">
            <v>395316</v>
          </cell>
          <cell r="O428">
            <v>2502</v>
          </cell>
          <cell r="P428">
            <v>4251.26</v>
          </cell>
        </row>
        <row r="429">
          <cell r="B429">
            <v>259221</v>
          </cell>
          <cell r="C429" t="str">
            <v>TOO TO-2SL105SS-800W inox 2 szeletes kenyérpirító</v>
          </cell>
          <cell r="D429" t="str">
            <v>OK</v>
          </cell>
          <cell r="E429" t="str">
            <v>Rácz Zoltán</v>
          </cell>
          <cell r="F429">
            <v>32</v>
          </cell>
          <cell r="G429">
            <v>828</v>
          </cell>
          <cell r="H429">
            <v>919</v>
          </cell>
          <cell r="I429">
            <v>467</v>
          </cell>
          <cell r="J429">
            <v>64</v>
          </cell>
          <cell r="K429">
            <v>32</v>
          </cell>
          <cell r="L429">
            <v>1.9678800856531049</v>
          </cell>
          <cell r="M429">
            <v>44750</v>
          </cell>
          <cell r="N429">
            <v>3546421</v>
          </cell>
          <cell r="O429">
            <v>3859</v>
          </cell>
          <cell r="P429">
            <v>5038.74</v>
          </cell>
        </row>
        <row r="430">
          <cell r="B430">
            <v>259217</v>
          </cell>
          <cell r="C430" t="str">
            <v>TOO TO-2SL106W-850W fehér 2 szeletes kenyérpirító</v>
          </cell>
          <cell r="D430" t="str">
            <v>OK</v>
          </cell>
          <cell r="E430" t="str">
            <v>Rácz Zoltán</v>
          </cell>
          <cell r="F430">
            <v>59</v>
          </cell>
          <cell r="G430">
            <v>720</v>
          </cell>
          <cell r="H430">
            <v>833</v>
          </cell>
          <cell r="I430">
            <v>383</v>
          </cell>
          <cell r="J430">
            <v>76</v>
          </cell>
          <cell r="K430">
            <v>17</v>
          </cell>
          <cell r="L430">
            <v>2.1749347258485638</v>
          </cell>
          <cell r="M430">
            <v>44750</v>
          </cell>
          <cell r="N430">
            <v>2246601</v>
          </cell>
          <cell r="O430">
            <v>2697</v>
          </cell>
          <cell r="P430">
            <v>3778.9</v>
          </cell>
        </row>
        <row r="431">
          <cell r="B431">
            <v>259218</v>
          </cell>
          <cell r="C431" t="str">
            <v>TOO TO-2SL107W-900W fehér 2 szeletes kenyérpirító</v>
          </cell>
          <cell r="D431" t="str">
            <v>OK</v>
          </cell>
          <cell r="E431" t="str">
            <v>Rácz Zoltán</v>
          </cell>
          <cell r="F431">
            <v>30</v>
          </cell>
          <cell r="G431">
            <v>1008</v>
          </cell>
          <cell r="H431">
            <v>1096</v>
          </cell>
          <cell r="I431">
            <v>567</v>
          </cell>
          <cell r="J431">
            <v>140</v>
          </cell>
          <cell r="K431">
            <v>65</v>
          </cell>
          <cell r="L431">
            <v>1.9329805996472662</v>
          </cell>
          <cell r="M431">
            <v>44750</v>
          </cell>
          <cell r="N431">
            <v>2980024</v>
          </cell>
          <cell r="O431">
            <v>2719</v>
          </cell>
          <cell r="P431">
            <v>3896.93</v>
          </cell>
        </row>
        <row r="432">
          <cell r="B432">
            <v>373546</v>
          </cell>
          <cell r="C432" t="str">
            <v>TOO TO-2SL-110-W fehér 2 szeletes kenyérpirító</v>
          </cell>
          <cell r="D432" t="str">
            <v>OK</v>
          </cell>
          <cell r="E432" t="str">
            <v>Rácz Zoltán</v>
          </cell>
          <cell r="F432">
            <v>128</v>
          </cell>
          <cell r="G432">
            <v>2592</v>
          </cell>
          <cell r="H432">
            <v>2810</v>
          </cell>
          <cell r="I432">
            <v>1096</v>
          </cell>
          <cell r="J432">
            <v>444</v>
          </cell>
          <cell r="K432">
            <v>240</v>
          </cell>
          <cell r="L432">
            <v>2.5638686131386863</v>
          </cell>
          <cell r="M432">
            <v>0</v>
          </cell>
          <cell r="N432">
            <v>8241730</v>
          </cell>
          <cell r="O432">
            <v>2933</v>
          </cell>
          <cell r="P432">
            <v>4251.26</v>
          </cell>
        </row>
        <row r="433">
          <cell r="B433">
            <v>238372</v>
          </cell>
          <cell r="C433" t="str">
            <v>TOO TO-343-BR 850W fekete 2 szeletes kenyérpirító</v>
          </cell>
          <cell r="D433" t="str">
            <v>OK</v>
          </cell>
          <cell r="E433" t="str">
            <v>Rácz Zoltán</v>
          </cell>
          <cell r="F433">
            <v>25</v>
          </cell>
          <cell r="G433">
            <v>654</v>
          </cell>
          <cell r="H433">
            <v>748</v>
          </cell>
          <cell r="I433">
            <v>459</v>
          </cell>
          <cell r="J433">
            <v>201</v>
          </cell>
          <cell r="K433">
            <v>88</v>
          </cell>
          <cell r="L433">
            <v>1.6296296296296295</v>
          </cell>
          <cell r="M433">
            <v>44861</v>
          </cell>
          <cell r="N433">
            <v>2134044</v>
          </cell>
          <cell r="O433">
            <v>2853</v>
          </cell>
          <cell r="P433">
            <v>4093.86</v>
          </cell>
        </row>
        <row r="434">
          <cell r="B434">
            <v>238369</v>
          </cell>
          <cell r="C434" t="str">
            <v>TOO TO-343-WR 850W fehér 2 szeletes kenyérpirító</v>
          </cell>
          <cell r="D434" t="str">
            <v>OK</v>
          </cell>
          <cell r="E434" t="str">
            <v>Rácz Zoltán</v>
          </cell>
          <cell r="F434">
            <v>49</v>
          </cell>
          <cell r="G434">
            <v>864</v>
          </cell>
          <cell r="H434">
            <v>1022</v>
          </cell>
          <cell r="I434">
            <v>423</v>
          </cell>
          <cell r="J434">
            <v>188</v>
          </cell>
          <cell r="K434">
            <v>123</v>
          </cell>
          <cell r="L434">
            <v>2.4160756501182035</v>
          </cell>
          <cell r="M434">
            <v>44750</v>
          </cell>
          <cell r="N434">
            <v>2915766</v>
          </cell>
          <cell r="O434">
            <v>2853</v>
          </cell>
          <cell r="P434">
            <v>4093.86</v>
          </cell>
        </row>
        <row r="435">
          <cell r="B435">
            <v>259219</v>
          </cell>
          <cell r="C435" t="str">
            <v>TOO TO-4SL103W-1300W fehér 2 hosszú szeletes kenyérpirító</v>
          </cell>
          <cell r="D435" t="str">
            <v>NEM</v>
          </cell>
          <cell r="E435" t="str">
            <v>Rácz Zoltán</v>
          </cell>
          <cell r="F435">
            <v>0</v>
          </cell>
          <cell r="G435">
            <v>0</v>
          </cell>
          <cell r="H435">
            <v>7</v>
          </cell>
          <cell r="I435">
            <v>8</v>
          </cell>
          <cell r="J435">
            <v>0</v>
          </cell>
          <cell r="K435">
            <v>0</v>
          </cell>
          <cell r="L435">
            <v>0.875</v>
          </cell>
          <cell r="M435">
            <v>44803</v>
          </cell>
          <cell r="N435">
            <v>23345</v>
          </cell>
          <cell r="O435">
            <v>3335</v>
          </cell>
          <cell r="P435">
            <v>6298.58</v>
          </cell>
        </row>
        <row r="436">
          <cell r="B436">
            <v>259214</v>
          </cell>
          <cell r="C436" t="str">
            <v>TOO TO-4SL108B-1300W fekete 2 hosszú szeletes kenyérpirító</v>
          </cell>
          <cell r="D436" t="str">
            <v>NEM</v>
          </cell>
          <cell r="E436" t="str">
            <v>Rácz Zoltán</v>
          </cell>
          <cell r="F436">
            <v>0</v>
          </cell>
          <cell r="G436">
            <v>0</v>
          </cell>
          <cell r="H436">
            <v>3</v>
          </cell>
          <cell r="I436">
            <v>4</v>
          </cell>
          <cell r="J436">
            <v>1</v>
          </cell>
          <cell r="K436">
            <v>0</v>
          </cell>
          <cell r="L436">
            <v>0.75</v>
          </cell>
          <cell r="M436">
            <v>44750</v>
          </cell>
          <cell r="N436">
            <v>11457</v>
          </cell>
          <cell r="O436">
            <v>3819</v>
          </cell>
          <cell r="P436">
            <v>6928.5</v>
          </cell>
        </row>
        <row r="437">
          <cell r="B437">
            <v>259215</v>
          </cell>
          <cell r="C437" t="str">
            <v>TOO TO-4SL109W-1300W fehér 2 hosszú szeletes kenyérpirító</v>
          </cell>
          <cell r="D437" t="str">
            <v>NEM</v>
          </cell>
          <cell r="E437" t="str">
            <v>Rácz Zoltán</v>
          </cell>
          <cell r="F437">
            <v>0</v>
          </cell>
          <cell r="G437">
            <v>0</v>
          </cell>
          <cell r="H437">
            <v>6</v>
          </cell>
          <cell r="I437">
            <v>61</v>
          </cell>
          <cell r="J437">
            <v>3</v>
          </cell>
          <cell r="K437">
            <v>1</v>
          </cell>
          <cell r="L437">
            <v>9.8360655737704916E-2</v>
          </cell>
          <cell r="M437">
            <v>44750</v>
          </cell>
          <cell r="N437">
            <v>22914</v>
          </cell>
          <cell r="O437">
            <v>3819</v>
          </cell>
          <cell r="P437">
            <v>6928.5</v>
          </cell>
        </row>
        <row r="438">
          <cell r="B438">
            <v>373548</v>
          </cell>
          <cell r="C438" t="str">
            <v>TOO TO-4SL-120-B fekete 2 szeletes kenyérpirító</v>
          </cell>
          <cell r="D438" t="str">
            <v>OK</v>
          </cell>
          <cell r="E438" t="str">
            <v>Rácz Zoltán</v>
          </cell>
          <cell r="F438">
            <v>33</v>
          </cell>
          <cell r="G438">
            <v>80</v>
          </cell>
          <cell r="H438">
            <v>157</v>
          </cell>
          <cell r="I438">
            <v>761</v>
          </cell>
          <cell r="J438">
            <v>174</v>
          </cell>
          <cell r="K438">
            <v>76</v>
          </cell>
          <cell r="L438">
            <v>0.20630749014454666</v>
          </cell>
          <cell r="M438">
            <v>0</v>
          </cell>
          <cell r="N438">
            <v>664267</v>
          </cell>
          <cell r="O438">
            <v>4231</v>
          </cell>
          <cell r="P438">
            <v>6298.58</v>
          </cell>
        </row>
        <row r="439">
          <cell r="B439">
            <v>373547</v>
          </cell>
          <cell r="C439" t="str">
            <v>TOO TO-4SL-120-W fehér 2 szeletes kenyérpirító</v>
          </cell>
          <cell r="D439" t="str">
            <v>OK</v>
          </cell>
          <cell r="E439" t="str">
            <v>Rácz Zoltán</v>
          </cell>
          <cell r="F439">
            <v>73</v>
          </cell>
          <cell r="G439">
            <v>236</v>
          </cell>
          <cell r="H439">
            <v>360</v>
          </cell>
          <cell r="I439">
            <v>542</v>
          </cell>
          <cell r="J439">
            <v>148</v>
          </cell>
          <cell r="K439">
            <v>73</v>
          </cell>
          <cell r="L439">
            <v>0.66420664206642066</v>
          </cell>
          <cell r="M439">
            <v>0</v>
          </cell>
          <cell r="N439">
            <v>1523160</v>
          </cell>
          <cell r="O439">
            <v>4231</v>
          </cell>
          <cell r="P439">
            <v>6298.58</v>
          </cell>
        </row>
        <row r="440">
          <cell r="B440">
            <v>223386</v>
          </cell>
          <cell r="C440" t="str">
            <v>TOO TO-500-W 840W fehér 2 szeletes kenyérpirító</v>
          </cell>
          <cell r="D440" t="str">
            <v>OK</v>
          </cell>
          <cell r="E440" t="str">
            <v>Rácz Zoltán</v>
          </cell>
          <cell r="F440">
            <v>87</v>
          </cell>
          <cell r="G440">
            <v>450</v>
          </cell>
          <cell r="H440">
            <v>597</v>
          </cell>
          <cell r="I440">
            <v>233</v>
          </cell>
          <cell r="J440">
            <v>15</v>
          </cell>
          <cell r="K440">
            <v>5</v>
          </cell>
          <cell r="L440">
            <v>2.5622317596566524</v>
          </cell>
          <cell r="M440">
            <v>44750</v>
          </cell>
          <cell r="N440">
            <v>2350986</v>
          </cell>
          <cell r="O440">
            <v>3938</v>
          </cell>
          <cell r="P440">
            <v>4251.26</v>
          </cell>
        </row>
        <row r="441">
          <cell r="B441">
            <v>330221</v>
          </cell>
          <cell r="C441" t="str">
            <v>TOO UB-3H008-W elektromos ágymelegítő</v>
          </cell>
          <cell r="D441" t="str">
            <v>Fűtés</v>
          </cell>
          <cell r="E441" t="str">
            <v>Rácz Zoltán</v>
          </cell>
          <cell r="F441">
            <v>435</v>
          </cell>
          <cell r="G441">
            <v>1008</v>
          </cell>
          <cell r="H441">
            <v>1476</v>
          </cell>
          <cell r="I441">
            <v>271</v>
          </cell>
          <cell r="J441">
            <v>115</v>
          </cell>
          <cell r="K441">
            <v>77</v>
          </cell>
          <cell r="L441">
            <v>5.4464944649446494</v>
          </cell>
          <cell r="M441">
            <v>44970</v>
          </cell>
          <cell r="N441">
            <v>7359336</v>
          </cell>
          <cell r="O441">
            <v>4986</v>
          </cell>
          <cell r="P441">
            <v>5500</v>
          </cell>
        </row>
        <row r="442">
          <cell r="B442">
            <v>352386</v>
          </cell>
          <cell r="C442" t="str">
            <v>TOO UB-3H009-W kétszemélyes elektromos ágymelegítő</v>
          </cell>
          <cell r="D442" t="str">
            <v>Fűtés</v>
          </cell>
          <cell r="E442" t="str">
            <v>Rácz Zoltán</v>
          </cell>
          <cell r="F442">
            <v>99</v>
          </cell>
          <cell r="G442">
            <v>1056</v>
          </cell>
          <cell r="H442">
            <v>1179</v>
          </cell>
          <cell r="I442">
            <v>252</v>
          </cell>
          <cell r="J442">
            <v>69</v>
          </cell>
          <cell r="K442">
            <v>47</v>
          </cell>
          <cell r="L442">
            <v>4.6785714285714288</v>
          </cell>
          <cell r="M442">
            <v>45077</v>
          </cell>
          <cell r="N442">
            <v>8448714</v>
          </cell>
          <cell r="O442">
            <v>7166</v>
          </cell>
          <cell r="P442">
            <v>8188.35</v>
          </cell>
        </row>
        <row r="443">
          <cell r="B443">
            <v>307790</v>
          </cell>
          <cell r="C443" t="str">
            <v>TOO VPS-314-3S IP20, 3x 2P+F, ezüst asztalra rögzíthető elosztó</v>
          </cell>
          <cell r="D443" t="str">
            <v>OK</v>
          </cell>
          <cell r="E443" t="str">
            <v>Gyülvészi Napóleon</v>
          </cell>
          <cell r="F443">
            <v>106</v>
          </cell>
          <cell r="G443">
            <v>0</v>
          </cell>
          <cell r="H443">
            <v>145</v>
          </cell>
          <cell r="I443">
            <v>162</v>
          </cell>
          <cell r="J443">
            <v>65</v>
          </cell>
          <cell r="K443">
            <v>30</v>
          </cell>
          <cell r="L443">
            <v>0.89506172839506171</v>
          </cell>
          <cell r="M443">
            <v>44767</v>
          </cell>
          <cell r="N443">
            <v>373085</v>
          </cell>
          <cell r="O443">
            <v>2573</v>
          </cell>
          <cell r="P443">
            <v>4093.86</v>
          </cell>
        </row>
        <row r="444">
          <cell r="B444">
            <v>307791</v>
          </cell>
          <cell r="C444" t="str">
            <v>TOO VPS-315-3S IP20, 3x 2P+F, 2x USB-A, ezüst asztalra rögzíthető elosztó</v>
          </cell>
          <cell r="D444" t="str">
            <v>OK</v>
          </cell>
          <cell r="E444" t="str">
            <v>Gyülvészi Napóleon</v>
          </cell>
          <cell r="F444">
            <v>401</v>
          </cell>
          <cell r="G444">
            <v>0</v>
          </cell>
          <cell r="H444">
            <v>413</v>
          </cell>
          <cell r="I444">
            <v>33</v>
          </cell>
          <cell r="J444">
            <v>7</v>
          </cell>
          <cell r="K444">
            <v>3</v>
          </cell>
          <cell r="L444">
            <v>12.515151515151516</v>
          </cell>
          <cell r="M444">
            <v>44750</v>
          </cell>
          <cell r="N444">
            <v>2159990</v>
          </cell>
          <cell r="O444">
            <v>5230</v>
          </cell>
          <cell r="P444">
            <v>6298.58</v>
          </cell>
        </row>
        <row r="445">
          <cell r="B445">
            <v>307792</v>
          </cell>
          <cell r="C445" t="str">
            <v>TOO VPS-316-4S IP20, 4x 2P+F, ezüst asztalra rögzíthető elosztó</v>
          </cell>
          <cell r="D445" t="str">
            <v>OK</v>
          </cell>
          <cell r="E445" t="str">
            <v>Gyülvészi Napóleon</v>
          </cell>
          <cell r="F445">
            <v>137</v>
          </cell>
          <cell r="G445">
            <v>0</v>
          </cell>
          <cell r="H445">
            <v>147</v>
          </cell>
          <cell r="I445">
            <v>193</v>
          </cell>
          <cell r="J445">
            <v>65</v>
          </cell>
          <cell r="K445">
            <v>8</v>
          </cell>
          <cell r="L445">
            <v>0.76165803108808294</v>
          </cell>
          <cell r="M445">
            <v>44750</v>
          </cell>
          <cell r="N445">
            <v>564480</v>
          </cell>
          <cell r="O445">
            <v>3840</v>
          </cell>
          <cell r="P445">
            <v>4408.82</v>
          </cell>
        </row>
        <row r="446">
          <cell r="B446">
            <v>307793</v>
          </cell>
          <cell r="C446" t="str">
            <v>TOO VPS-317-4S IP20, 4x 2P+F, 2x USB-A, ezüst asztalra rögzíthető elosztó</v>
          </cell>
          <cell r="D446" t="str">
            <v>OK</v>
          </cell>
          <cell r="E446" t="str">
            <v>Gyülvészi Napóleon</v>
          </cell>
          <cell r="F446">
            <v>299</v>
          </cell>
          <cell r="G446">
            <v>0</v>
          </cell>
          <cell r="H446">
            <v>338</v>
          </cell>
          <cell r="I446">
            <v>45</v>
          </cell>
          <cell r="J446">
            <v>18</v>
          </cell>
          <cell r="K446">
            <v>8</v>
          </cell>
          <cell r="L446">
            <v>7.5111111111111111</v>
          </cell>
          <cell r="M446">
            <v>44750</v>
          </cell>
          <cell r="N446">
            <v>1872520</v>
          </cell>
          <cell r="O446">
            <v>5540</v>
          </cell>
          <cell r="P446">
            <v>6613.54</v>
          </cell>
        </row>
        <row r="447">
          <cell r="B447">
            <v>302669</v>
          </cell>
          <cell r="C447" t="str">
            <v>TOO WM-104W-750W fehér gofrisütő</v>
          </cell>
          <cell r="D447" t="str">
            <v>OK</v>
          </cell>
          <cell r="E447" t="str">
            <v>Rácz Zoltán</v>
          </cell>
          <cell r="F447">
            <v>114</v>
          </cell>
          <cell r="G447">
            <v>1920</v>
          </cell>
          <cell r="H447">
            <v>2088</v>
          </cell>
          <cell r="I447">
            <v>364</v>
          </cell>
          <cell r="J447">
            <v>127</v>
          </cell>
          <cell r="K447">
            <v>54</v>
          </cell>
          <cell r="L447">
            <v>5.7362637362637363</v>
          </cell>
          <cell r="M447">
            <v>44783</v>
          </cell>
          <cell r="N447">
            <v>4428648</v>
          </cell>
          <cell r="O447">
            <v>2121</v>
          </cell>
          <cell r="P447">
            <v>2834.02</v>
          </cell>
        </row>
        <row r="448">
          <cell r="B448">
            <v>302673</v>
          </cell>
          <cell r="C448" t="str">
            <v>TOO WM-105B-750W fekete gofrisütő</v>
          </cell>
          <cell r="D448" t="str">
            <v>OK</v>
          </cell>
          <cell r="E448" t="str">
            <v>Rácz Zoltán</v>
          </cell>
          <cell r="F448">
            <v>18</v>
          </cell>
          <cell r="G448">
            <v>1536</v>
          </cell>
          <cell r="H448">
            <v>1630</v>
          </cell>
          <cell r="I448">
            <v>685</v>
          </cell>
          <cell r="J448">
            <v>305</v>
          </cell>
          <cell r="K448">
            <v>170</v>
          </cell>
          <cell r="L448">
            <v>2.3795620437956204</v>
          </cell>
          <cell r="M448">
            <v>44783</v>
          </cell>
          <cell r="N448">
            <v>3242070</v>
          </cell>
          <cell r="O448">
            <v>1989</v>
          </cell>
          <cell r="P448">
            <v>2834.02</v>
          </cell>
        </row>
        <row r="449">
          <cell r="B449">
            <v>301260</v>
          </cell>
          <cell r="C449" t="str">
            <v>TOO WM-301W-1000W fehér gofrisütő</v>
          </cell>
          <cell r="D449" t="str">
            <v>OK</v>
          </cell>
          <cell r="E449" t="str">
            <v>Rácz Zoltán</v>
          </cell>
          <cell r="F449">
            <v>122</v>
          </cell>
          <cell r="G449">
            <v>538</v>
          </cell>
          <cell r="H449">
            <v>703</v>
          </cell>
          <cell r="I449">
            <v>667</v>
          </cell>
          <cell r="J449">
            <v>165</v>
          </cell>
          <cell r="K449">
            <v>78</v>
          </cell>
          <cell r="L449">
            <v>1.0539730134932535</v>
          </cell>
          <cell r="M449">
            <v>44750</v>
          </cell>
          <cell r="N449">
            <v>1834127</v>
          </cell>
          <cell r="O449">
            <v>2609</v>
          </cell>
          <cell r="P449">
            <v>3542.6</v>
          </cell>
        </row>
        <row r="450">
          <cell r="B450">
            <v>301259</v>
          </cell>
          <cell r="C450" t="str">
            <v>TOO WM-302B-1000W fekete gofrisütő</v>
          </cell>
          <cell r="D450" t="str">
            <v>OK</v>
          </cell>
          <cell r="E450" t="str">
            <v>Rácz Zoltán</v>
          </cell>
          <cell r="F450">
            <v>93</v>
          </cell>
          <cell r="G450">
            <v>900</v>
          </cell>
          <cell r="H450">
            <v>1041</v>
          </cell>
          <cell r="I450">
            <v>356</v>
          </cell>
          <cell r="J450">
            <v>84</v>
          </cell>
          <cell r="K450">
            <v>24</v>
          </cell>
          <cell r="L450">
            <v>2.9241573033707864</v>
          </cell>
          <cell r="M450">
            <v>44750</v>
          </cell>
          <cell r="N450">
            <v>2858586</v>
          </cell>
          <cell r="O450">
            <v>2746</v>
          </cell>
          <cell r="P450">
            <v>3542.6</v>
          </cell>
        </row>
        <row r="451">
          <cell r="B451">
            <v>302678</v>
          </cell>
          <cell r="C451" t="str">
            <v>TOO WM-304W-850W fehér gofrisütő</v>
          </cell>
          <cell r="D451" t="str">
            <v>OK</v>
          </cell>
          <cell r="E451" t="str">
            <v>Rácz Zoltán</v>
          </cell>
          <cell r="F451">
            <v>524</v>
          </cell>
          <cell r="G451">
            <v>672</v>
          </cell>
          <cell r="H451">
            <v>1236</v>
          </cell>
          <cell r="I451">
            <v>182</v>
          </cell>
          <cell r="J451">
            <v>46</v>
          </cell>
          <cell r="K451">
            <v>13</v>
          </cell>
          <cell r="L451">
            <v>6.7912087912087911</v>
          </cell>
          <cell r="M451">
            <v>44783</v>
          </cell>
          <cell r="N451">
            <v>5361768</v>
          </cell>
          <cell r="O451">
            <v>4338</v>
          </cell>
          <cell r="P451">
            <v>4959.92</v>
          </cell>
        </row>
        <row r="452">
          <cell r="B452">
            <v>386125</v>
          </cell>
          <cell r="C452" t="str">
            <v>TOO WM-306W fehér ostyasütő</v>
          </cell>
          <cell r="D452" t="str">
            <v>OK</v>
          </cell>
          <cell r="E452" t="str">
            <v>Rácz Zoltán</v>
          </cell>
          <cell r="F452">
            <v>154</v>
          </cell>
          <cell r="G452">
            <v>630</v>
          </cell>
          <cell r="H452">
            <v>820</v>
          </cell>
          <cell r="I452">
            <v>170</v>
          </cell>
          <cell r="J452">
            <v>89</v>
          </cell>
          <cell r="K452">
            <v>54</v>
          </cell>
          <cell r="L452">
            <v>4.8235294117647056</v>
          </cell>
          <cell r="M452">
            <v>0</v>
          </cell>
          <cell r="N452">
            <v>3666826.8</v>
          </cell>
          <cell r="O452">
            <v>4471.74</v>
          </cell>
          <cell r="P452">
            <v>5668.59</v>
          </cell>
        </row>
        <row r="453">
          <cell r="B453">
            <v>386126</v>
          </cell>
          <cell r="C453" t="str">
            <v>TOO WM-307B fekete ostyasütő</v>
          </cell>
          <cell r="D453" t="str">
            <v>OK</v>
          </cell>
          <cell r="E453" t="str">
            <v>Rácz Zoltán</v>
          </cell>
          <cell r="F453">
            <v>90</v>
          </cell>
          <cell r="G453">
            <v>560</v>
          </cell>
          <cell r="H453">
            <v>693</v>
          </cell>
          <cell r="I453">
            <v>300</v>
          </cell>
          <cell r="J453">
            <v>223</v>
          </cell>
          <cell r="K453">
            <v>84</v>
          </cell>
          <cell r="L453">
            <v>2.31</v>
          </cell>
          <cell r="M453">
            <v>0</v>
          </cell>
          <cell r="N453">
            <v>2445402.96</v>
          </cell>
          <cell r="O453">
            <v>3528.72</v>
          </cell>
          <cell r="P453">
            <v>4408.82</v>
          </cell>
        </row>
        <row r="454">
          <cell r="B454">
            <v>224860</v>
          </cell>
          <cell r="C454" t="str">
            <v>TOO WMH-345 2000W fali design + RC ventilátoros fűtőtest</v>
          </cell>
          <cell r="D454" t="str">
            <v>Fűtés</v>
          </cell>
          <cell r="E454" t="str">
            <v>Rácz Zoltán</v>
          </cell>
          <cell r="F454">
            <v>116</v>
          </cell>
          <cell r="G454">
            <v>480</v>
          </cell>
          <cell r="H454">
            <v>630</v>
          </cell>
          <cell r="I454">
            <v>270</v>
          </cell>
          <cell r="J454">
            <v>149</v>
          </cell>
          <cell r="K454">
            <v>79</v>
          </cell>
          <cell r="L454">
            <v>2.3333333333333335</v>
          </cell>
          <cell r="M454">
            <v>44932</v>
          </cell>
          <cell r="N454">
            <v>10775520</v>
          </cell>
          <cell r="O454">
            <v>17104</v>
          </cell>
          <cell r="P454">
            <v>18000</v>
          </cell>
        </row>
        <row r="455">
          <cell r="B455">
            <v>366525</v>
          </cell>
          <cell r="C455" t="str">
            <v>TOO WS-100-LB időjárás állomás</v>
          </cell>
          <cell r="D455" t="str">
            <v>OK</v>
          </cell>
          <cell r="E455" t="str">
            <v>Rácz Zoltán</v>
          </cell>
          <cell r="F455">
            <v>777</v>
          </cell>
          <cell r="G455">
            <v>0</v>
          </cell>
          <cell r="H455">
            <v>834</v>
          </cell>
          <cell r="I455">
            <v>165</v>
          </cell>
          <cell r="J455">
            <v>55</v>
          </cell>
          <cell r="K455">
            <v>20</v>
          </cell>
          <cell r="L455">
            <v>5.0545454545454547</v>
          </cell>
          <cell r="M455">
            <v>45162</v>
          </cell>
          <cell r="N455">
            <v>1435314</v>
          </cell>
          <cell r="O455">
            <v>1721</v>
          </cell>
          <cell r="P455">
            <v>1889.14</v>
          </cell>
        </row>
        <row r="456">
          <cell r="B456">
            <v>366526</v>
          </cell>
          <cell r="C456" t="str">
            <v>TOO WS-200-W fehér időjárás állomás</v>
          </cell>
          <cell r="D456" t="str">
            <v>OK</v>
          </cell>
          <cell r="E456" t="str">
            <v>Rácz Zoltán</v>
          </cell>
          <cell r="F456">
            <v>582</v>
          </cell>
          <cell r="G456">
            <v>0</v>
          </cell>
          <cell r="H456">
            <v>634</v>
          </cell>
          <cell r="I456">
            <v>347</v>
          </cell>
          <cell r="J456">
            <v>86</v>
          </cell>
          <cell r="K456">
            <v>37</v>
          </cell>
          <cell r="L456">
            <v>1.8270893371757926</v>
          </cell>
          <cell r="M456">
            <v>45162</v>
          </cell>
          <cell r="N456">
            <v>482474</v>
          </cell>
          <cell r="O456">
            <v>761</v>
          </cell>
          <cell r="P456">
            <v>944.25</v>
          </cell>
        </row>
        <row r="457">
          <cell r="B457">
            <v>327019</v>
          </cell>
          <cell r="C457" t="str">
            <v>TOO WS-300-B időjárás állomás</v>
          </cell>
          <cell r="D457" t="str">
            <v>OK</v>
          </cell>
          <cell r="E457" t="str">
            <v>Rácz Zoltán</v>
          </cell>
          <cell r="F457">
            <v>548</v>
          </cell>
          <cell r="G457">
            <v>0</v>
          </cell>
          <cell r="H457">
            <v>620</v>
          </cell>
          <cell r="I457">
            <v>204</v>
          </cell>
          <cell r="J457">
            <v>27</v>
          </cell>
          <cell r="K457">
            <v>7</v>
          </cell>
          <cell r="L457">
            <v>3.0392156862745097</v>
          </cell>
          <cell r="M457">
            <v>44750</v>
          </cell>
          <cell r="N457">
            <v>3060320</v>
          </cell>
          <cell r="O457">
            <v>4936</v>
          </cell>
          <cell r="P457">
            <v>5668.59</v>
          </cell>
        </row>
        <row r="458">
          <cell r="B458">
            <v>366530</v>
          </cell>
          <cell r="C458" t="str">
            <v>TOO WS-400-B fekete időjárás állomás</v>
          </cell>
          <cell r="D458" t="str">
            <v>OK</v>
          </cell>
          <cell r="E458" t="str">
            <v>Rácz Zoltán</v>
          </cell>
          <cell r="F458">
            <v>677</v>
          </cell>
          <cell r="G458">
            <v>0</v>
          </cell>
          <cell r="H458">
            <v>729</v>
          </cell>
          <cell r="I458">
            <v>245</v>
          </cell>
          <cell r="J458">
            <v>70</v>
          </cell>
          <cell r="K458">
            <v>24</v>
          </cell>
          <cell r="L458">
            <v>2.9755102040816328</v>
          </cell>
          <cell r="M458">
            <v>45162</v>
          </cell>
          <cell r="N458">
            <v>1178793</v>
          </cell>
          <cell r="O458">
            <v>1617</v>
          </cell>
          <cell r="P458">
            <v>1770.95</v>
          </cell>
        </row>
        <row r="459">
          <cell r="B459">
            <v>240250</v>
          </cell>
          <cell r="C459" t="str">
            <v>TOO ACH-12-500-WB léghűtő-fűtő készülék</v>
          </cell>
          <cell r="D459" t="str">
            <v>X</v>
          </cell>
          <cell r="E459" t="str">
            <v>Rácz Zoltán</v>
          </cell>
          <cell r="F459">
            <v>3</v>
          </cell>
          <cell r="G459">
            <v>0</v>
          </cell>
          <cell r="H459">
            <v>14</v>
          </cell>
          <cell r="I459">
            <v>551</v>
          </cell>
          <cell r="J459">
            <v>43</v>
          </cell>
          <cell r="K459">
            <v>11</v>
          </cell>
          <cell r="L459">
            <v>2.5408348457350273E-2</v>
          </cell>
          <cell r="M459">
            <v>45315</v>
          </cell>
          <cell r="N459">
            <v>343980</v>
          </cell>
          <cell r="O459">
            <v>24570</v>
          </cell>
          <cell r="P459">
            <v>32000</v>
          </cell>
        </row>
        <row r="460">
          <cell r="B460">
            <v>293568</v>
          </cell>
          <cell r="C460" t="str">
            <v>TOO DHP-099B-2500W fekete elektromos főzőlap</v>
          </cell>
          <cell r="D460" t="str">
            <v>X</v>
          </cell>
          <cell r="E460" t="str">
            <v>Rácz Zoltán</v>
          </cell>
          <cell r="F460">
            <v>0</v>
          </cell>
          <cell r="G460">
            <v>0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 t="e">
            <v>#DIV/0!</v>
          </cell>
          <cell r="M460">
            <v>44820</v>
          </cell>
          <cell r="N460">
            <v>2850</v>
          </cell>
          <cell r="O460">
            <v>2850</v>
          </cell>
          <cell r="P460">
            <v>5668.66</v>
          </cell>
        </row>
        <row r="461">
          <cell r="B461">
            <v>293569</v>
          </cell>
          <cell r="C461" t="str">
            <v>TOO DHP-099SS-2500W inox elektromos főzőlap</v>
          </cell>
          <cell r="D461" t="str">
            <v>X</v>
          </cell>
          <cell r="E461" t="str">
            <v>Rácz Zoltán</v>
          </cell>
          <cell r="F461">
            <v>2</v>
          </cell>
          <cell r="G461">
            <v>0</v>
          </cell>
          <cell r="H461">
            <v>2</v>
          </cell>
          <cell r="I461">
            <v>2</v>
          </cell>
          <cell r="J461">
            <v>1</v>
          </cell>
          <cell r="K461">
            <v>0</v>
          </cell>
          <cell r="L461">
            <v>1</v>
          </cell>
          <cell r="M461">
            <v>44750</v>
          </cell>
          <cell r="N461">
            <v>6138</v>
          </cell>
          <cell r="O461">
            <v>3069</v>
          </cell>
          <cell r="P461">
            <v>5983.62</v>
          </cell>
        </row>
        <row r="462">
          <cell r="B462">
            <v>299485</v>
          </cell>
          <cell r="C462" t="str">
            <v>TOO BM-580-W fehér kenyérsütőgép</v>
          </cell>
          <cell r="D462" t="str">
            <v>X</v>
          </cell>
          <cell r="E462" t="str">
            <v>Rácz Zoltán</v>
          </cell>
          <cell r="F462">
            <v>0</v>
          </cell>
          <cell r="G462">
            <v>0</v>
          </cell>
          <cell r="H462">
            <v>3</v>
          </cell>
          <cell r="I462">
            <v>2</v>
          </cell>
          <cell r="J462">
            <v>1</v>
          </cell>
          <cell r="K462">
            <v>0</v>
          </cell>
          <cell r="L462">
            <v>1.5</v>
          </cell>
          <cell r="M462">
            <v>44750</v>
          </cell>
          <cell r="N462">
            <v>35445</v>
          </cell>
          <cell r="O462">
            <v>11815</v>
          </cell>
          <cell r="P462">
            <v>17400.91</v>
          </cell>
        </row>
        <row r="463">
          <cell r="B463">
            <v>451543</v>
          </cell>
          <cell r="C463" t="str">
            <v>TOO KSC-700 KSC-700 konyhai mérleg</v>
          </cell>
          <cell r="D463" t="str">
            <v>!</v>
          </cell>
          <cell r="E463" t="str">
            <v>Rácz Zoltán</v>
          </cell>
          <cell r="F463">
            <v>0</v>
          </cell>
          <cell r="G463">
            <v>0</v>
          </cell>
          <cell r="H463" t="e">
            <v>#N/A</v>
          </cell>
          <cell r="I463">
            <v>0</v>
          </cell>
          <cell r="J463">
            <v>0</v>
          </cell>
          <cell r="K463">
            <v>0</v>
          </cell>
          <cell r="L463" t="e">
            <v>#N/A</v>
          </cell>
          <cell r="M463" t="str">
            <v>ÚJ</v>
          </cell>
          <cell r="N463" t="e">
            <v>#N/A</v>
          </cell>
          <cell r="O463">
            <v>0</v>
          </cell>
          <cell r="P463">
            <v>0</v>
          </cell>
        </row>
        <row r="464">
          <cell r="B464">
            <v>451544</v>
          </cell>
          <cell r="C464" t="str">
            <v>TOO KSC-710 KSC-710 konyhai mérleg</v>
          </cell>
          <cell r="D464" t="str">
            <v>!</v>
          </cell>
          <cell r="E464" t="str">
            <v>Rácz Zoltán</v>
          </cell>
          <cell r="F464">
            <v>0</v>
          </cell>
          <cell r="G464">
            <v>0</v>
          </cell>
          <cell r="H464" t="e">
            <v>#N/A</v>
          </cell>
          <cell r="I464">
            <v>0</v>
          </cell>
          <cell r="J464">
            <v>0</v>
          </cell>
          <cell r="K464">
            <v>0</v>
          </cell>
          <cell r="L464" t="e">
            <v>#N/A</v>
          </cell>
          <cell r="M464" t="str">
            <v>ÚJ</v>
          </cell>
          <cell r="N464" t="e">
            <v>#N/A</v>
          </cell>
          <cell r="O464">
            <v>0</v>
          </cell>
          <cell r="P464">
            <v>0</v>
          </cell>
        </row>
        <row r="465">
          <cell r="B465">
            <v>451545</v>
          </cell>
          <cell r="C465" t="str">
            <v>TOO KSC-800 KSC-800 Ezüst konyhai mérleg</v>
          </cell>
          <cell r="D465" t="str">
            <v>!</v>
          </cell>
          <cell r="E465" t="str">
            <v>Rácz Zoltán</v>
          </cell>
          <cell r="F465">
            <v>0</v>
          </cell>
          <cell r="G465">
            <v>0</v>
          </cell>
          <cell r="H465" t="e">
            <v>#N/A</v>
          </cell>
          <cell r="I465">
            <v>0</v>
          </cell>
          <cell r="J465">
            <v>0</v>
          </cell>
          <cell r="K465">
            <v>0</v>
          </cell>
          <cell r="L465" t="e">
            <v>#N/A</v>
          </cell>
          <cell r="M465" t="str">
            <v>ÚJ</v>
          </cell>
          <cell r="N465" t="e">
            <v>#N/A</v>
          </cell>
          <cell r="O465">
            <v>0</v>
          </cell>
          <cell r="P465">
            <v>0</v>
          </cell>
        </row>
        <row r="466">
          <cell r="B466">
            <v>451546</v>
          </cell>
          <cell r="C466" t="str">
            <v>TOO BSC-400 BSC-400 Fekete testösszetétel-elemző mérleg</v>
          </cell>
          <cell r="D466" t="str">
            <v>!</v>
          </cell>
          <cell r="E466" t="str">
            <v>Rácz Zoltán</v>
          </cell>
          <cell r="F466">
            <v>0</v>
          </cell>
          <cell r="G466">
            <v>0</v>
          </cell>
          <cell r="H466" t="e">
            <v>#N/A</v>
          </cell>
          <cell r="I466">
            <v>0</v>
          </cell>
          <cell r="J466">
            <v>0</v>
          </cell>
          <cell r="K466">
            <v>0</v>
          </cell>
          <cell r="L466" t="e">
            <v>#N/A</v>
          </cell>
          <cell r="M466" t="str">
            <v>ÚJ</v>
          </cell>
          <cell r="N466" t="e">
            <v>#N/A</v>
          </cell>
          <cell r="O466">
            <v>0</v>
          </cell>
          <cell r="P466">
            <v>0</v>
          </cell>
        </row>
        <row r="467">
          <cell r="B467">
            <v>451525</v>
          </cell>
          <cell r="C467" t="str">
            <v>TOO HB-400 Fül és orrszőrnyíró</v>
          </cell>
          <cell r="D467" t="str">
            <v>!</v>
          </cell>
          <cell r="E467" t="str">
            <v>Rácz Zoltán</v>
          </cell>
          <cell r="F467">
            <v>0</v>
          </cell>
          <cell r="G467">
            <v>0</v>
          </cell>
          <cell r="H467" t="e">
            <v>#N/A</v>
          </cell>
          <cell r="I467">
            <v>0</v>
          </cell>
          <cell r="J467">
            <v>0</v>
          </cell>
          <cell r="K467">
            <v>0</v>
          </cell>
          <cell r="L467" t="e">
            <v>#N/A</v>
          </cell>
          <cell r="M467" t="str">
            <v>ÚJ</v>
          </cell>
          <cell r="N467" t="e">
            <v>#N/A</v>
          </cell>
          <cell r="O467">
            <v>0</v>
          </cell>
          <cell r="P467">
            <v>0</v>
          </cell>
        </row>
        <row r="468">
          <cell r="B468">
            <v>451512</v>
          </cell>
          <cell r="C468" t="str">
            <v>TOO DC-600 DC-600 fehér digitális óra</v>
          </cell>
          <cell r="D468" t="str">
            <v>!</v>
          </cell>
          <cell r="E468" t="str">
            <v>Rácz Zoltán</v>
          </cell>
          <cell r="F468">
            <v>0</v>
          </cell>
          <cell r="G468">
            <v>0</v>
          </cell>
          <cell r="H468" t="e">
            <v>#N/A</v>
          </cell>
          <cell r="I468">
            <v>0</v>
          </cell>
          <cell r="J468">
            <v>0</v>
          </cell>
          <cell r="K468">
            <v>0</v>
          </cell>
          <cell r="L468" t="e">
            <v>#N/A</v>
          </cell>
          <cell r="M468" t="str">
            <v>ÚJ</v>
          </cell>
          <cell r="N468" t="e">
            <v>#N/A</v>
          </cell>
          <cell r="O468">
            <v>0</v>
          </cell>
          <cell r="P468">
            <v>0</v>
          </cell>
        </row>
        <row r="469">
          <cell r="B469">
            <v>451502</v>
          </cell>
          <cell r="C469" t="str">
            <v>TOO HB-100 Akkumuláoros haj- és szakállvágó</v>
          </cell>
          <cell r="D469" t="str">
            <v>!</v>
          </cell>
          <cell r="E469" t="str">
            <v>Rácz Zoltán</v>
          </cell>
          <cell r="F469">
            <v>0</v>
          </cell>
          <cell r="G469">
            <v>0</v>
          </cell>
          <cell r="H469" t="e">
            <v>#N/A</v>
          </cell>
          <cell r="I469">
            <v>0</v>
          </cell>
          <cell r="J469">
            <v>0</v>
          </cell>
          <cell r="K469">
            <v>0</v>
          </cell>
          <cell r="L469" t="e">
            <v>#N/A</v>
          </cell>
          <cell r="M469" t="str">
            <v>ÚJ</v>
          </cell>
          <cell r="N469" t="e">
            <v>#N/A</v>
          </cell>
          <cell r="O469">
            <v>0</v>
          </cell>
          <cell r="P469">
            <v>0</v>
          </cell>
        </row>
        <row r="470">
          <cell r="B470">
            <v>451503</v>
          </cell>
          <cell r="C470" t="str">
            <v>TOO HB-200 Akkumuláoros haj- és szakállvágó</v>
          </cell>
          <cell r="D470" t="str">
            <v>!</v>
          </cell>
          <cell r="E470" t="str">
            <v>Rácz Zoltán</v>
          </cell>
          <cell r="F470">
            <v>0</v>
          </cell>
          <cell r="G470">
            <v>0</v>
          </cell>
          <cell r="H470" t="e">
            <v>#N/A</v>
          </cell>
          <cell r="I470">
            <v>0</v>
          </cell>
          <cell r="J470">
            <v>0</v>
          </cell>
          <cell r="K470">
            <v>0</v>
          </cell>
          <cell r="L470" t="e">
            <v>#N/A</v>
          </cell>
          <cell r="M470" t="str">
            <v>ÚJ</v>
          </cell>
          <cell r="N470" t="e">
            <v>#N/A</v>
          </cell>
          <cell r="O470">
            <v>0</v>
          </cell>
          <cell r="P470">
            <v>0</v>
          </cell>
        </row>
        <row r="471">
          <cell r="B471">
            <v>451504</v>
          </cell>
          <cell r="C471" t="str">
            <v>TOO HB-300 Vezeték nélküli borotva, haj- és szakállvágó</v>
          </cell>
          <cell r="D471" t="str">
            <v>!</v>
          </cell>
          <cell r="E471" t="str">
            <v>Rácz Zoltán</v>
          </cell>
          <cell r="F471">
            <v>0</v>
          </cell>
          <cell r="G471">
            <v>0</v>
          </cell>
          <cell r="H471" t="e">
            <v>#N/A</v>
          </cell>
          <cell r="I471">
            <v>0</v>
          </cell>
          <cell r="J471">
            <v>0</v>
          </cell>
          <cell r="K471">
            <v>0</v>
          </cell>
          <cell r="L471" t="e">
            <v>#N/A</v>
          </cell>
          <cell r="M471" t="str">
            <v>ÚJ</v>
          </cell>
          <cell r="N471" t="e">
            <v>#N/A</v>
          </cell>
          <cell r="O471">
            <v>0</v>
          </cell>
          <cell r="P471">
            <v>0</v>
          </cell>
        </row>
        <row r="472">
          <cell r="B472">
            <v>451505</v>
          </cell>
          <cell r="C472" t="str">
            <v>TOO LM-100 Sminktükör 16,7 x 21,7 cm</v>
          </cell>
          <cell r="D472" t="str">
            <v>!</v>
          </cell>
          <cell r="E472" t="str">
            <v>Rácz Zoltán</v>
          </cell>
          <cell r="F472">
            <v>0</v>
          </cell>
          <cell r="G472">
            <v>0</v>
          </cell>
          <cell r="H472" t="e">
            <v>#N/A</v>
          </cell>
          <cell r="I472">
            <v>0</v>
          </cell>
          <cell r="J472">
            <v>0</v>
          </cell>
          <cell r="K472">
            <v>0</v>
          </cell>
          <cell r="L472" t="e">
            <v>#N/A</v>
          </cell>
          <cell r="M472" t="str">
            <v>ÚJ</v>
          </cell>
          <cell r="N472" t="e">
            <v>#N/A</v>
          </cell>
          <cell r="O472">
            <v>0</v>
          </cell>
          <cell r="P472">
            <v>0</v>
          </cell>
        </row>
        <row r="473">
          <cell r="B473">
            <v>451506</v>
          </cell>
          <cell r="C473" t="str">
            <v>TOO LM-200 Sminktükör 17 x 26.5 cm</v>
          </cell>
          <cell r="D473" t="str">
            <v>!</v>
          </cell>
          <cell r="E473" t="str">
            <v>Rácz Zoltán</v>
          </cell>
          <cell r="F473">
            <v>0</v>
          </cell>
          <cell r="G473">
            <v>0</v>
          </cell>
          <cell r="H473" t="e">
            <v>#N/A</v>
          </cell>
          <cell r="I473">
            <v>0</v>
          </cell>
          <cell r="J473">
            <v>0</v>
          </cell>
          <cell r="K473">
            <v>0</v>
          </cell>
          <cell r="L473" t="e">
            <v>#N/A</v>
          </cell>
          <cell r="M473" t="str">
            <v>ÚJ</v>
          </cell>
          <cell r="N473" t="e">
            <v>#N/A</v>
          </cell>
          <cell r="O473">
            <v>0</v>
          </cell>
          <cell r="P473">
            <v>0</v>
          </cell>
        </row>
        <row r="474">
          <cell r="B474">
            <v>458240</v>
          </cell>
          <cell r="C474" t="str">
            <v>TOO AF-300-B-1400 W fekete 3,2 L forrólevegős sütő (air fryer)</v>
          </cell>
          <cell r="D474" t="str">
            <v>!</v>
          </cell>
          <cell r="E474" t="str">
            <v>Rácz Zoltán</v>
          </cell>
          <cell r="F474">
            <v>0</v>
          </cell>
          <cell r="G474">
            <v>0</v>
          </cell>
          <cell r="H474" t="e">
            <v>#N/A</v>
          </cell>
          <cell r="I474">
            <v>0</v>
          </cell>
          <cell r="J474">
            <v>0</v>
          </cell>
          <cell r="K474">
            <v>0</v>
          </cell>
          <cell r="L474" t="e">
            <v>#N/A</v>
          </cell>
          <cell r="M474" t="str">
            <v>ÚJ</v>
          </cell>
          <cell r="N474" t="e">
            <v>#N/A</v>
          </cell>
          <cell r="O474">
            <v>0</v>
          </cell>
          <cell r="P474">
            <v>0</v>
          </cell>
        </row>
        <row r="475">
          <cell r="B475">
            <v>458241</v>
          </cell>
          <cell r="C475" t="str">
            <v>TOO AF-350-B-1400 W fekete 3,2 L forrólevegős sütő (air fryer)</v>
          </cell>
          <cell r="D475" t="str">
            <v>!</v>
          </cell>
          <cell r="E475" t="str">
            <v>Rácz Zoltán</v>
          </cell>
          <cell r="F475">
            <v>0</v>
          </cell>
          <cell r="G475">
            <v>0</v>
          </cell>
          <cell r="H475" t="e">
            <v>#N/A</v>
          </cell>
          <cell r="I475">
            <v>0</v>
          </cell>
          <cell r="J475">
            <v>0</v>
          </cell>
          <cell r="K475">
            <v>0</v>
          </cell>
          <cell r="L475" t="e">
            <v>#N/A</v>
          </cell>
          <cell r="M475" t="str">
            <v>ÚJ</v>
          </cell>
          <cell r="N475" t="e">
            <v>#N/A</v>
          </cell>
          <cell r="O475">
            <v>0</v>
          </cell>
          <cell r="P475">
            <v>0</v>
          </cell>
        </row>
        <row r="476">
          <cell r="B476">
            <v>458242</v>
          </cell>
          <cell r="C476" t="str">
            <v>TOO AF-500-S 1400 W ezüst 5 L forrólevegős sütő (air fryer)</v>
          </cell>
          <cell r="D476" t="str">
            <v>!</v>
          </cell>
          <cell r="E476" t="str">
            <v>Rácz Zoltán</v>
          </cell>
          <cell r="F476">
            <v>0</v>
          </cell>
          <cell r="G476">
            <v>0</v>
          </cell>
          <cell r="H476" t="e">
            <v>#N/A</v>
          </cell>
          <cell r="I476">
            <v>0</v>
          </cell>
          <cell r="J476">
            <v>0</v>
          </cell>
          <cell r="K476">
            <v>0</v>
          </cell>
          <cell r="L476" t="e">
            <v>#N/A</v>
          </cell>
          <cell r="M476" t="str">
            <v>ÚJ</v>
          </cell>
          <cell r="N476" t="e">
            <v>#N/A</v>
          </cell>
          <cell r="O476">
            <v>0</v>
          </cell>
          <cell r="P476">
            <v>0</v>
          </cell>
        </row>
        <row r="477">
          <cell r="B477">
            <v>458243</v>
          </cell>
          <cell r="C477" t="str">
            <v>TOO AF-600-S 1500 W ezüst 6,5 L forrólevegős sütő (air fryer)</v>
          </cell>
          <cell r="D477" t="str">
            <v>!</v>
          </cell>
          <cell r="E477" t="str">
            <v>Rácz Zoltán</v>
          </cell>
          <cell r="F477">
            <v>0</v>
          </cell>
          <cell r="G477">
            <v>0</v>
          </cell>
          <cell r="H477" t="e">
            <v>#N/A</v>
          </cell>
          <cell r="I477">
            <v>0</v>
          </cell>
          <cell r="J477">
            <v>0</v>
          </cell>
          <cell r="K477">
            <v>0</v>
          </cell>
          <cell r="L477" t="e">
            <v>#N/A</v>
          </cell>
          <cell r="M477" t="str">
            <v>ÚJ</v>
          </cell>
          <cell r="N477" t="e">
            <v>#N/A</v>
          </cell>
          <cell r="O477">
            <v>0</v>
          </cell>
          <cell r="P477">
            <v>0</v>
          </cell>
        </row>
        <row r="478">
          <cell r="B478">
            <v>458244</v>
          </cell>
          <cell r="C478" t="str">
            <v>TOO AF-800-S 2000 W ezüst 8 L forrólevegős sütő (air fryer)</v>
          </cell>
          <cell r="D478" t="str">
            <v>!</v>
          </cell>
          <cell r="E478" t="str">
            <v>Rácz Zoltán</v>
          </cell>
          <cell r="F478">
            <v>0</v>
          </cell>
          <cell r="G478">
            <v>0</v>
          </cell>
          <cell r="H478" t="e">
            <v>#N/A</v>
          </cell>
          <cell r="I478">
            <v>0</v>
          </cell>
          <cell r="J478">
            <v>0</v>
          </cell>
          <cell r="K478">
            <v>0</v>
          </cell>
          <cell r="L478" t="e">
            <v>#N/A</v>
          </cell>
          <cell r="M478" t="str">
            <v>ÚJ</v>
          </cell>
          <cell r="N478" t="e">
            <v>#N/A</v>
          </cell>
          <cell r="O478">
            <v>0</v>
          </cell>
          <cell r="P478">
            <v>0</v>
          </cell>
        </row>
        <row r="479">
          <cell r="B479">
            <v>458245</v>
          </cell>
          <cell r="C479" t="str">
            <v>TOO AF-850-B 1800 W fekete 8 L forrólevegős sütő (air fryer)</v>
          </cell>
          <cell r="D479" t="str">
            <v>!</v>
          </cell>
          <cell r="E479" t="str">
            <v>Rácz Zoltán</v>
          </cell>
          <cell r="F479">
            <v>0</v>
          </cell>
          <cell r="G479">
            <v>0</v>
          </cell>
          <cell r="H479" t="e">
            <v>#N/A</v>
          </cell>
          <cell r="I479">
            <v>0</v>
          </cell>
          <cell r="J479">
            <v>0</v>
          </cell>
          <cell r="K479">
            <v>0</v>
          </cell>
          <cell r="L479" t="e">
            <v>#N/A</v>
          </cell>
          <cell r="M479" t="str">
            <v>ÚJ</v>
          </cell>
          <cell r="N479" t="e">
            <v>#N/A</v>
          </cell>
          <cell r="O479">
            <v>0</v>
          </cell>
          <cell r="P479">
            <v>0</v>
          </cell>
        </row>
        <row r="480">
          <cell r="B480">
            <v>458246</v>
          </cell>
          <cell r="C480" t="str">
            <v>TOO AF-650-B 1500 W fekete 6 L forrólevegős sütő (air fryer)</v>
          </cell>
          <cell r="D480" t="str">
            <v>!</v>
          </cell>
          <cell r="E480" t="str">
            <v>Rácz Zoltán</v>
          </cell>
          <cell r="F480">
            <v>0</v>
          </cell>
          <cell r="G480">
            <v>0</v>
          </cell>
          <cell r="H480" t="e">
            <v>#N/A</v>
          </cell>
          <cell r="I480">
            <v>0</v>
          </cell>
          <cell r="J480">
            <v>0</v>
          </cell>
          <cell r="K480">
            <v>0</v>
          </cell>
          <cell r="L480" t="e">
            <v>#N/A</v>
          </cell>
          <cell r="M480" t="str">
            <v>ÚJ</v>
          </cell>
          <cell r="N480" t="e">
            <v>#N/A</v>
          </cell>
          <cell r="O480">
            <v>0</v>
          </cell>
          <cell r="P480">
            <v>0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B1" t="str">
            <v>Cikkszám</v>
          </cell>
          <cell r="C1" t="str">
            <v>Cikknév</v>
          </cell>
          <cell r="D1" t="str">
            <v>Kiajánlóban</v>
          </cell>
          <cell r="F1" t="str">
            <v>Termék_felelős</v>
          </cell>
          <cell r="G1" t="str">
            <v>H85 szabad</v>
          </cell>
          <cell r="H1" t="str">
            <v>H83 szabad</v>
          </cell>
          <cell r="I1" t="str">
            <v>Teljes szabad</v>
          </cell>
          <cell r="J1" t="str">
            <v>Éves fogyás</v>
          </cell>
          <cell r="K1" t="str">
            <v>90 nap fogyás</v>
          </cell>
          <cell r="L1" t="str">
            <v>30 napos fogyás</v>
          </cell>
          <cell r="M1" t="str">
            <v>Forgási sebesség (év)</v>
          </cell>
          <cell r="N1" t="str">
            <v>Utolsó besz.</v>
          </cell>
          <cell r="O1" t="str">
            <v xml:space="preserve">Készlet érték </v>
          </cell>
          <cell r="P1" t="str">
            <v>N_Arazbeker</v>
          </cell>
          <cell r="Q1" t="str">
            <v>N_bbpartner</v>
          </cell>
        </row>
        <row r="2">
          <cell r="B2">
            <v>363035</v>
          </cell>
          <cell r="C2" t="str">
            <v>Iris  50mmx50m maszkolószalag</v>
          </cell>
          <cell r="D2" t="str">
            <v>X</v>
          </cell>
          <cell r="F2" t="str">
            <v>Kónya Veronika</v>
          </cell>
          <cell r="G2">
            <v>815</v>
          </cell>
          <cell r="H2">
            <v>0</v>
          </cell>
          <cell r="I2">
            <v>952</v>
          </cell>
          <cell r="J2">
            <v>238</v>
          </cell>
          <cell r="K2">
            <v>43</v>
          </cell>
          <cell r="L2">
            <v>9</v>
          </cell>
          <cell r="M2">
            <v>4</v>
          </cell>
          <cell r="N2">
            <v>44966</v>
          </cell>
          <cell r="O2">
            <v>393176</v>
          </cell>
          <cell r="P2">
            <v>413</v>
          </cell>
          <cell r="Q2">
            <v>1133</v>
          </cell>
        </row>
        <row r="3">
          <cell r="B3">
            <v>334663</v>
          </cell>
          <cell r="C3" t="str">
            <v>IRIS 1,8m USB 2.0 nyomtató kábel</v>
          </cell>
          <cell r="D3" t="str">
            <v>ÚJ</v>
          </cell>
          <cell r="F3" t="str">
            <v>Janicsek István</v>
          </cell>
          <cell r="G3">
            <v>2486</v>
          </cell>
          <cell r="H3">
            <v>0</v>
          </cell>
          <cell r="I3">
            <v>2618</v>
          </cell>
          <cell r="J3">
            <v>957</v>
          </cell>
          <cell r="K3">
            <v>297</v>
          </cell>
          <cell r="L3">
            <v>118</v>
          </cell>
          <cell r="M3">
            <v>2.735632183908046</v>
          </cell>
          <cell r="N3">
            <v>45448</v>
          </cell>
          <cell r="O3">
            <v>504200.62</v>
          </cell>
          <cell r="P3">
            <v>192.59</v>
          </cell>
          <cell r="Q3">
            <v>357.19</v>
          </cell>
        </row>
        <row r="4">
          <cell r="B4">
            <v>334680</v>
          </cell>
          <cell r="C4" t="str">
            <v>IRIS 10m Cat5e U/UTP kábel</v>
          </cell>
          <cell r="D4" t="str">
            <v>ÚJ</v>
          </cell>
          <cell r="F4" t="str">
            <v>Soós Rita</v>
          </cell>
          <cell r="G4">
            <v>1399</v>
          </cell>
          <cell r="H4">
            <v>0</v>
          </cell>
          <cell r="I4">
            <v>1434</v>
          </cell>
          <cell r="J4">
            <v>114</v>
          </cell>
          <cell r="K4">
            <v>54</v>
          </cell>
          <cell r="L4">
            <v>12</v>
          </cell>
          <cell r="M4">
            <v>12.578947368421053</v>
          </cell>
          <cell r="N4">
            <v>45448</v>
          </cell>
          <cell r="O4">
            <v>613752</v>
          </cell>
          <cell r="P4">
            <v>428</v>
          </cell>
          <cell r="Q4">
            <v>850</v>
          </cell>
        </row>
        <row r="5">
          <cell r="B5">
            <v>334685</v>
          </cell>
          <cell r="C5" t="str">
            <v>IRIS 10m Cat6 U/UTP kábel</v>
          </cell>
          <cell r="D5" t="str">
            <v>ÚJ</v>
          </cell>
          <cell r="F5" t="str">
            <v>Soós Rita</v>
          </cell>
          <cell r="G5">
            <v>1401</v>
          </cell>
          <cell r="H5">
            <v>0</v>
          </cell>
          <cell r="I5">
            <v>1427</v>
          </cell>
          <cell r="J5">
            <v>108</v>
          </cell>
          <cell r="K5">
            <v>51</v>
          </cell>
          <cell r="L5">
            <v>16</v>
          </cell>
          <cell r="M5">
            <v>13.212962962962964</v>
          </cell>
          <cell r="N5">
            <v>45448</v>
          </cell>
          <cell r="O5">
            <v>906145</v>
          </cell>
          <cell r="P5">
            <v>635</v>
          </cell>
          <cell r="Q5">
            <v>1093</v>
          </cell>
        </row>
        <row r="6">
          <cell r="B6">
            <v>334690</v>
          </cell>
          <cell r="C6" t="str">
            <v>IRIS 10m Cat6a UTP kábel</v>
          </cell>
          <cell r="D6" t="str">
            <v>X</v>
          </cell>
          <cell r="F6" t="str">
            <v>Soós Rita</v>
          </cell>
          <cell r="G6">
            <v>318</v>
          </cell>
          <cell r="H6">
            <v>0</v>
          </cell>
          <cell r="I6">
            <v>365</v>
          </cell>
          <cell r="J6">
            <v>357</v>
          </cell>
          <cell r="K6">
            <v>108</v>
          </cell>
          <cell r="L6">
            <v>37</v>
          </cell>
          <cell r="M6">
            <v>1.0224089635854341</v>
          </cell>
          <cell r="N6">
            <v>44750</v>
          </cell>
          <cell r="O6">
            <v>747520</v>
          </cell>
          <cell r="P6">
            <v>2048</v>
          </cell>
          <cell r="Q6">
            <v>2735</v>
          </cell>
        </row>
        <row r="7">
          <cell r="B7">
            <v>334665</v>
          </cell>
          <cell r="C7" t="str">
            <v>IRIS 15cm USB micro kábel</v>
          </cell>
          <cell r="D7" t="str">
            <v>X</v>
          </cell>
          <cell r="F7" t="str">
            <v>Solt Tibor</v>
          </cell>
          <cell r="G7">
            <v>1492</v>
          </cell>
          <cell r="H7">
            <v>0</v>
          </cell>
          <cell r="I7">
            <v>1643</v>
          </cell>
          <cell r="J7">
            <v>108</v>
          </cell>
          <cell r="K7">
            <v>30</v>
          </cell>
          <cell r="L7">
            <v>13</v>
          </cell>
          <cell r="M7">
            <v>15.212962962962964</v>
          </cell>
          <cell r="N7">
            <v>44750</v>
          </cell>
          <cell r="O7">
            <v>312170</v>
          </cell>
          <cell r="P7">
            <v>190</v>
          </cell>
          <cell r="Q7">
            <v>250</v>
          </cell>
        </row>
        <row r="8">
          <cell r="B8">
            <v>334669</v>
          </cell>
          <cell r="C8" t="str">
            <v>IRIS 1m 1.4 HDMI kábel</v>
          </cell>
          <cell r="D8" t="str">
            <v>ÚJ</v>
          </cell>
          <cell r="F8" t="str">
            <v>Janicsek István</v>
          </cell>
          <cell r="G8">
            <v>1254</v>
          </cell>
          <cell r="H8">
            <v>0</v>
          </cell>
          <cell r="I8">
            <v>1323</v>
          </cell>
          <cell r="J8">
            <v>202</v>
          </cell>
          <cell r="K8">
            <v>121</v>
          </cell>
          <cell r="L8">
            <v>41</v>
          </cell>
          <cell r="M8">
            <v>6.5495049504950495</v>
          </cell>
          <cell r="N8">
            <v>45448</v>
          </cell>
          <cell r="O8">
            <v>429128.28</v>
          </cell>
          <cell r="P8">
            <v>324.36</v>
          </cell>
          <cell r="Q8">
            <v>715.1</v>
          </cell>
        </row>
        <row r="9">
          <cell r="B9">
            <v>334700</v>
          </cell>
          <cell r="C9" t="str">
            <v>IRIS 1m 90°-os micro USB 2.0 kábel</v>
          </cell>
          <cell r="D9" t="str">
            <v>X</v>
          </cell>
          <cell r="F9" t="str">
            <v>Solt Tibor</v>
          </cell>
          <cell r="G9">
            <v>1390</v>
          </cell>
          <cell r="H9">
            <v>0</v>
          </cell>
          <cell r="I9">
            <v>1530</v>
          </cell>
          <cell r="J9">
            <v>163</v>
          </cell>
          <cell r="K9">
            <v>41</v>
          </cell>
          <cell r="L9">
            <v>11</v>
          </cell>
          <cell r="M9">
            <v>9.3865030674846626</v>
          </cell>
          <cell r="N9">
            <v>44867</v>
          </cell>
          <cell r="O9">
            <v>633420</v>
          </cell>
          <cell r="P9">
            <v>414</v>
          </cell>
          <cell r="Q9">
            <v>720</v>
          </cell>
        </row>
        <row r="10">
          <cell r="B10">
            <v>334706</v>
          </cell>
          <cell r="C10" t="str">
            <v>IRIS 1m 90°-os Type-C USB 2.0 kábel</v>
          </cell>
          <cell r="D10" t="str">
            <v>X</v>
          </cell>
          <cell r="F10" t="str">
            <v>Solt Tibor</v>
          </cell>
          <cell r="G10">
            <v>1476</v>
          </cell>
          <cell r="H10">
            <v>0</v>
          </cell>
          <cell r="I10">
            <v>1632</v>
          </cell>
          <cell r="J10">
            <v>72</v>
          </cell>
          <cell r="K10">
            <v>11</v>
          </cell>
          <cell r="L10">
            <v>6</v>
          </cell>
          <cell r="M10">
            <v>22.666666666666668</v>
          </cell>
          <cell r="N10">
            <v>44867</v>
          </cell>
          <cell r="O10">
            <v>802944</v>
          </cell>
          <cell r="P10">
            <v>492</v>
          </cell>
          <cell r="Q10">
            <v>800</v>
          </cell>
        </row>
        <row r="11">
          <cell r="B11">
            <v>334677</v>
          </cell>
          <cell r="C11" t="str">
            <v>IRIS 1m Cat5e U/UTP kábel</v>
          </cell>
          <cell r="D11" t="str">
            <v>X</v>
          </cell>
          <cell r="F11" t="str">
            <v>Soós Rita</v>
          </cell>
          <cell r="G11">
            <v>2444</v>
          </cell>
          <cell r="H11">
            <v>0</v>
          </cell>
          <cell r="I11">
            <v>2544</v>
          </cell>
          <cell r="J11">
            <v>289</v>
          </cell>
          <cell r="K11">
            <v>83</v>
          </cell>
          <cell r="L11">
            <v>30</v>
          </cell>
          <cell r="M11">
            <v>8.8027681660899653</v>
          </cell>
          <cell r="N11">
            <v>44763</v>
          </cell>
          <cell r="O11">
            <v>401952</v>
          </cell>
          <cell r="P11">
            <v>158</v>
          </cell>
          <cell r="Q11">
            <v>223</v>
          </cell>
        </row>
        <row r="12">
          <cell r="B12">
            <v>334682</v>
          </cell>
          <cell r="C12" t="str">
            <v>IRIS 1m Cat6 U/UTP kábel</v>
          </cell>
          <cell r="D12" t="str">
            <v>ÚJ</v>
          </cell>
          <cell r="F12" t="str">
            <v>Soós Rita</v>
          </cell>
          <cell r="G12">
            <v>1601</v>
          </cell>
          <cell r="H12">
            <v>0</v>
          </cell>
          <cell r="I12">
            <v>1714</v>
          </cell>
          <cell r="J12">
            <v>486</v>
          </cell>
          <cell r="K12">
            <v>98</v>
          </cell>
          <cell r="L12">
            <v>39</v>
          </cell>
          <cell r="M12">
            <v>3.5267489711934155</v>
          </cell>
          <cell r="N12">
            <v>45448</v>
          </cell>
          <cell r="O12">
            <v>341086</v>
          </cell>
          <cell r="P12">
            <v>199</v>
          </cell>
          <cell r="Q12">
            <v>242</v>
          </cell>
        </row>
        <row r="13">
          <cell r="B13">
            <v>334687</v>
          </cell>
          <cell r="C13" t="str">
            <v>IRIS 1m Cat6a UTP kábel</v>
          </cell>
          <cell r="D13" t="str">
            <v>X</v>
          </cell>
          <cell r="F13" t="str">
            <v>Soós Rita</v>
          </cell>
          <cell r="G13">
            <v>424</v>
          </cell>
          <cell r="H13">
            <v>0</v>
          </cell>
          <cell r="I13">
            <v>543</v>
          </cell>
          <cell r="J13">
            <v>124</v>
          </cell>
          <cell r="K13">
            <v>33</v>
          </cell>
          <cell r="L13">
            <v>10</v>
          </cell>
          <cell r="M13">
            <v>4.379032258064516</v>
          </cell>
          <cell r="N13">
            <v>44750</v>
          </cell>
          <cell r="O13">
            <v>379014</v>
          </cell>
          <cell r="P13">
            <v>698</v>
          </cell>
          <cell r="Q13">
            <v>911</v>
          </cell>
        </row>
        <row r="14">
          <cell r="B14">
            <v>334708</v>
          </cell>
          <cell r="C14" t="str">
            <v>IRIS 1m Type-C fonott USB 2.0 kábel</v>
          </cell>
          <cell r="D14" t="str">
            <v>ÚJ</v>
          </cell>
          <cell r="F14" t="str">
            <v>Solt Tibor</v>
          </cell>
          <cell r="G14">
            <v>948</v>
          </cell>
          <cell r="H14">
            <v>0</v>
          </cell>
          <cell r="I14">
            <v>1047</v>
          </cell>
          <cell r="J14">
            <v>289</v>
          </cell>
          <cell r="K14">
            <v>84</v>
          </cell>
          <cell r="L14">
            <v>37</v>
          </cell>
          <cell r="M14">
            <v>3.6228373702422147</v>
          </cell>
          <cell r="N14">
            <v>45355</v>
          </cell>
          <cell r="O14">
            <v>525594</v>
          </cell>
          <cell r="P14">
            <v>502</v>
          </cell>
          <cell r="Q14">
            <v>760</v>
          </cell>
        </row>
        <row r="15">
          <cell r="B15">
            <v>334702</v>
          </cell>
          <cell r="C15" t="str">
            <v>IRIS 1m Type-C USB 2.0 kábel</v>
          </cell>
          <cell r="D15" t="str">
            <v>X</v>
          </cell>
          <cell r="F15" t="str">
            <v>Solt Tibor</v>
          </cell>
          <cell r="G15">
            <v>2310</v>
          </cell>
          <cell r="H15">
            <v>0</v>
          </cell>
          <cell r="I15">
            <v>2410</v>
          </cell>
          <cell r="J15">
            <v>656</v>
          </cell>
          <cell r="K15">
            <v>127</v>
          </cell>
          <cell r="L15">
            <v>45</v>
          </cell>
          <cell r="M15">
            <v>3.6737804878048781</v>
          </cell>
          <cell r="N15">
            <v>44867</v>
          </cell>
          <cell r="O15">
            <v>1036300</v>
          </cell>
          <cell r="P15">
            <v>430</v>
          </cell>
          <cell r="Q15">
            <v>650</v>
          </cell>
        </row>
        <row r="16">
          <cell r="B16">
            <v>334667</v>
          </cell>
          <cell r="C16" t="str">
            <v>IRIS 1m USB micro kábel</v>
          </cell>
          <cell r="D16" t="str">
            <v>X</v>
          </cell>
          <cell r="F16" t="str">
            <v>Solt Tibor</v>
          </cell>
          <cell r="G16">
            <v>164</v>
          </cell>
          <cell r="H16">
            <v>0</v>
          </cell>
          <cell r="I16">
            <v>287</v>
          </cell>
          <cell r="J16">
            <v>742</v>
          </cell>
          <cell r="K16">
            <v>169</v>
          </cell>
          <cell r="L16">
            <v>49</v>
          </cell>
          <cell r="M16">
            <v>0.3867924528301887</v>
          </cell>
          <cell r="N16">
            <v>44750</v>
          </cell>
          <cell r="O16">
            <v>68593</v>
          </cell>
          <cell r="P16">
            <v>239</v>
          </cell>
          <cell r="Q16">
            <v>390</v>
          </cell>
        </row>
        <row r="17">
          <cell r="B17">
            <v>334720</v>
          </cell>
          <cell r="C17" t="str">
            <v>Iris 1m USB Type-C 3.1 Gen 1 - Type-C fonott kábel</v>
          </cell>
          <cell r="D17" t="str">
            <v>X</v>
          </cell>
          <cell r="F17" t="str">
            <v>Solt Tibor</v>
          </cell>
          <cell r="G17">
            <v>77</v>
          </cell>
          <cell r="H17">
            <v>0</v>
          </cell>
          <cell r="I17">
            <v>233</v>
          </cell>
          <cell r="J17">
            <v>33</v>
          </cell>
          <cell r="K17">
            <v>8</v>
          </cell>
          <cell r="L17">
            <v>4</v>
          </cell>
          <cell r="M17">
            <v>7.0606060606060606</v>
          </cell>
          <cell r="N17">
            <v>44867</v>
          </cell>
          <cell r="O17">
            <v>422429</v>
          </cell>
          <cell r="P17">
            <v>1813</v>
          </cell>
          <cell r="Q17">
            <v>2240</v>
          </cell>
        </row>
        <row r="18">
          <cell r="B18">
            <v>334717</v>
          </cell>
          <cell r="C18" t="str">
            <v>Iris 1m USB Type-C 3.1 Gen 1 - Type-C kábel</v>
          </cell>
          <cell r="D18" t="str">
            <v>X</v>
          </cell>
          <cell r="F18" t="str">
            <v>Solt Tibor</v>
          </cell>
          <cell r="G18">
            <v>77</v>
          </cell>
          <cell r="H18">
            <v>0</v>
          </cell>
          <cell r="I18">
            <v>236</v>
          </cell>
          <cell r="J18">
            <v>30</v>
          </cell>
          <cell r="K18">
            <v>13</v>
          </cell>
          <cell r="L18">
            <v>4</v>
          </cell>
          <cell r="M18">
            <v>7.8666666666666663</v>
          </cell>
          <cell r="N18">
            <v>44867</v>
          </cell>
          <cell r="O18">
            <v>416776</v>
          </cell>
          <cell r="P18">
            <v>1766</v>
          </cell>
          <cell r="Q18">
            <v>2180</v>
          </cell>
        </row>
        <row r="19">
          <cell r="B19">
            <v>334714</v>
          </cell>
          <cell r="C19" t="str">
            <v>IRIS 1m USB Type-C 3.1 Gen1 / 3.2 Gen 1 fonott kábel</v>
          </cell>
          <cell r="D19" t="str">
            <v>ÚJ</v>
          </cell>
          <cell r="F19" t="str">
            <v>Solt Tibor</v>
          </cell>
          <cell r="G19">
            <v>443</v>
          </cell>
          <cell r="H19">
            <v>0</v>
          </cell>
          <cell r="I19">
            <v>538</v>
          </cell>
          <cell r="J19">
            <v>45</v>
          </cell>
          <cell r="K19">
            <v>19</v>
          </cell>
          <cell r="L19">
            <v>7</v>
          </cell>
          <cell r="M19">
            <v>11.955555555555556</v>
          </cell>
          <cell r="N19">
            <v>45355</v>
          </cell>
          <cell r="O19">
            <v>479358</v>
          </cell>
          <cell r="P19">
            <v>891</v>
          </cell>
          <cell r="Q19">
            <v>1150</v>
          </cell>
        </row>
        <row r="20">
          <cell r="B20">
            <v>334726</v>
          </cell>
          <cell r="C20" t="str">
            <v>IRIS 1m USB Type-C 3.1 Gen1 / 3.2 Gen1 - Type-C fonott kábel</v>
          </cell>
          <cell r="D20" t="str">
            <v>X</v>
          </cell>
          <cell r="F20" t="str">
            <v>Solt Tibor</v>
          </cell>
          <cell r="G20">
            <v>0</v>
          </cell>
          <cell r="H20">
            <v>0</v>
          </cell>
          <cell r="I20">
            <v>64</v>
          </cell>
          <cell r="J20">
            <v>105</v>
          </cell>
          <cell r="K20">
            <v>7</v>
          </cell>
          <cell r="L20">
            <v>2</v>
          </cell>
          <cell r="M20">
            <v>0.60952380952380958</v>
          </cell>
          <cell r="N20">
            <v>44867</v>
          </cell>
          <cell r="O20">
            <v>58688</v>
          </cell>
          <cell r="P20">
            <v>917</v>
          </cell>
          <cell r="Q20">
            <v>1130</v>
          </cell>
        </row>
        <row r="21">
          <cell r="B21">
            <v>334723</v>
          </cell>
          <cell r="C21" t="str">
            <v>IRIS 1m USB Type-C 3.1 Gen1 / 3.2 Gen1 - Type-c kábel</v>
          </cell>
          <cell r="D21" t="str">
            <v>ÚJ</v>
          </cell>
          <cell r="F21" t="str">
            <v>Solt Tibor</v>
          </cell>
          <cell r="G21">
            <v>451</v>
          </cell>
          <cell r="H21">
            <v>0</v>
          </cell>
          <cell r="I21">
            <v>512</v>
          </cell>
          <cell r="J21">
            <v>92</v>
          </cell>
          <cell r="K21">
            <v>41</v>
          </cell>
          <cell r="L21">
            <v>18</v>
          </cell>
          <cell r="M21">
            <v>5.5652173913043477</v>
          </cell>
          <cell r="N21">
            <v>45355</v>
          </cell>
          <cell r="O21">
            <v>445440</v>
          </cell>
          <cell r="P21">
            <v>870</v>
          </cell>
          <cell r="Q21">
            <v>1030</v>
          </cell>
        </row>
        <row r="22">
          <cell r="B22">
            <v>334711</v>
          </cell>
          <cell r="C22" t="str">
            <v>IRIS 1m USB Type-C 3.1 Gen1 / 3.2 Gen1 kábel</v>
          </cell>
          <cell r="D22" t="str">
            <v>ÚJ</v>
          </cell>
          <cell r="F22" t="str">
            <v>Solt Tibor</v>
          </cell>
          <cell r="G22">
            <v>410</v>
          </cell>
          <cell r="H22">
            <v>0</v>
          </cell>
          <cell r="I22">
            <v>493</v>
          </cell>
          <cell r="J22">
            <v>88</v>
          </cell>
          <cell r="K22">
            <v>35</v>
          </cell>
          <cell r="L22">
            <v>10</v>
          </cell>
          <cell r="M22">
            <v>5.6022727272727275</v>
          </cell>
          <cell r="N22">
            <v>45355</v>
          </cell>
          <cell r="O22">
            <v>416092</v>
          </cell>
          <cell r="P22">
            <v>844</v>
          </cell>
          <cell r="Q22">
            <v>1050</v>
          </cell>
        </row>
        <row r="23">
          <cell r="B23">
            <v>363032</v>
          </cell>
          <cell r="C23" t="str">
            <v>Iris 25mmx25m maszkolószalag</v>
          </cell>
          <cell r="D23" t="str">
            <v>X</v>
          </cell>
          <cell r="F23" t="str">
            <v>Kónya Veronika</v>
          </cell>
          <cell r="G23">
            <v>1448</v>
          </cell>
          <cell r="H23">
            <v>0</v>
          </cell>
          <cell r="I23">
            <v>1589</v>
          </cell>
          <cell r="J23">
            <v>344</v>
          </cell>
          <cell r="K23">
            <v>150</v>
          </cell>
          <cell r="L23">
            <v>32</v>
          </cell>
          <cell r="M23">
            <v>4.6191860465116283</v>
          </cell>
          <cell r="N23">
            <v>44966</v>
          </cell>
          <cell r="O23">
            <v>182735</v>
          </cell>
          <cell r="P23">
            <v>115</v>
          </cell>
          <cell r="Q23">
            <v>283</v>
          </cell>
        </row>
        <row r="24">
          <cell r="B24">
            <v>363033</v>
          </cell>
          <cell r="C24" t="str">
            <v>Iris 25mmx50m maszkolószalag</v>
          </cell>
          <cell r="D24" t="str">
            <v>X</v>
          </cell>
          <cell r="F24" t="str">
            <v>Kónya Veronika</v>
          </cell>
          <cell r="G24">
            <v>1942</v>
          </cell>
          <cell r="H24">
            <v>0</v>
          </cell>
          <cell r="I24">
            <v>2066</v>
          </cell>
          <cell r="J24">
            <v>330</v>
          </cell>
          <cell r="K24">
            <v>81</v>
          </cell>
          <cell r="L24">
            <v>17</v>
          </cell>
          <cell r="M24">
            <v>6.2606060606060607</v>
          </cell>
          <cell r="N24">
            <v>44966</v>
          </cell>
          <cell r="O24">
            <v>454520</v>
          </cell>
          <cell r="P24">
            <v>220</v>
          </cell>
          <cell r="Q24">
            <v>495</v>
          </cell>
        </row>
        <row r="25">
          <cell r="B25">
            <v>334670</v>
          </cell>
          <cell r="C25" t="str">
            <v>IRIS 2m 1.4 HDMI kábel</v>
          </cell>
          <cell r="D25" t="str">
            <v>ÚJ</v>
          </cell>
          <cell r="F25" t="str">
            <v>Janicsek István</v>
          </cell>
          <cell r="G25">
            <v>2742</v>
          </cell>
          <cell r="H25">
            <v>0</v>
          </cell>
          <cell r="I25">
            <v>2823</v>
          </cell>
          <cell r="J25">
            <v>180</v>
          </cell>
          <cell r="K25">
            <v>152</v>
          </cell>
          <cell r="L25">
            <v>46</v>
          </cell>
          <cell r="M25">
            <v>15.683333333333334</v>
          </cell>
          <cell r="N25">
            <v>45448</v>
          </cell>
          <cell r="O25">
            <v>1158897.96</v>
          </cell>
          <cell r="P25">
            <v>410.52</v>
          </cell>
          <cell r="Q25">
            <v>929.85</v>
          </cell>
        </row>
        <row r="26">
          <cell r="B26">
            <v>334673</v>
          </cell>
          <cell r="C26" t="str">
            <v>IRIS 2m 2.0 HDMI kábel</v>
          </cell>
          <cell r="D26" t="str">
            <v>ÚJ</v>
          </cell>
          <cell r="F26" t="str">
            <v>Janicsek István</v>
          </cell>
          <cell r="G26">
            <v>1281</v>
          </cell>
          <cell r="H26">
            <v>0</v>
          </cell>
          <cell r="I26">
            <v>1346</v>
          </cell>
          <cell r="J26">
            <v>141</v>
          </cell>
          <cell r="K26">
            <v>114</v>
          </cell>
          <cell r="L26">
            <v>45</v>
          </cell>
          <cell r="M26">
            <v>9.5460992907801412</v>
          </cell>
          <cell r="N26">
            <v>45448</v>
          </cell>
          <cell r="O26">
            <v>620775.19999999995</v>
          </cell>
          <cell r="P26">
            <v>461.2</v>
          </cell>
          <cell r="Q26">
            <v>1073.01</v>
          </cell>
        </row>
        <row r="27">
          <cell r="B27">
            <v>334701</v>
          </cell>
          <cell r="C27" t="str">
            <v>IRIS 2m 90°-os micro USB 2.0 kábel</v>
          </cell>
          <cell r="D27" t="str">
            <v>X</v>
          </cell>
          <cell r="F27" t="str">
            <v>Solt Tibor</v>
          </cell>
          <cell r="G27">
            <v>1355</v>
          </cell>
          <cell r="H27">
            <v>0</v>
          </cell>
          <cell r="I27">
            <v>1486</v>
          </cell>
          <cell r="J27">
            <v>188</v>
          </cell>
          <cell r="K27">
            <v>28</v>
          </cell>
          <cell r="L27">
            <v>10</v>
          </cell>
          <cell r="M27">
            <v>7.9042553191489358</v>
          </cell>
          <cell r="N27">
            <v>44867</v>
          </cell>
          <cell r="O27">
            <v>907946</v>
          </cell>
          <cell r="P27">
            <v>611</v>
          </cell>
          <cell r="Q27">
            <v>940</v>
          </cell>
        </row>
        <row r="28">
          <cell r="B28">
            <v>334707</v>
          </cell>
          <cell r="C28" t="str">
            <v>IRIS 2m 90°-os Type-C USB 2.0 kábel</v>
          </cell>
          <cell r="D28" t="str">
            <v>X</v>
          </cell>
          <cell r="F28" t="str">
            <v>Solt Tibor</v>
          </cell>
          <cell r="G28">
            <v>1353</v>
          </cell>
          <cell r="H28">
            <v>0</v>
          </cell>
          <cell r="I28">
            <v>1514</v>
          </cell>
          <cell r="J28">
            <v>64</v>
          </cell>
          <cell r="K28">
            <v>7</v>
          </cell>
          <cell r="L28">
            <v>4</v>
          </cell>
          <cell r="M28">
            <v>23.65625</v>
          </cell>
          <cell r="N28">
            <v>44867</v>
          </cell>
          <cell r="O28">
            <v>1050716</v>
          </cell>
          <cell r="P28">
            <v>694</v>
          </cell>
          <cell r="Q28">
            <v>1020</v>
          </cell>
        </row>
        <row r="29">
          <cell r="B29">
            <v>334709</v>
          </cell>
          <cell r="C29" t="str">
            <v>IRIS 2m Type-C fonott USB 2.0 kábel</v>
          </cell>
          <cell r="D29" t="str">
            <v>X</v>
          </cell>
          <cell r="F29" t="str">
            <v>Solt Tibor</v>
          </cell>
          <cell r="G29">
            <v>151</v>
          </cell>
          <cell r="H29">
            <v>0</v>
          </cell>
          <cell r="I29">
            <v>282</v>
          </cell>
          <cell r="J29">
            <v>172</v>
          </cell>
          <cell r="K29">
            <v>43</v>
          </cell>
          <cell r="L29">
            <v>15</v>
          </cell>
          <cell r="M29">
            <v>1.6395348837209303</v>
          </cell>
          <cell r="N29">
            <v>44867</v>
          </cell>
          <cell r="O29">
            <v>205860</v>
          </cell>
          <cell r="P29">
            <v>730</v>
          </cell>
          <cell r="Q29">
            <v>920</v>
          </cell>
        </row>
        <row r="30">
          <cell r="B30">
            <v>334703</v>
          </cell>
          <cell r="C30" t="str">
            <v>IRIS 2m Type-C USB 2.0 kábel</v>
          </cell>
          <cell r="D30" t="str">
            <v>X</v>
          </cell>
          <cell r="F30" t="str">
            <v>Solt Tibor</v>
          </cell>
          <cell r="G30">
            <v>2749</v>
          </cell>
          <cell r="H30">
            <v>0</v>
          </cell>
          <cell r="I30">
            <v>2888</v>
          </cell>
          <cell r="J30">
            <v>344</v>
          </cell>
          <cell r="K30">
            <v>89</v>
          </cell>
          <cell r="L30">
            <v>25</v>
          </cell>
          <cell r="M30">
            <v>8.395348837209303</v>
          </cell>
          <cell r="N30">
            <v>44867</v>
          </cell>
          <cell r="O30">
            <v>1854096</v>
          </cell>
          <cell r="P30">
            <v>642</v>
          </cell>
          <cell r="Q30">
            <v>790</v>
          </cell>
        </row>
        <row r="31">
          <cell r="B31">
            <v>334668</v>
          </cell>
          <cell r="C31" t="str">
            <v>IRIS 2m USB micro kábel</v>
          </cell>
          <cell r="D31" t="str">
            <v>ÚJ</v>
          </cell>
          <cell r="F31" t="str">
            <v>Solt Tibor</v>
          </cell>
          <cell r="G31">
            <v>780</v>
          </cell>
          <cell r="H31">
            <v>0</v>
          </cell>
          <cell r="I31">
            <v>889</v>
          </cell>
          <cell r="J31">
            <v>187</v>
          </cell>
          <cell r="K31">
            <v>77</v>
          </cell>
          <cell r="L31">
            <v>22</v>
          </cell>
          <cell r="M31">
            <v>4.7540106951871657</v>
          </cell>
          <cell r="N31">
            <v>45448</v>
          </cell>
          <cell r="O31">
            <v>380492</v>
          </cell>
          <cell r="P31">
            <v>428</v>
          </cell>
          <cell r="Q31">
            <v>570</v>
          </cell>
        </row>
        <row r="32">
          <cell r="B32">
            <v>334721</v>
          </cell>
          <cell r="C32" t="str">
            <v>Iris 2m USB Type-C 3.1 Gen 1 - Type-C fonott kábel</v>
          </cell>
          <cell r="D32" t="str">
            <v>X</v>
          </cell>
          <cell r="F32" t="str">
            <v>Solt Tibor</v>
          </cell>
          <cell r="G32">
            <v>100</v>
          </cell>
          <cell r="H32">
            <v>0</v>
          </cell>
          <cell r="I32">
            <v>248</v>
          </cell>
          <cell r="J32">
            <v>24</v>
          </cell>
          <cell r="K32">
            <v>8</v>
          </cell>
          <cell r="L32">
            <v>2</v>
          </cell>
          <cell r="M32">
            <v>10.333333333333334</v>
          </cell>
          <cell r="N32">
            <v>44867</v>
          </cell>
          <cell r="O32">
            <v>555024</v>
          </cell>
          <cell r="P32">
            <v>2238</v>
          </cell>
          <cell r="Q32">
            <v>2650</v>
          </cell>
        </row>
        <row r="33">
          <cell r="B33">
            <v>334718</v>
          </cell>
          <cell r="C33" t="str">
            <v>Iris 2m USB Type-C 3.1 Gen 1 - Type-C kábel</v>
          </cell>
          <cell r="D33" t="str">
            <v>X</v>
          </cell>
          <cell r="F33" t="str">
            <v>Solt Tibor</v>
          </cell>
          <cell r="G33">
            <v>107</v>
          </cell>
          <cell r="H33">
            <v>0</v>
          </cell>
          <cell r="I33">
            <v>270</v>
          </cell>
          <cell r="J33">
            <v>12</v>
          </cell>
          <cell r="K33">
            <v>2</v>
          </cell>
          <cell r="L33">
            <v>0</v>
          </cell>
          <cell r="M33">
            <v>22.5</v>
          </cell>
          <cell r="N33">
            <v>44867</v>
          </cell>
          <cell r="O33">
            <v>567810</v>
          </cell>
          <cell r="P33">
            <v>2103</v>
          </cell>
          <cell r="Q33">
            <v>2550</v>
          </cell>
        </row>
        <row r="34">
          <cell r="B34">
            <v>334727</v>
          </cell>
          <cell r="C34" t="str">
            <v>IRIS 2m USB Type-C 3.1 Gen1 / 3.2 Gen1 - Type-C fonott kábel</v>
          </cell>
          <cell r="D34" t="str">
            <v>X</v>
          </cell>
          <cell r="F34" t="str">
            <v>Solt Tibor</v>
          </cell>
          <cell r="G34">
            <v>36</v>
          </cell>
          <cell r="H34">
            <v>0</v>
          </cell>
          <cell r="I34">
            <v>161</v>
          </cell>
          <cell r="J34">
            <v>65</v>
          </cell>
          <cell r="K34">
            <v>15</v>
          </cell>
          <cell r="L34">
            <v>9</v>
          </cell>
          <cell r="M34">
            <v>2.476923076923077</v>
          </cell>
          <cell r="N34">
            <v>44867</v>
          </cell>
          <cell r="O34">
            <v>190141</v>
          </cell>
          <cell r="P34">
            <v>1181</v>
          </cell>
          <cell r="Q34">
            <v>1420</v>
          </cell>
        </row>
        <row r="35">
          <cell r="B35">
            <v>334715</v>
          </cell>
          <cell r="C35" t="str">
            <v>IRIS 2m USB Type-C 3.1 Gen1 / 3.2 Gen1 fonott kábel</v>
          </cell>
          <cell r="D35" t="str">
            <v>X</v>
          </cell>
          <cell r="F35" t="str">
            <v>Solt Tibor</v>
          </cell>
          <cell r="G35">
            <v>18</v>
          </cell>
          <cell r="H35">
            <v>0</v>
          </cell>
          <cell r="I35">
            <v>134</v>
          </cell>
          <cell r="J35">
            <v>58</v>
          </cell>
          <cell r="K35">
            <v>9</v>
          </cell>
          <cell r="L35">
            <v>5</v>
          </cell>
          <cell r="M35">
            <v>2.3103448275862069</v>
          </cell>
          <cell r="N35">
            <v>44867</v>
          </cell>
          <cell r="O35">
            <v>154770</v>
          </cell>
          <cell r="P35">
            <v>1155</v>
          </cell>
          <cell r="Q35">
            <v>1440</v>
          </cell>
        </row>
        <row r="36">
          <cell r="B36">
            <v>334712</v>
          </cell>
          <cell r="C36" t="str">
            <v>IRIS 2m USB Type-C 3.1 Gen1 / 3.2 Gen1 kábel</v>
          </cell>
          <cell r="D36" t="str">
            <v>X</v>
          </cell>
          <cell r="F36" t="str">
            <v>Solt Tibor</v>
          </cell>
          <cell r="G36">
            <v>6</v>
          </cell>
          <cell r="H36">
            <v>0</v>
          </cell>
          <cell r="I36">
            <v>106</v>
          </cell>
          <cell r="J36">
            <v>58</v>
          </cell>
          <cell r="K36">
            <v>11</v>
          </cell>
          <cell r="L36">
            <v>8</v>
          </cell>
          <cell r="M36">
            <v>1.8275862068965518</v>
          </cell>
          <cell r="N36">
            <v>44867</v>
          </cell>
          <cell r="O36">
            <v>111406</v>
          </cell>
          <cell r="P36">
            <v>1051</v>
          </cell>
          <cell r="Q36">
            <v>1310</v>
          </cell>
        </row>
        <row r="37">
          <cell r="B37">
            <v>334724</v>
          </cell>
          <cell r="C37" t="str">
            <v>IRIS 2m USB Type-C 3.1 Gen1 / 3.2 Gen2 - Type-C kábel</v>
          </cell>
          <cell r="D37" t="str">
            <v>X</v>
          </cell>
          <cell r="F37" t="str">
            <v>Solt Tibor</v>
          </cell>
          <cell r="G37">
            <v>10</v>
          </cell>
          <cell r="H37">
            <v>0</v>
          </cell>
          <cell r="I37">
            <v>137</v>
          </cell>
          <cell r="J37">
            <v>55</v>
          </cell>
          <cell r="K37">
            <v>27</v>
          </cell>
          <cell r="L37">
            <v>14</v>
          </cell>
          <cell r="M37">
            <v>2.4909090909090907</v>
          </cell>
          <cell r="N37">
            <v>44867</v>
          </cell>
          <cell r="O37">
            <v>147549</v>
          </cell>
          <cell r="P37">
            <v>1077</v>
          </cell>
          <cell r="Q37">
            <v>1290</v>
          </cell>
        </row>
        <row r="38">
          <cell r="B38">
            <v>334671</v>
          </cell>
          <cell r="C38" t="str">
            <v>IRIS 3m 1.4 HDMI kábel</v>
          </cell>
          <cell r="D38" t="str">
            <v>ÚJ</v>
          </cell>
          <cell r="F38" t="str">
            <v>Janicsek István</v>
          </cell>
          <cell r="G38">
            <v>1376</v>
          </cell>
          <cell r="H38">
            <v>0</v>
          </cell>
          <cell r="I38">
            <v>1450</v>
          </cell>
          <cell r="J38">
            <v>123</v>
          </cell>
          <cell r="K38">
            <v>88</v>
          </cell>
          <cell r="L38">
            <v>27</v>
          </cell>
          <cell r="M38">
            <v>11.788617886178862</v>
          </cell>
          <cell r="N38">
            <v>45448</v>
          </cell>
          <cell r="O38">
            <v>925955.5</v>
          </cell>
          <cell r="P38">
            <v>638.59</v>
          </cell>
          <cell r="Q38">
            <v>1073.01</v>
          </cell>
        </row>
        <row r="39">
          <cell r="B39">
            <v>334678</v>
          </cell>
          <cell r="C39" t="str">
            <v>IRIS 3m Cat5e U/UTP kábel</v>
          </cell>
          <cell r="D39" t="str">
            <v>X</v>
          </cell>
          <cell r="F39" t="str">
            <v>Soós Rita</v>
          </cell>
          <cell r="G39">
            <v>1780</v>
          </cell>
          <cell r="H39">
            <v>0</v>
          </cell>
          <cell r="I39">
            <v>1882</v>
          </cell>
          <cell r="J39">
            <v>331</v>
          </cell>
          <cell r="K39">
            <v>109</v>
          </cell>
          <cell r="L39">
            <v>32</v>
          </cell>
          <cell r="M39">
            <v>5.6858006042296072</v>
          </cell>
          <cell r="N39">
            <v>44750</v>
          </cell>
          <cell r="O39">
            <v>382046</v>
          </cell>
          <cell r="P39">
            <v>203</v>
          </cell>
          <cell r="Q39">
            <v>418</v>
          </cell>
        </row>
        <row r="40">
          <cell r="B40">
            <v>334683</v>
          </cell>
          <cell r="C40" t="str">
            <v>IRIS 3m Cat6 U/UTP kábel</v>
          </cell>
          <cell r="D40" t="str">
            <v>ÚJ</v>
          </cell>
          <cell r="F40" t="str">
            <v>Soós Rita</v>
          </cell>
          <cell r="G40">
            <v>2023</v>
          </cell>
          <cell r="H40">
            <v>0</v>
          </cell>
          <cell r="I40">
            <v>2116</v>
          </cell>
          <cell r="J40">
            <v>549</v>
          </cell>
          <cell r="K40">
            <v>248</v>
          </cell>
          <cell r="L40">
            <v>59</v>
          </cell>
          <cell r="M40">
            <v>3.8542805100182149</v>
          </cell>
          <cell r="N40">
            <v>45448</v>
          </cell>
          <cell r="O40">
            <v>619988</v>
          </cell>
          <cell r="P40">
            <v>293</v>
          </cell>
          <cell r="Q40">
            <v>424</v>
          </cell>
        </row>
        <row r="41">
          <cell r="B41">
            <v>334688</v>
          </cell>
          <cell r="C41" t="str">
            <v>IRIS 3m Cat6a UTP kábel</v>
          </cell>
          <cell r="D41" t="str">
            <v>X</v>
          </cell>
          <cell r="F41" t="str">
            <v>Soós Rita</v>
          </cell>
          <cell r="G41">
            <v>450</v>
          </cell>
          <cell r="H41">
            <v>0</v>
          </cell>
          <cell r="I41">
            <v>548</v>
          </cell>
          <cell r="J41">
            <v>165</v>
          </cell>
          <cell r="K41">
            <v>63</v>
          </cell>
          <cell r="L41">
            <v>22</v>
          </cell>
          <cell r="M41">
            <v>3.3212121212121213</v>
          </cell>
          <cell r="N41">
            <v>44750</v>
          </cell>
          <cell r="O41">
            <v>557864</v>
          </cell>
          <cell r="P41">
            <v>1018</v>
          </cell>
          <cell r="Q41">
            <v>1336</v>
          </cell>
        </row>
        <row r="42">
          <cell r="B42">
            <v>334710</v>
          </cell>
          <cell r="C42" t="str">
            <v>IRIS 3m Type-C fonott USB 2.0 kábel</v>
          </cell>
          <cell r="D42" t="str">
            <v>X</v>
          </cell>
          <cell r="F42" t="str">
            <v>Solt Tibor</v>
          </cell>
          <cell r="G42">
            <v>364</v>
          </cell>
          <cell r="H42">
            <v>0</v>
          </cell>
          <cell r="I42">
            <v>492</v>
          </cell>
          <cell r="J42">
            <v>166</v>
          </cell>
          <cell r="K42">
            <v>45</v>
          </cell>
          <cell r="L42">
            <v>15</v>
          </cell>
          <cell r="M42">
            <v>2.963855421686747</v>
          </cell>
          <cell r="N42">
            <v>44867</v>
          </cell>
          <cell r="O42">
            <v>453624</v>
          </cell>
          <cell r="P42">
            <v>922</v>
          </cell>
          <cell r="Q42">
            <v>1130</v>
          </cell>
        </row>
        <row r="43">
          <cell r="B43">
            <v>334704</v>
          </cell>
          <cell r="C43" t="str">
            <v>IRIS 3m Type-C USB 2.0 kábel</v>
          </cell>
          <cell r="D43" t="str">
            <v>X</v>
          </cell>
          <cell r="F43" t="str">
            <v>Solt Tibor</v>
          </cell>
          <cell r="G43">
            <v>355</v>
          </cell>
          <cell r="H43">
            <v>0</v>
          </cell>
          <cell r="I43">
            <v>477</v>
          </cell>
          <cell r="J43">
            <v>161</v>
          </cell>
          <cell r="K43">
            <v>34</v>
          </cell>
          <cell r="L43">
            <v>13</v>
          </cell>
          <cell r="M43">
            <v>2.9627329192546585</v>
          </cell>
          <cell r="N43">
            <v>44867</v>
          </cell>
          <cell r="O43">
            <v>365382</v>
          </cell>
          <cell r="P43">
            <v>766</v>
          </cell>
          <cell r="Q43">
            <v>970</v>
          </cell>
        </row>
        <row r="44">
          <cell r="B44">
            <v>334664</v>
          </cell>
          <cell r="C44" t="str">
            <v>IRIS 3m USB 2.0 nyomtató kábel</v>
          </cell>
          <cell r="D44" t="str">
            <v>ÚJ</v>
          </cell>
          <cell r="F44" t="str">
            <v>Janicsek István</v>
          </cell>
          <cell r="G44">
            <v>1669</v>
          </cell>
          <cell r="H44">
            <v>0</v>
          </cell>
          <cell r="I44">
            <v>1810</v>
          </cell>
          <cell r="J44">
            <v>826</v>
          </cell>
          <cell r="K44">
            <v>176</v>
          </cell>
          <cell r="L44">
            <v>73</v>
          </cell>
          <cell r="M44">
            <v>2.1912832929782082</v>
          </cell>
          <cell r="N44">
            <v>45448</v>
          </cell>
          <cell r="O44">
            <v>513714.2</v>
          </cell>
          <cell r="P44">
            <v>283.82</v>
          </cell>
          <cell r="Q44">
            <v>500.36</v>
          </cell>
        </row>
        <row r="45">
          <cell r="B45">
            <v>334722</v>
          </cell>
          <cell r="C45" t="str">
            <v>Iris 3m USB Type-C 3.1 Gen 1 - Type-C fonott kábel</v>
          </cell>
          <cell r="D45" t="str">
            <v>X</v>
          </cell>
          <cell r="F45" t="str">
            <v>Solt Tibor</v>
          </cell>
          <cell r="G45">
            <v>108</v>
          </cell>
          <cell r="H45">
            <v>0</v>
          </cell>
          <cell r="I45">
            <v>256</v>
          </cell>
          <cell r="J45">
            <v>27</v>
          </cell>
          <cell r="K45">
            <v>6</v>
          </cell>
          <cell r="L45">
            <v>3</v>
          </cell>
          <cell r="M45">
            <v>9.481481481481481</v>
          </cell>
          <cell r="N45">
            <v>44867</v>
          </cell>
          <cell r="O45">
            <v>708096</v>
          </cell>
          <cell r="P45">
            <v>2766</v>
          </cell>
          <cell r="Q45">
            <v>3110</v>
          </cell>
        </row>
        <row r="46">
          <cell r="B46">
            <v>334719</v>
          </cell>
          <cell r="C46" t="str">
            <v>Iris 3m USB Type-C 3.1 Gen 1 - Type-C kábel</v>
          </cell>
          <cell r="D46" t="str">
            <v>X</v>
          </cell>
          <cell r="F46" t="str">
            <v>Solt Tibor</v>
          </cell>
          <cell r="G46">
            <v>124</v>
          </cell>
          <cell r="H46">
            <v>0</v>
          </cell>
          <cell r="I46">
            <v>279</v>
          </cell>
          <cell r="J46">
            <v>12</v>
          </cell>
          <cell r="K46">
            <v>4</v>
          </cell>
          <cell r="L46">
            <v>0</v>
          </cell>
          <cell r="M46">
            <v>23.25</v>
          </cell>
          <cell r="N46">
            <v>44867</v>
          </cell>
          <cell r="O46">
            <v>706707</v>
          </cell>
          <cell r="P46">
            <v>2533</v>
          </cell>
          <cell r="Q46">
            <v>2960</v>
          </cell>
        </row>
        <row r="47">
          <cell r="B47">
            <v>334728</v>
          </cell>
          <cell r="C47" t="str">
            <v>IRIS 3m USB Type-C 3.1 Gen1 / 3.2 Gen1 - Type-C fonott kábel</v>
          </cell>
          <cell r="D47" t="str">
            <v>X</v>
          </cell>
          <cell r="F47" t="str">
            <v>Solt Tibor</v>
          </cell>
          <cell r="G47">
            <v>92</v>
          </cell>
          <cell r="H47">
            <v>0</v>
          </cell>
          <cell r="I47">
            <v>230</v>
          </cell>
          <cell r="J47">
            <v>45</v>
          </cell>
          <cell r="K47">
            <v>10</v>
          </cell>
          <cell r="L47">
            <v>3</v>
          </cell>
          <cell r="M47">
            <v>5.1111111111111107</v>
          </cell>
          <cell r="N47">
            <v>44867</v>
          </cell>
          <cell r="O47">
            <v>338330</v>
          </cell>
          <cell r="P47">
            <v>1471</v>
          </cell>
          <cell r="Q47">
            <v>1760</v>
          </cell>
        </row>
        <row r="48">
          <cell r="B48">
            <v>334725</v>
          </cell>
          <cell r="C48" t="str">
            <v>IRIS 3m USB Type-C 3.1 Gen1 / 3.2 Gen1 - Type-c kábel</v>
          </cell>
          <cell r="D48" t="str">
            <v>X</v>
          </cell>
          <cell r="F48" t="str">
            <v>Solt Tibor</v>
          </cell>
          <cell r="G48">
            <v>89</v>
          </cell>
          <cell r="H48">
            <v>0</v>
          </cell>
          <cell r="I48">
            <v>234</v>
          </cell>
          <cell r="J48">
            <v>37</v>
          </cell>
          <cell r="K48">
            <v>6</v>
          </cell>
          <cell r="L48">
            <v>2</v>
          </cell>
          <cell r="M48">
            <v>6.3243243243243246</v>
          </cell>
          <cell r="N48">
            <v>44867</v>
          </cell>
          <cell r="O48">
            <v>307710</v>
          </cell>
          <cell r="P48">
            <v>1315</v>
          </cell>
          <cell r="Q48">
            <v>1600</v>
          </cell>
        </row>
        <row r="49">
          <cell r="B49">
            <v>334699</v>
          </cell>
          <cell r="C49" t="str">
            <v>IRIS 50cm 90°-os micro USB 2.0 kábel</v>
          </cell>
          <cell r="D49" t="str">
            <v>X</v>
          </cell>
          <cell r="F49" t="str">
            <v>Solt Tibor</v>
          </cell>
          <cell r="G49">
            <v>1466</v>
          </cell>
          <cell r="H49">
            <v>0</v>
          </cell>
          <cell r="I49">
            <v>1613</v>
          </cell>
          <cell r="J49">
            <v>91</v>
          </cell>
          <cell r="K49">
            <v>16</v>
          </cell>
          <cell r="L49">
            <v>3</v>
          </cell>
          <cell r="M49">
            <v>17.725274725274726</v>
          </cell>
          <cell r="N49">
            <v>44867</v>
          </cell>
          <cell r="O49">
            <v>601649</v>
          </cell>
          <cell r="P49">
            <v>373</v>
          </cell>
          <cell r="Q49">
            <v>580</v>
          </cell>
        </row>
        <row r="50">
          <cell r="B50">
            <v>334705</v>
          </cell>
          <cell r="C50" t="str">
            <v>IRIS 50cm 90°-os Type-C USB 2.0 kábel</v>
          </cell>
          <cell r="D50" t="str">
            <v>X</v>
          </cell>
          <cell r="F50" t="str">
            <v>Solt Tibor</v>
          </cell>
          <cell r="G50">
            <v>1378</v>
          </cell>
          <cell r="H50">
            <v>0</v>
          </cell>
          <cell r="I50">
            <v>1507</v>
          </cell>
          <cell r="J50">
            <v>115</v>
          </cell>
          <cell r="K50">
            <v>15</v>
          </cell>
          <cell r="L50">
            <v>3</v>
          </cell>
          <cell r="M50">
            <v>13.104347826086956</v>
          </cell>
          <cell r="N50">
            <v>44867</v>
          </cell>
          <cell r="O50">
            <v>678150</v>
          </cell>
          <cell r="P50">
            <v>450</v>
          </cell>
          <cell r="Q50">
            <v>660</v>
          </cell>
        </row>
        <row r="51">
          <cell r="B51">
            <v>334676</v>
          </cell>
          <cell r="C51" t="str">
            <v>IRIS 50cm Cat5e U/UTP kábel</v>
          </cell>
          <cell r="D51" t="str">
            <v>X</v>
          </cell>
          <cell r="F51" t="str">
            <v>Soós Rita</v>
          </cell>
          <cell r="G51">
            <v>1290</v>
          </cell>
          <cell r="H51">
            <v>0</v>
          </cell>
          <cell r="I51">
            <v>1397</v>
          </cell>
          <cell r="J51">
            <v>300</v>
          </cell>
          <cell r="K51">
            <v>121</v>
          </cell>
          <cell r="L51">
            <v>22</v>
          </cell>
          <cell r="M51">
            <v>4.6566666666666663</v>
          </cell>
          <cell r="N51">
            <v>44750</v>
          </cell>
          <cell r="O51">
            <v>202565</v>
          </cell>
          <cell r="P51">
            <v>145</v>
          </cell>
          <cell r="Q51">
            <v>181</v>
          </cell>
        </row>
        <row r="52">
          <cell r="B52">
            <v>334686</v>
          </cell>
          <cell r="C52" t="str">
            <v>IRIS 50cm Cat6a UTP kábel</v>
          </cell>
          <cell r="D52" t="str">
            <v>X</v>
          </cell>
          <cell r="F52" t="str">
            <v>Soós Rita</v>
          </cell>
          <cell r="G52">
            <v>453</v>
          </cell>
          <cell r="H52">
            <v>0</v>
          </cell>
          <cell r="I52">
            <v>571</v>
          </cell>
          <cell r="J52">
            <v>178</v>
          </cell>
          <cell r="K52">
            <v>72</v>
          </cell>
          <cell r="L52">
            <v>55</v>
          </cell>
          <cell r="M52">
            <v>3.207865168539326</v>
          </cell>
          <cell r="N52">
            <v>44750</v>
          </cell>
          <cell r="O52">
            <v>336890</v>
          </cell>
          <cell r="P52">
            <v>590</v>
          </cell>
          <cell r="Q52">
            <v>790</v>
          </cell>
        </row>
        <row r="53">
          <cell r="B53">
            <v>334666</v>
          </cell>
          <cell r="C53" t="str">
            <v>IRIS 50cm USB micro kábel</v>
          </cell>
          <cell r="D53" t="str">
            <v>X</v>
          </cell>
          <cell r="F53" t="str">
            <v>Solt Tibor</v>
          </cell>
          <cell r="G53">
            <v>1151</v>
          </cell>
          <cell r="H53">
            <v>0</v>
          </cell>
          <cell r="I53">
            <v>1308</v>
          </cell>
          <cell r="J53">
            <v>187</v>
          </cell>
          <cell r="K53">
            <v>43</v>
          </cell>
          <cell r="L53">
            <v>9</v>
          </cell>
          <cell r="M53">
            <v>6.9946524064171127</v>
          </cell>
          <cell r="N53">
            <v>44750</v>
          </cell>
          <cell r="O53">
            <v>277296</v>
          </cell>
          <cell r="P53">
            <v>212</v>
          </cell>
          <cell r="Q53">
            <v>300</v>
          </cell>
        </row>
        <row r="54">
          <cell r="B54">
            <v>363039</v>
          </cell>
          <cell r="C54" t="str">
            <v>Iris 50mmx100m átlátszó csomagzáró szalag</v>
          </cell>
          <cell r="D54" t="str">
            <v>NEM</v>
          </cell>
          <cell r="F54" t="str">
            <v>Kónya Veronika</v>
          </cell>
          <cell r="G54">
            <v>0</v>
          </cell>
          <cell r="H54">
            <v>0</v>
          </cell>
          <cell r="I54">
            <v>1</v>
          </cell>
          <cell r="J54">
            <v>338</v>
          </cell>
          <cell r="K54">
            <v>1</v>
          </cell>
          <cell r="L54">
            <v>0</v>
          </cell>
          <cell r="M54">
            <v>2.9585798816568047E-3</v>
          </cell>
          <cell r="N54">
            <v>44966</v>
          </cell>
          <cell r="O54">
            <v>253</v>
          </cell>
          <cell r="P54">
            <v>253</v>
          </cell>
          <cell r="Q54">
            <v>637</v>
          </cell>
        </row>
        <row r="55">
          <cell r="B55">
            <v>363037</v>
          </cell>
          <cell r="C55" t="str">
            <v>Iris 50mmx100m barna csomagzáró szalag</v>
          </cell>
          <cell r="D55" t="str">
            <v>X</v>
          </cell>
          <cell r="F55" t="str">
            <v>Kónya Veronika</v>
          </cell>
          <cell r="G55">
            <v>0</v>
          </cell>
          <cell r="H55">
            <v>0</v>
          </cell>
          <cell r="I55">
            <v>19</v>
          </cell>
          <cell r="J55">
            <v>709</v>
          </cell>
          <cell r="K55">
            <v>116</v>
          </cell>
          <cell r="L55">
            <v>67</v>
          </cell>
          <cell r="M55">
            <v>2.6798307475317348E-2</v>
          </cell>
          <cell r="N55">
            <v>44966</v>
          </cell>
          <cell r="O55">
            <v>4921</v>
          </cell>
          <cell r="P55">
            <v>259</v>
          </cell>
          <cell r="Q55">
            <v>637</v>
          </cell>
        </row>
        <row r="56">
          <cell r="B56">
            <v>363044</v>
          </cell>
          <cell r="C56" t="str">
            <v>Iris 50mmx10m szövetszalag</v>
          </cell>
          <cell r="D56" t="str">
            <v>X</v>
          </cell>
          <cell r="F56" t="str">
            <v>Kónya Veronika</v>
          </cell>
          <cell r="G56">
            <v>1534</v>
          </cell>
          <cell r="H56">
            <v>0</v>
          </cell>
          <cell r="I56">
            <v>1664</v>
          </cell>
          <cell r="J56">
            <v>353</v>
          </cell>
          <cell r="K56">
            <v>105</v>
          </cell>
          <cell r="L56">
            <v>38</v>
          </cell>
          <cell r="M56">
            <v>4.7138810198300281</v>
          </cell>
          <cell r="N56">
            <v>44966</v>
          </cell>
          <cell r="O56">
            <v>302848</v>
          </cell>
          <cell r="P56">
            <v>182</v>
          </cell>
          <cell r="Q56">
            <v>424</v>
          </cell>
        </row>
        <row r="57">
          <cell r="B57">
            <v>363034</v>
          </cell>
          <cell r="C57" t="str">
            <v>Iris 50mmx25m maszkolószalag</v>
          </cell>
          <cell r="D57" t="str">
            <v>X</v>
          </cell>
          <cell r="F57" t="str">
            <v>Kónya Veronika</v>
          </cell>
          <cell r="G57">
            <v>1705</v>
          </cell>
          <cell r="H57">
            <v>0</v>
          </cell>
          <cell r="I57">
            <v>1835</v>
          </cell>
          <cell r="J57">
            <v>172</v>
          </cell>
          <cell r="K57">
            <v>37</v>
          </cell>
          <cell r="L57">
            <v>9</v>
          </cell>
          <cell r="M57">
            <v>10.668604651162791</v>
          </cell>
          <cell r="N57">
            <v>44966</v>
          </cell>
          <cell r="O57">
            <v>403700</v>
          </cell>
          <cell r="P57">
            <v>220</v>
          </cell>
          <cell r="Q57">
            <v>566</v>
          </cell>
        </row>
        <row r="58">
          <cell r="B58">
            <v>363045</v>
          </cell>
          <cell r="C58" t="str">
            <v>Iris 50mmx50m szövetszalag</v>
          </cell>
          <cell r="D58" t="str">
            <v>X</v>
          </cell>
          <cell r="F58" t="str">
            <v>Kónya Veronika</v>
          </cell>
          <cell r="G58">
            <v>213</v>
          </cell>
          <cell r="H58">
            <v>0</v>
          </cell>
          <cell r="I58">
            <v>337</v>
          </cell>
          <cell r="J58">
            <v>376</v>
          </cell>
          <cell r="K58">
            <v>90</v>
          </cell>
          <cell r="L58">
            <v>31</v>
          </cell>
          <cell r="M58">
            <v>0.89627659574468088</v>
          </cell>
          <cell r="N58">
            <v>44966</v>
          </cell>
          <cell r="O58">
            <v>268589</v>
          </cell>
          <cell r="P58">
            <v>797</v>
          </cell>
          <cell r="Q58">
            <v>1346</v>
          </cell>
        </row>
        <row r="59">
          <cell r="B59">
            <v>363043</v>
          </cell>
          <cell r="C59" t="str">
            <v>Iris 50mmx66m 6db-os átlátszó csomagzáró szalag</v>
          </cell>
          <cell r="D59" t="str">
            <v>X</v>
          </cell>
          <cell r="F59" t="str">
            <v>Kónya Veronika</v>
          </cell>
          <cell r="G59">
            <v>0</v>
          </cell>
          <cell r="H59">
            <v>0</v>
          </cell>
          <cell r="I59">
            <v>21</v>
          </cell>
          <cell r="J59">
            <v>904</v>
          </cell>
          <cell r="K59">
            <v>50</v>
          </cell>
          <cell r="L59">
            <v>0</v>
          </cell>
          <cell r="M59">
            <v>2.3230088495575223E-2</v>
          </cell>
          <cell r="N59">
            <v>44966</v>
          </cell>
          <cell r="O59">
            <v>22260</v>
          </cell>
          <cell r="P59">
            <v>1060</v>
          </cell>
          <cell r="Q59">
            <v>2550</v>
          </cell>
        </row>
        <row r="60">
          <cell r="B60">
            <v>363042</v>
          </cell>
          <cell r="C60" t="str">
            <v>Iris 50mmx66m 6db-os barna csomagzáró szalag</v>
          </cell>
          <cell r="D60" t="str">
            <v>X</v>
          </cell>
          <cell r="F60" t="str">
            <v>Kónya Veronika</v>
          </cell>
          <cell r="G60">
            <v>833</v>
          </cell>
          <cell r="H60">
            <v>0</v>
          </cell>
          <cell r="I60">
            <v>1073</v>
          </cell>
          <cell r="J60">
            <v>356</v>
          </cell>
          <cell r="K60">
            <v>143</v>
          </cell>
          <cell r="L60">
            <v>66</v>
          </cell>
          <cell r="M60">
            <v>3.0140449438202248</v>
          </cell>
          <cell r="N60">
            <v>44966</v>
          </cell>
          <cell r="O60">
            <v>1180300</v>
          </cell>
          <cell r="P60">
            <v>1100</v>
          </cell>
          <cell r="Q60">
            <v>2550</v>
          </cell>
        </row>
        <row r="61">
          <cell r="B61">
            <v>363038</v>
          </cell>
          <cell r="C61" t="str">
            <v>Iris 50mmx66m átlátszó csomagzáró szalag</v>
          </cell>
          <cell r="D61" t="str">
            <v>NEM</v>
          </cell>
          <cell r="F61" t="str">
            <v>Kónya Veronika</v>
          </cell>
          <cell r="G61">
            <v>0</v>
          </cell>
          <cell r="H61">
            <v>0</v>
          </cell>
          <cell r="I61">
            <v>7</v>
          </cell>
          <cell r="J61">
            <v>866</v>
          </cell>
          <cell r="K61">
            <v>3</v>
          </cell>
          <cell r="L61">
            <v>1</v>
          </cell>
          <cell r="M61">
            <v>8.0831408775981529E-3</v>
          </cell>
          <cell r="N61">
            <v>44966</v>
          </cell>
          <cell r="O61">
            <v>1232</v>
          </cell>
          <cell r="P61">
            <v>176</v>
          </cell>
          <cell r="Q61">
            <v>424</v>
          </cell>
        </row>
        <row r="62">
          <cell r="B62">
            <v>363036</v>
          </cell>
          <cell r="C62" t="str">
            <v>Iris 50mmx66m barna csomagzáró szalag</v>
          </cell>
          <cell r="D62" t="str">
            <v>X</v>
          </cell>
          <cell r="F62" t="str">
            <v>Kónya Veronika</v>
          </cell>
          <cell r="G62">
            <v>49</v>
          </cell>
          <cell r="H62">
            <v>0</v>
          </cell>
          <cell r="I62">
            <v>463</v>
          </cell>
          <cell r="J62">
            <v>762</v>
          </cell>
          <cell r="K62">
            <v>227</v>
          </cell>
          <cell r="L62">
            <v>75</v>
          </cell>
          <cell r="M62">
            <v>0.6076115485564304</v>
          </cell>
          <cell r="N62">
            <v>44966</v>
          </cell>
          <cell r="O62">
            <v>84729</v>
          </cell>
          <cell r="P62">
            <v>183</v>
          </cell>
          <cell r="Q62">
            <v>424</v>
          </cell>
        </row>
        <row r="63">
          <cell r="B63">
            <v>363040</v>
          </cell>
          <cell r="C63" t="str">
            <v>Iris 50mmx66m fragile/törékeny feliratú csomagzáró szalag</v>
          </cell>
          <cell r="D63" t="str">
            <v>X</v>
          </cell>
          <cell r="F63" t="str">
            <v>Kónya Veronika</v>
          </cell>
          <cell r="G63">
            <v>1133</v>
          </cell>
          <cell r="H63">
            <v>0</v>
          </cell>
          <cell r="I63">
            <v>1247</v>
          </cell>
          <cell r="J63">
            <v>171</v>
          </cell>
          <cell r="K63">
            <v>51</v>
          </cell>
          <cell r="L63">
            <v>18</v>
          </cell>
          <cell r="M63">
            <v>7.2923976608187138</v>
          </cell>
          <cell r="N63">
            <v>44966</v>
          </cell>
          <cell r="O63">
            <v>372853</v>
          </cell>
          <cell r="P63">
            <v>299</v>
          </cell>
          <cell r="Q63">
            <v>495</v>
          </cell>
        </row>
        <row r="64">
          <cell r="B64">
            <v>334672</v>
          </cell>
          <cell r="C64" t="str">
            <v>IRIS 5m 1.4 HDMI kábel</v>
          </cell>
          <cell r="D64" t="str">
            <v>ÚJ</v>
          </cell>
          <cell r="F64" t="str">
            <v>Janicsek István</v>
          </cell>
          <cell r="G64">
            <v>1412</v>
          </cell>
          <cell r="H64">
            <v>0</v>
          </cell>
          <cell r="I64">
            <v>1482</v>
          </cell>
          <cell r="J64">
            <v>91</v>
          </cell>
          <cell r="K64">
            <v>43</v>
          </cell>
          <cell r="L64">
            <v>22</v>
          </cell>
          <cell r="M64">
            <v>16.285714285714285</v>
          </cell>
          <cell r="N64">
            <v>45448</v>
          </cell>
          <cell r="O64">
            <v>1111633.3800000001</v>
          </cell>
          <cell r="P64">
            <v>750.09</v>
          </cell>
          <cell r="Q64">
            <v>1430.92</v>
          </cell>
        </row>
        <row r="65">
          <cell r="B65">
            <v>334675</v>
          </cell>
          <cell r="C65" t="str">
            <v>IRIS 5m 2.0 HDMI kábel</v>
          </cell>
          <cell r="D65" t="str">
            <v>ÚJ</v>
          </cell>
          <cell r="F65" t="str">
            <v>Janicsek István</v>
          </cell>
          <cell r="G65">
            <v>861</v>
          </cell>
          <cell r="H65">
            <v>0</v>
          </cell>
          <cell r="I65">
            <v>939</v>
          </cell>
          <cell r="J65">
            <v>88</v>
          </cell>
          <cell r="K65">
            <v>56</v>
          </cell>
          <cell r="L65">
            <v>22</v>
          </cell>
          <cell r="M65">
            <v>10.670454545454545</v>
          </cell>
          <cell r="N65">
            <v>45448</v>
          </cell>
          <cell r="O65">
            <v>1004147.8200000001</v>
          </cell>
          <cell r="P65">
            <v>1069.3800000000001</v>
          </cell>
          <cell r="Q65">
            <v>2146.7399999999998</v>
          </cell>
        </row>
        <row r="66">
          <cell r="B66">
            <v>334679</v>
          </cell>
          <cell r="C66" t="str">
            <v>IRIS 5m Cat5e U/UTP kábel</v>
          </cell>
          <cell r="D66" t="str">
            <v>ÚJ</v>
          </cell>
          <cell r="F66" t="str">
            <v>Soós Rita</v>
          </cell>
          <cell r="G66">
            <v>1646</v>
          </cell>
          <cell r="H66">
            <v>0</v>
          </cell>
          <cell r="I66">
            <v>1758</v>
          </cell>
          <cell r="J66">
            <v>451</v>
          </cell>
          <cell r="K66">
            <v>154</v>
          </cell>
          <cell r="L66">
            <v>64</v>
          </cell>
          <cell r="M66">
            <v>3.8980044345898004</v>
          </cell>
          <cell r="N66">
            <v>45448</v>
          </cell>
          <cell r="O66">
            <v>467628</v>
          </cell>
          <cell r="P66">
            <v>266</v>
          </cell>
          <cell r="Q66">
            <v>485</v>
          </cell>
        </row>
        <row r="67">
          <cell r="B67">
            <v>334684</v>
          </cell>
          <cell r="C67" t="str">
            <v>IRIS 5m Cat6 U/UTP kábel</v>
          </cell>
          <cell r="D67" t="str">
            <v>ÚJ</v>
          </cell>
          <cell r="F67" t="str">
            <v>Soós Rita</v>
          </cell>
          <cell r="G67">
            <v>783</v>
          </cell>
          <cell r="H67">
            <v>0</v>
          </cell>
          <cell r="I67">
            <v>884</v>
          </cell>
          <cell r="J67">
            <v>337</v>
          </cell>
          <cell r="K67">
            <v>111</v>
          </cell>
          <cell r="L67">
            <v>41</v>
          </cell>
          <cell r="M67">
            <v>2.6231454005934718</v>
          </cell>
          <cell r="N67">
            <v>45448</v>
          </cell>
          <cell r="O67">
            <v>314704</v>
          </cell>
          <cell r="P67">
            <v>356</v>
          </cell>
          <cell r="Q67">
            <v>668</v>
          </cell>
        </row>
        <row r="68">
          <cell r="B68">
            <v>334689</v>
          </cell>
          <cell r="C68" t="str">
            <v>IRIS 5m Cat6a UTP kábel</v>
          </cell>
          <cell r="D68" t="str">
            <v>X</v>
          </cell>
          <cell r="F68" t="str">
            <v>Soós Rita</v>
          </cell>
          <cell r="G68">
            <v>0</v>
          </cell>
          <cell r="H68">
            <v>0</v>
          </cell>
          <cell r="I68">
            <v>78</v>
          </cell>
          <cell r="J68">
            <v>686</v>
          </cell>
          <cell r="K68">
            <v>20</v>
          </cell>
          <cell r="L68">
            <v>6</v>
          </cell>
          <cell r="M68">
            <v>0.11370262390670553</v>
          </cell>
          <cell r="N68">
            <v>44750</v>
          </cell>
          <cell r="O68">
            <v>99372</v>
          </cell>
          <cell r="P68">
            <v>1274</v>
          </cell>
          <cell r="Q68">
            <v>1701</v>
          </cell>
        </row>
        <row r="69">
          <cell r="B69">
            <v>337030</v>
          </cell>
          <cell r="C69" t="str">
            <v>IRIS B-13 USB fekete billentyűzet</v>
          </cell>
          <cell r="D69" t="str">
            <v>X</v>
          </cell>
          <cell r="F69" t="str">
            <v>Janicsek István</v>
          </cell>
          <cell r="G69">
            <v>109</v>
          </cell>
          <cell r="H69">
            <v>2280</v>
          </cell>
          <cell r="I69">
            <v>2533</v>
          </cell>
          <cell r="J69">
            <v>998</v>
          </cell>
          <cell r="K69">
            <v>169</v>
          </cell>
          <cell r="L69">
            <v>60</v>
          </cell>
          <cell r="M69">
            <v>2.5380761523046091</v>
          </cell>
          <cell r="N69">
            <v>44750</v>
          </cell>
          <cell r="O69">
            <v>2398751</v>
          </cell>
          <cell r="P69">
            <v>947</v>
          </cell>
          <cell r="Q69">
            <v>1681.06</v>
          </cell>
        </row>
        <row r="70">
          <cell r="B70">
            <v>337032</v>
          </cell>
          <cell r="C70" t="str">
            <v>IRIS B-15 USB fekete numerikus billentyűzet</v>
          </cell>
          <cell r="D70" t="str">
            <v>X</v>
          </cell>
          <cell r="F70" t="str">
            <v>Janicsek István</v>
          </cell>
          <cell r="G70">
            <v>534</v>
          </cell>
          <cell r="H70">
            <v>1000</v>
          </cell>
          <cell r="I70">
            <v>1688</v>
          </cell>
          <cell r="J70">
            <v>125</v>
          </cell>
          <cell r="K70">
            <v>29</v>
          </cell>
          <cell r="L70">
            <v>10</v>
          </cell>
          <cell r="M70">
            <v>13.504</v>
          </cell>
          <cell r="N70">
            <v>44750</v>
          </cell>
          <cell r="O70">
            <v>1758896</v>
          </cell>
          <cell r="P70">
            <v>1042</v>
          </cell>
          <cell r="Q70">
            <v>1355</v>
          </cell>
        </row>
        <row r="71">
          <cell r="B71">
            <v>337031</v>
          </cell>
          <cell r="C71" t="str">
            <v>IRIS B-23 USB fekete Slim billentyűzet</v>
          </cell>
          <cell r="D71" t="str">
            <v>X</v>
          </cell>
          <cell r="F71" t="str">
            <v>Janicsek István</v>
          </cell>
          <cell r="G71">
            <v>505</v>
          </cell>
          <cell r="H71">
            <v>1000</v>
          </cell>
          <cell r="I71">
            <v>1655</v>
          </cell>
          <cell r="J71">
            <v>512</v>
          </cell>
          <cell r="K71">
            <v>120</v>
          </cell>
          <cell r="L71">
            <v>45</v>
          </cell>
          <cell r="M71">
            <v>3.232421875</v>
          </cell>
          <cell r="N71">
            <v>44820</v>
          </cell>
          <cell r="O71">
            <v>2057165</v>
          </cell>
          <cell r="P71">
            <v>1243</v>
          </cell>
          <cell r="Q71">
            <v>1665</v>
          </cell>
        </row>
        <row r="72">
          <cell r="B72">
            <v>337033</v>
          </cell>
          <cell r="C72" t="str">
            <v>IRIS C-13 USB fekete billentyűzet + egér</v>
          </cell>
          <cell r="D72" t="str">
            <v>X</v>
          </cell>
          <cell r="F72" t="str">
            <v>Janicsek István</v>
          </cell>
          <cell r="G72">
            <v>245</v>
          </cell>
          <cell r="H72">
            <v>1520</v>
          </cell>
          <cell r="I72">
            <v>1912</v>
          </cell>
          <cell r="J72">
            <v>490</v>
          </cell>
          <cell r="K72">
            <v>108</v>
          </cell>
          <cell r="L72">
            <v>12</v>
          </cell>
          <cell r="M72">
            <v>3.9020408163265308</v>
          </cell>
          <cell r="N72">
            <v>44750</v>
          </cell>
          <cell r="O72">
            <v>2787696</v>
          </cell>
          <cell r="P72">
            <v>1458</v>
          </cell>
          <cell r="Q72">
            <v>1895</v>
          </cell>
        </row>
        <row r="73">
          <cell r="B73">
            <v>337034</v>
          </cell>
          <cell r="C73" t="str">
            <v>IRIS C-25 vezeték nélküli fekete billentyűzet + egér</v>
          </cell>
          <cell r="D73" t="str">
            <v>X</v>
          </cell>
          <cell r="F73" t="str">
            <v>Janicsek István</v>
          </cell>
          <cell r="G73">
            <v>131</v>
          </cell>
          <cell r="H73">
            <v>960</v>
          </cell>
          <cell r="I73">
            <v>1199</v>
          </cell>
          <cell r="J73">
            <v>735</v>
          </cell>
          <cell r="K73">
            <v>159</v>
          </cell>
          <cell r="L73">
            <v>49</v>
          </cell>
          <cell r="M73">
            <v>1.6312925170068027</v>
          </cell>
          <cell r="N73">
            <v>44750</v>
          </cell>
          <cell r="O73">
            <v>2859615</v>
          </cell>
          <cell r="P73">
            <v>2385</v>
          </cell>
          <cell r="Q73">
            <v>4356.7</v>
          </cell>
        </row>
        <row r="74">
          <cell r="B74">
            <v>334694</v>
          </cell>
          <cell r="C74" t="str">
            <v>IRIS DisplayPort - HDMI átalakító</v>
          </cell>
          <cell r="D74" t="str">
            <v>ÚJ</v>
          </cell>
          <cell r="F74" t="str">
            <v>Janicsek István</v>
          </cell>
          <cell r="G74">
            <v>772</v>
          </cell>
          <cell r="H74">
            <v>0</v>
          </cell>
          <cell r="I74">
            <v>852</v>
          </cell>
          <cell r="J74">
            <v>478</v>
          </cell>
          <cell r="K74">
            <v>150</v>
          </cell>
          <cell r="L74">
            <v>67</v>
          </cell>
          <cell r="M74">
            <v>1.7824267782426779</v>
          </cell>
          <cell r="N74">
            <v>45448</v>
          </cell>
          <cell r="O74">
            <v>509530.07999999996</v>
          </cell>
          <cell r="P74">
            <v>598.04</v>
          </cell>
          <cell r="Q74">
            <v>1066.57</v>
          </cell>
        </row>
        <row r="75">
          <cell r="B75">
            <v>253580</v>
          </cell>
          <cell r="C75" t="str">
            <v>IRIS DL-001RGB-CC (2 db) szolár LED dekorációs fény</v>
          </cell>
          <cell r="D75" t="str">
            <v>OK</v>
          </cell>
          <cell r="F75" t="str">
            <v>Ladjánszki Gábor</v>
          </cell>
          <cell r="G75">
            <v>849</v>
          </cell>
          <cell r="H75">
            <v>0</v>
          </cell>
          <cell r="I75">
            <v>922</v>
          </cell>
          <cell r="J75">
            <v>42</v>
          </cell>
          <cell r="K75">
            <v>10</v>
          </cell>
          <cell r="L75">
            <v>1</v>
          </cell>
          <cell r="M75">
            <v>21.952380952380953</v>
          </cell>
          <cell r="N75">
            <v>44750</v>
          </cell>
          <cell r="O75">
            <v>880510</v>
          </cell>
          <cell r="P75">
            <v>955</v>
          </cell>
          <cell r="Q75">
            <v>995</v>
          </cell>
        </row>
        <row r="76">
          <cell r="B76">
            <v>253582</v>
          </cell>
          <cell r="C76" t="str">
            <v>IRIS DL-003RGB-CC szolár LED dekorációs fény</v>
          </cell>
          <cell r="D76" t="str">
            <v>OK</v>
          </cell>
          <cell r="F76" t="str">
            <v>Ladjánszki Gábor</v>
          </cell>
          <cell r="G76">
            <v>854</v>
          </cell>
          <cell r="H76">
            <v>0</v>
          </cell>
          <cell r="I76">
            <v>935</v>
          </cell>
          <cell r="J76">
            <v>17</v>
          </cell>
          <cell r="K76">
            <v>10</v>
          </cell>
          <cell r="L76">
            <v>2</v>
          </cell>
          <cell r="M76">
            <v>55</v>
          </cell>
          <cell r="N76">
            <v>44750</v>
          </cell>
          <cell r="O76">
            <v>1524985</v>
          </cell>
          <cell r="P76">
            <v>1631</v>
          </cell>
          <cell r="Q76">
            <v>1644</v>
          </cell>
        </row>
        <row r="77">
          <cell r="B77">
            <v>253585</v>
          </cell>
          <cell r="C77" t="str">
            <v>IRIS DL-006WW-96LED szolár LED dekorációs fáklya</v>
          </cell>
          <cell r="D77" t="str">
            <v>OK</v>
          </cell>
          <cell r="F77" t="str">
            <v>Ladjánszki Gábor</v>
          </cell>
          <cell r="G77">
            <v>530</v>
          </cell>
          <cell r="H77">
            <v>0</v>
          </cell>
          <cell r="I77">
            <v>614</v>
          </cell>
          <cell r="J77">
            <v>271</v>
          </cell>
          <cell r="K77">
            <v>52</v>
          </cell>
          <cell r="L77">
            <v>8</v>
          </cell>
          <cell r="M77">
            <v>2.2656826568265682</v>
          </cell>
          <cell r="N77">
            <v>44750</v>
          </cell>
          <cell r="O77">
            <v>1248262</v>
          </cell>
          <cell r="P77">
            <v>2033</v>
          </cell>
          <cell r="Q77">
            <v>2390</v>
          </cell>
        </row>
        <row r="78">
          <cell r="B78">
            <v>253589</v>
          </cell>
          <cell r="C78" t="str">
            <v>IRIS DL-010W-20LED LED szolárlámpa</v>
          </cell>
          <cell r="D78" t="str">
            <v>OK</v>
          </cell>
          <cell r="F78" t="str">
            <v>Ladjánszki Gábor</v>
          </cell>
          <cell r="G78">
            <v>319</v>
          </cell>
          <cell r="H78">
            <v>0</v>
          </cell>
          <cell r="I78">
            <v>402</v>
          </cell>
          <cell r="J78">
            <v>45</v>
          </cell>
          <cell r="K78">
            <v>16</v>
          </cell>
          <cell r="L78">
            <v>3</v>
          </cell>
          <cell r="M78">
            <v>8.9333333333333336</v>
          </cell>
          <cell r="N78">
            <v>44750</v>
          </cell>
          <cell r="O78">
            <v>803598</v>
          </cell>
          <cell r="P78">
            <v>1999</v>
          </cell>
          <cell r="Q78">
            <v>2216</v>
          </cell>
        </row>
        <row r="79">
          <cell r="B79">
            <v>253590</v>
          </cell>
          <cell r="C79" t="str">
            <v>IRIS DL-011RGB-90LED (3 db) szolár LED dekorációs fény</v>
          </cell>
          <cell r="D79" t="str">
            <v>OK</v>
          </cell>
          <cell r="F79" t="str">
            <v>Ladjánszki Gábor</v>
          </cell>
          <cell r="G79">
            <v>202</v>
          </cell>
          <cell r="H79">
            <v>0</v>
          </cell>
          <cell r="I79">
            <v>289</v>
          </cell>
          <cell r="J79">
            <v>23</v>
          </cell>
          <cell r="K79">
            <v>5</v>
          </cell>
          <cell r="L79">
            <v>1</v>
          </cell>
          <cell r="M79">
            <v>12.565217391304348</v>
          </cell>
          <cell r="N79">
            <v>44750</v>
          </cell>
          <cell r="O79">
            <v>961214</v>
          </cell>
          <cell r="P79">
            <v>3326</v>
          </cell>
          <cell r="Q79">
            <v>3455</v>
          </cell>
        </row>
        <row r="80">
          <cell r="B80">
            <v>253593</v>
          </cell>
          <cell r="C80" t="str">
            <v>IRIS DL-014SB-SS-4LED szolár LED dekorációs fény</v>
          </cell>
          <cell r="D80" t="str">
            <v>OK</v>
          </cell>
          <cell r="F80" t="str">
            <v>Ladjánszki Gábor</v>
          </cell>
          <cell r="G80">
            <v>321</v>
          </cell>
          <cell r="H80">
            <v>0</v>
          </cell>
          <cell r="I80">
            <v>406</v>
          </cell>
          <cell r="J80">
            <v>60</v>
          </cell>
          <cell r="K80">
            <v>35</v>
          </cell>
          <cell r="L80">
            <v>0</v>
          </cell>
          <cell r="M80">
            <v>6.7666666666666666</v>
          </cell>
          <cell r="N80">
            <v>44750</v>
          </cell>
          <cell r="O80">
            <v>472990</v>
          </cell>
          <cell r="P80">
            <v>1165</v>
          </cell>
          <cell r="Q80">
            <v>1268</v>
          </cell>
        </row>
        <row r="81">
          <cell r="B81">
            <v>253600</v>
          </cell>
          <cell r="C81" t="str">
            <v>IRIS DL-019CW-100LED szolár LED dekorációs fényfüzér</v>
          </cell>
          <cell r="D81" t="str">
            <v>OK</v>
          </cell>
          <cell r="F81" t="str">
            <v>Ladjánszki Gábor</v>
          </cell>
          <cell r="G81">
            <v>0</v>
          </cell>
          <cell r="H81">
            <v>0</v>
          </cell>
          <cell r="I81">
            <v>30</v>
          </cell>
          <cell r="J81">
            <v>115</v>
          </cell>
          <cell r="K81">
            <v>2</v>
          </cell>
          <cell r="L81">
            <v>0</v>
          </cell>
          <cell r="M81">
            <v>0.2608695652173913</v>
          </cell>
          <cell r="N81">
            <v>44750</v>
          </cell>
          <cell r="O81">
            <v>34170</v>
          </cell>
          <cell r="P81">
            <v>1139</v>
          </cell>
          <cell r="Q81">
            <v>1376</v>
          </cell>
        </row>
        <row r="82">
          <cell r="B82">
            <v>253599</v>
          </cell>
          <cell r="C82" t="str">
            <v>IRIS DL-019MC-100LED szolár LED dekorációs fényfüzér</v>
          </cell>
          <cell r="D82" t="str">
            <v>OK</v>
          </cell>
          <cell r="F82" t="str">
            <v>Ladjánszki Gábor</v>
          </cell>
          <cell r="G82">
            <v>495</v>
          </cell>
          <cell r="H82">
            <v>0</v>
          </cell>
          <cell r="I82">
            <v>541</v>
          </cell>
          <cell r="J82">
            <v>242</v>
          </cell>
          <cell r="K82">
            <v>34</v>
          </cell>
          <cell r="L82">
            <v>24</v>
          </cell>
          <cell r="M82">
            <v>2.2355371900826446</v>
          </cell>
          <cell r="N82">
            <v>44750</v>
          </cell>
          <cell r="O82">
            <v>616199</v>
          </cell>
          <cell r="P82">
            <v>1139</v>
          </cell>
          <cell r="Q82">
            <v>1258</v>
          </cell>
        </row>
        <row r="83">
          <cell r="B83">
            <v>253601</v>
          </cell>
          <cell r="C83" t="str">
            <v>IRIS DL-019WW-100LED szolár LED dekorációs fényfüzér</v>
          </cell>
          <cell r="D83" t="str">
            <v>OK</v>
          </cell>
          <cell r="F83" t="str">
            <v>Ladjánszki Gábor</v>
          </cell>
          <cell r="G83">
            <v>111</v>
          </cell>
          <cell r="H83">
            <v>0</v>
          </cell>
          <cell r="I83">
            <v>160</v>
          </cell>
          <cell r="J83">
            <v>234</v>
          </cell>
          <cell r="K83">
            <v>58</v>
          </cell>
          <cell r="L83">
            <v>35</v>
          </cell>
          <cell r="M83">
            <v>0.68376068376068377</v>
          </cell>
          <cell r="N83">
            <v>44750</v>
          </cell>
          <cell r="O83">
            <v>182240</v>
          </cell>
          <cell r="P83">
            <v>1139</v>
          </cell>
          <cell r="Q83">
            <v>1400</v>
          </cell>
        </row>
        <row r="84">
          <cell r="B84">
            <v>253602</v>
          </cell>
          <cell r="C84" t="str">
            <v>IRIS DL-020CW-SL-20LED szolár LED dekorációs fényfüzér</v>
          </cell>
          <cell r="D84" t="str">
            <v>OK</v>
          </cell>
          <cell r="F84" t="str">
            <v>Ladjánszki Gábor</v>
          </cell>
          <cell r="G84">
            <v>803</v>
          </cell>
          <cell r="H84">
            <v>0</v>
          </cell>
          <cell r="I84">
            <v>872</v>
          </cell>
          <cell r="J84">
            <v>25</v>
          </cell>
          <cell r="K84">
            <v>10</v>
          </cell>
          <cell r="L84">
            <v>3</v>
          </cell>
          <cell r="M84">
            <v>34.880000000000003</v>
          </cell>
          <cell r="N84">
            <v>44750</v>
          </cell>
          <cell r="O84">
            <v>878976</v>
          </cell>
          <cell r="P84">
            <v>1008</v>
          </cell>
          <cell r="Q84">
            <v>1064</v>
          </cell>
        </row>
        <row r="85">
          <cell r="B85">
            <v>253603</v>
          </cell>
          <cell r="C85" t="str">
            <v>IRIS DL-020RGB-SL-20LED szolár LED dekorációs fényfüzér</v>
          </cell>
          <cell r="D85" t="str">
            <v>OK</v>
          </cell>
          <cell r="F85" t="str">
            <v>Ladjánszki Gábor</v>
          </cell>
          <cell r="G85">
            <v>809</v>
          </cell>
          <cell r="H85">
            <v>0</v>
          </cell>
          <cell r="I85">
            <v>862</v>
          </cell>
          <cell r="J85">
            <v>29</v>
          </cell>
          <cell r="K85">
            <v>10</v>
          </cell>
          <cell r="L85">
            <v>7</v>
          </cell>
          <cell r="M85">
            <v>29.724137931034484</v>
          </cell>
          <cell r="N85">
            <v>44750</v>
          </cell>
          <cell r="O85">
            <v>868896</v>
          </cell>
          <cell r="P85">
            <v>1008</v>
          </cell>
          <cell r="Q85">
            <v>1064</v>
          </cell>
        </row>
        <row r="86">
          <cell r="B86">
            <v>253604</v>
          </cell>
          <cell r="C86" t="str">
            <v>IRIS DL-021RGB-SL-20LED szolár LED dekorációs fényfüzér</v>
          </cell>
          <cell r="D86" t="str">
            <v>OK</v>
          </cell>
          <cell r="F86" t="str">
            <v>Ladjánszki Gábor</v>
          </cell>
          <cell r="G86">
            <v>733</v>
          </cell>
          <cell r="H86">
            <v>0</v>
          </cell>
          <cell r="I86">
            <v>782</v>
          </cell>
          <cell r="J86">
            <v>73</v>
          </cell>
          <cell r="K86">
            <v>28</v>
          </cell>
          <cell r="L86">
            <v>6</v>
          </cell>
          <cell r="M86">
            <v>10.712328767123287</v>
          </cell>
          <cell r="N86">
            <v>44750</v>
          </cell>
          <cell r="O86">
            <v>791384</v>
          </cell>
          <cell r="P86">
            <v>1012</v>
          </cell>
          <cell r="Q86">
            <v>1065</v>
          </cell>
        </row>
        <row r="87">
          <cell r="B87">
            <v>337025</v>
          </cell>
          <cell r="C87" t="str">
            <v>IRIS E-15 USB fekete egér</v>
          </cell>
          <cell r="D87" t="str">
            <v>X</v>
          </cell>
          <cell r="F87" t="str">
            <v>Janicsek István</v>
          </cell>
          <cell r="G87">
            <v>1</v>
          </cell>
          <cell r="H87">
            <v>0</v>
          </cell>
          <cell r="I87">
            <v>102</v>
          </cell>
          <cell r="J87">
            <v>1082</v>
          </cell>
          <cell r="K87">
            <v>184</v>
          </cell>
          <cell r="L87">
            <v>45</v>
          </cell>
          <cell r="M87">
            <v>9.4269870609981515E-2</v>
          </cell>
          <cell r="N87">
            <v>44750</v>
          </cell>
          <cell r="O87">
            <v>40494</v>
          </cell>
          <cell r="P87">
            <v>397</v>
          </cell>
          <cell r="Q87">
            <v>779</v>
          </cell>
        </row>
        <row r="88">
          <cell r="B88">
            <v>337026</v>
          </cell>
          <cell r="C88" t="str">
            <v>IRIS E-16 USB kék egér</v>
          </cell>
          <cell r="D88" t="str">
            <v>NEM</v>
          </cell>
          <cell r="F88" t="str">
            <v>Janicsek István</v>
          </cell>
          <cell r="G88">
            <v>2</v>
          </cell>
          <cell r="H88">
            <v>0</v>
          </cell>
          <cell r="I88">
            <v>19</v>
          </cell>
          <cell r="J88">
            <v>97</v>
          </cell>
          <cell r="K88">
            <v>6</v>
          </cell>
          <cell r="L88">
            <v>1</v>
          </cell>
          <cell r="M88">
            <v>0.19587628865979381</v>
          </cell>
          <cell r="N88">
            <v>44750</v>
          </cell>
          <cell r="O88">
            <v>7543</v>
          </cell>
          <cell r="P88">
            <v>397</v>
          </cell>
          <cell r="Q88">
            <v>779</v>
          </cell>
        </row>
        <row r="89">
          <cell r="B89">
            <v>337027</v>
          </cell>
          <cell r="C89" t="str">
            <v>IRIS E-17 USB piros egér</v>
          </cell>
          <cell r="D89" t="str">
            <v>NEM</v>
          </cell>
          <cell r="F89" t="str">
            <v>Janicsek István</v>
          </cell>
          <cell r="G89">
            <v>0</v>
          </cell>
          <cell r="H89">
            <v>0</v>
          </cell>
          <cell r="I89">
            <v>23</v>
          </cell>
          <cell r="J89">
            <v>188</v>
          </cell>
          <cell r="K89">
            <v>16</v>
          </cell>
          <cell r="L89">
            <v>5</v>
          </cell>
          <cell r="M89">
            <v>0.12234042553191489</v>
          </cell>
          <cell r="N89">
            <v>44750</v>
          </cell>
          <cell r="O89">
            <v>9131</v>
          </cell>
          <cell r="P89">
            <v>397</v>
          </cell>
          <cell r="Q89">
            <v>779</v>
          </cell>
        </row>
        <row r="90">
          <cell r="B90">
            <v>337028</v>
          </cell>
          <cell r="C90" t="str">
            <v>IRIS E-24 vezeték nélküli fekete egér</v>
          </cell>
          <cell r="D90" t="str">
            <v>NEM</v>
          </cell>
          <cell r="F90" t="str">
            <v>Janicsek István</v>
          </cell>
          <cell r="G90">
            <v>0</v>
          </cell>
          <cell r="H90">
            <v>0</v>
          </cell>
          <cell r="I90">
            <v>5</v>
          </cell>
          <cell r="J90">
            <v>359</v>
          </cell>
          <cell r="K90">
            <v>8</v>
          </cell>
          <cell r="L90">
            <v>3</v>
          </cell>
          <cell r="M90">
            <v>1.3927576601671309E-2</v>
          </cell>
          <cell r="N90">
            <v>44750</v>
          </cell>
          <cell r="O90">
            <v>3825</v>
          </cell>
          <cell r="P90">
            <v>765</v>
          </cell>
          <cell r="Q90">
            <v>1757.51</v>
          </cell>
        </row>
        <row r="91">
          <cell r="B91">
            <v>337029</v>
          </cell>
          <cell r="C91" t="str">
            <v>IRIS E-25 vezeték nélküli piros egér</v>
          </cell>
          <cell r="D91" t="str">
            <v>NEM</v>
          </cell>
          <cell r="F91" t="str">
            <v>Janicsek István</v>
          </cell>
          <cell r="G91">
            <v>0</v>
          </cell>
          <cell r="H91">
            <v>0</v>
          </cell>
          <cell r="I91">
            <v>7</v>
          </cell>
          <cell r="J91">
            <v>40</v>
          </cell>
          <cell r="K91">
            <v>7</v>
          </cell>
          <cell r="L91">
            <v>1</v>
          </cell>
          <cell r="M91">
            <v>0.17499999999999999</v>
          </cell>
          <cell r="N91">
            <v>44750</v>
          </cell>
          <cell r="O91">
            <v>5355</v>
          </cell>
          <cell r="P91">
            <v>765</v>
          </cell>
          <cell r="Q91">
            <v>1757.51</v>
          </cell>
        </row>
        <row r="92">
          <cell r="B92">
            <v>225636</v>
          </cell>
          <cell r="C92" t="str">
            <v>Iris E27 izzó alakú 3m/IPX3 szabványos/piros, zöld, kék, sárga/20db LED-es/3xAA elemes fényfüzér, fénydekoráció</v>
          </cell>
          <cell r="D92" t="str">
            <v>NEM</v>
          </cell>
          <cell r="F92" t="str">
            <v>Ladjánszki Gábor</v>
          </cell>
          <cell r="G92">
            <v>1</v>
          </cell>
          <cell r="H92">
            <v>0</v>
          </cell>
          <cell r="I92">
            <v>2</v>
          </cell>
          <cell r="J92">
            <v>2</v>
          </cell>
          <cell r="K92">
            <v>0</v>
          </cell>
          <cell r="L92">
            <v>0</v>
          </cell>
          <cell r="M92">
            <v>1</v>
          </cell>
          <cell r="N92">
            <v>44893</v>
          </cell>
          <cell r="O92">
            <v>3217</v>
          </cell>
          <cell r="P92">
            <v>1608.5</v>
          </cell>
          <cell r="Q92">
            <v>2125.2800000000002</v>
          </cell>
        </row>
        <row r="93">
          <cell r="B93">
            <v>225637</v>
          </cell>
          <cell r="C93" t="str">
            <v>Iris E27 izzó alakú 8 programos/3,5m/piros, zöld, kék, sárga/30db LED-es/USB-s fényfüzér, fénydekoráció</v>
          </cell>
          <cell r="D93" t="str">
            <v>NEM</v>
          </cell>
          <cell r="F93" t="str">
            <v>Ladjánszki Gábor</v>
          </cell>
          <cell r="G93">
            <v>7</v>
          </cell>
          <cell r="H93">
            <v>0</v>
          </cell>
          <cell r="I93">
            <v>19</v>
          </cell>
          <cell r="J93">
            <v>18</v>
          </cell>
          <cell r="K93">
            <v>7</v>
          </cell>
          <cell r="L93">
            <v>1</v>
          </cell>
          <cell r="M93">
            <v>1.0555555555555556</v>
          </cell>
          <cell r="N93">
            <v>44931</v>
          </cell>
          <cell r="O93">
            <v>39425</v>
          </cell>
          <cell r="P93">
            <v>2075</v>
          </cell>
          <cell r="Q93">
            <v>2833.94</v>
          </cell>
        </row>
        <row r="94">
          <cell r="B94">
            <v>396223</v>
          </cell>
          <cell r="C94" t="str">
            <v>Iris Electric 100 db fehér 100x2,5mm kábelkötegelő, gyorskötöző, kötegelő</v>
          </cell>
          <cell r="D94" t="str">
            <v>OK</v>
          </cell>
          <cell r="F94" t="str">
            <v>Gyülvészi Napóleon</v>
          </cell>
          <cell r="G94">
            <v>934</v>
          </cell>
          <cell r="H94">
            <v>0</v>
          </cell>
          <cell r="I94">
            <v>934</v>
          </cell>
          <cell r="J94">
            <v>66</v>
          </cell>
          <cell r="K94">
            <v>27</v>
          </cell>
          <cell r="L94">
            <v>25</v>
          </cell>
          <cell r="M94">
            <v>14.151515151515152</v>
          </cell>
          <cell r="N94">
            <v>45450</v>
          </cell>
          <cell r="O94">
            <v>41096</v>
          </cell>
          <cell r="P94">
            <v>44</v>
          </cell>
          <cell r="Q94">
            <v>90</v>
          </cell>
        </row>
        <row r="95">
          <cell r="B95">
            <v>396224</v>
          </cell>
          <cell r="C95" t="str">
            <v>Iris Electric 100 db fehér 150x2,5mm kábelkötegelő, gyorskötöző, kötegelő</v>
          </cell>
          <cell r="D95" t="str">
            <v>OK</v>
          </cell>
          <cell r="F95" t="str">
            <v>Gyülvészi Napóleon</v>
          </cell>
          <cell r="G95">
            <v>979</v>
          </cell>
          <cell r="H95">
            <v>0</v>
          </cell>
          <cell r="I95">
            <v>979</v>
          </cell>
          <cell r="J95">
            <v>21</v>
          </cell>
          <cell r="K95">
            <v>4</v>
          </cell>
          <cell r="L95">
            <v>2</v>
          </cell>
          <cell r="M95">
            <v>46.61904761904762</v>
          </cell>
          <cell r="N95">
            <v>45450</v>
          </cell>
          <cell r="O95">
            <v>63635</v>
          </cell>
          <cell r="P95">
            <v>65</v>
          </cell>
          <cell r="Q95">
            <v>120</v>
          </cell>
        </row>
        <row r="96">
          <cell r="B96">
            <v>396227</v>
          </cell>
          <cell r="C96" t="str">
            <v>Iris Electric 100 db fehér 190x3,6mm kábelkötegelő, gyorskötöző, kötegelő</v>
          </cell>
          <cell r="D96" t="str">
            <v>OK</v>
          </cell>
          <cell r="F96" t="str">
            <v>Gyülvészi Napóleon</v>
          </cell>
          <cell r="G96">
            <v>982</v>
          </cell>
          <cell r="H96">
            <v>0</v>
          </cell>
          <cell r="I96">
            <v>982</v>
          </cell>
          <cell r="J96">
            <v>18</v>
          </cell>
          <cell r="K96">
            <v>1</v>
          </cell>
          <cell r="L96">
            <v>0</v>
          </cell>
          <cell r="M96">
            <v>54.555555555555557</v>
          </cell>
          <cell r="N96">
            <v>45450</v>
          </cell>
          <cell r="O96">
            <v>118822</v>
          </cell>
          <cell r="P96">
            <v>121</v>
          </cell>
          <cell r="Q96">
            <v>210</v>
          </cell>
        </row>
        <row r="97">
          <cell r="B97">
            <v>396222</v>
          </cell>
          <cell r="C97" t="str">
            <v>Iris Electric 100 db fekete 100x2,5mm kábelkötegelő, gyorskötöző, kötegelő</v>
          </cell>
          <cell r="D97" t="str">
            <v>OK</v>
          </cell>
          <cell r="F97" t="str">
            <v>Gyülvészi Napóleon</v>
          </cell>
          <cell r="G97">
            <v>489</v>
          </cell>
          <cell r="H97">
            <v>0</v>
          </cell>
          <cell r="I97">
            <v>489</v>
          </cell>
          <cell r="J97">
            <v>66</v>
          </cell>
          <cell r="K97">
            <v>34</v>
          </cell>
          <cell r="L97">
            <v>25</v>
          </cell>
          <cell r="M97">
            <v>7.4090909090909092</v>
          </cell>
          <cell r="N97">
            <v>45450</v>
          </cell>
          <cell r="O97">
            <v>21516</v>
          </cell>
          <cell r="P97">
            <v>44</v>
          </cell>
          <cell r="Q97">
            <v>90</v>
          </cell>
        </row>
        <row r="98">
          <cell r="B98">
            <v>251701</v>
          </cell>
          <cell r="C98" t="str">
            <v>Iris Electric 100 db fekete 120x2,5mm kábelkötegelő, gyorskötöző, kötegelő</v>
          </cell>
          <cell r="D98" t="str">
            <v>OK</v>
          </cell>
          <cell r="F98" t="str">
            <v>Gyülvészi Napóleon</v>
          </cell>
          <cell r="G98">
            <v>2820</v>
          </cell>
          <cell r="H98">
            <v>0</v>
          </cell>
          <cell r="I98">
            <v>2931</v>
          </cell>
          <cell r="J98">
            <v>243</v>
          </cell>
          <cell r="K98">
            <v>97</v>
          </cell>
          <cell r="L98">
            <v>16</v>
          </cell>
          <cell r="M98">
            <v>12.061728395061728</v>
          </cell>
          <cell r="N98">
            <v>45450</v>
          </cell>
          <cell r="O98">
            <v>208101</v>
          </cell>
          <cell r="P98">
            <v>71</v>
          </cell>
          <cell r="Q98">
            <v>115</v>
          </cell>
        </row>
        <row r="99">
          <cell r="B99">
            <v>251704</v>
          </cell>
          <cell r="C99" t="str">
            <v>Iris Electric 100 db fekete 140x3,6mm kábelkötegelő, gyorskötöző, kötegelő</v>
          </cell>
          <cell r="D99" t="str">
            <v>OK</v>
          </cell>
          <cell r="F99" t="str">
            <v>Gyülvészi Napóleon</v>
          </cell>
          <cell r="G99">
            <v>386</v>
          </cell>
          <cell r="H99">
            <v>0</v>
          </cell>
          <cell r="I99">
            <v>428</v>
          </cell>
          <cell r="J99">
            <v>321</v>
          </cell>
          <cell r="K99">
            <v>47</v>
          </cell>
          <cell r="L99">
            <v>7</v>
          </cell>
          <cell r="M99">
            <v>1.3333333333333333</v>
          </cell>
          <cell r="N99">
            <v>45450</v>
          </cell>
          <cell r="O99">
            <v>62488</v>
          </cell>
          <cell r="P99">
            <v>146</v>
          </cell>
          <cell r="Q99">
            <v>240</v>
          </cell>
        </row>
        <row r="100">
          <cell r="B100">
            <v>396225</v>
          </cell>
          <cell r="C100" t="str">
            <v>Iris Electric 100 db fekete 150x2,5mm kábelkötegelő, gyorskötöző, kötegelő</v>
          </cell>
          <cell r="D100" t="str">
            <v>OK</v>
          </cell>
          <cell r="F100" t="str">
            <v>Gyülvészi Napóleon</v>
          </cell>
          <cell r="G100">
            <v>271</v>
          </cell>
          <cell r="H100">
            <v>0</v>
          </cell>
          <cell r="I100">
            <v>272</v>
          </cell>
          <cell r="J100">
            <v>208</v>
          </cell>
          <cell r="K100">
            <v>66</v>
          </cell>
          <cell r="L100">
            <v>20</v>
          </cell>
          <cell r="M100">
            <v>1.3076923076923077</v>
          </cell>
          <cell r="N100">
            <v>45450</v>
          </cell>
          <cell r="O100">
            <v>17680</v>
          </cell>
          <cell r="P100">
            <v>65</v>
          </cell>
          <cell r="Q100">
            <v>120</v>
          </cell>
        </row>
        <row r="101">
          <cell r="B101">
            <v>251702</v>
          </cell>
          <cell r="C101" t="str">
            <v>Iris Electric 100 db fekete 160x2,5mm kábelkötegelő, gyorskötöző, kötegelő</v>
          </cell>
          <cell r="D101" t="str">
            <v>OK</v>
          </cell>
          <cell r="F101" t="str">
            <v>Gyülvészi Napóleon</v>
          </cell>
          <cell r="G101">
            <v>1865</v>
          </cell>
          <cell r="H101">
            <v>0</v>
          </cell>
          <cell r="I101">
            <v>2016</v>
          </cell>
          <cell r="J101">
            <v>566</v>
          </cell>
          <cell r="K101">
            <v>196</v>
          </cell>
          <cell r="L101">
            <v>64</v>
          </cell>
          <cell r="M101">
            <v>3.5618374558303887</v>
          </cell>
          <cell r="N101">
            <v>45450</v>
          </cell>
          <cell r="O101">
            <v>209664</v>
          </cell>
          <cell r="P101">
            <v>104</v>
          </cell>
          <cell r="Q101">
            <v>170</v>
          </cell>
        </row>
        <row r="102">
          <cell r="B102">
            <v>396226</v>
          </cell>
          <cell r="C102" t="str">
            <v>Iris Electric 100 db fekete 190x3,6mm kábelkötegelő, gyorskötöző, kötegelő</v>
          </cell>
          <cell r="D102" t="str">
            <v>OK</v>
          </cell>
          <cell r="F102" t="str">
            <v>Gyülvészi Napóleon</v>
          </cell>
          <cell r="G102">
            <v>417</v>
          </cell>
          <cell r="H102">
            <v>0</v>
          </cell>
          <cell r="I102">
            <v>417</v>
          </cell>
          <cell r="J102">
            <v>23</v>
          </cell>
          <cell r="K102">
            <v>4</v>
          </cell>
          <cell r="L102">
            <v>2</v>
          </cell>
          <cell r="M102">
            <v>18.130434782608695</v>
          </cell>
          <cell r="N102">
            <v>45450</v>
          </cell>
          <cell r="O102">
            <v>50457</v>
          </cell>
          <cell r="P102">
            <v>121</v>
          </cell>
          <cell r="Q102">
            <v>210</v>
          </cell>
        </row>
        <row r="103">
          <cell r="B103">
            <v>251708</v>
          </cell>
          <cell r="C103" t="str">
            <v>Iris Electric 100 db fekete 190x4,8mm kábelkötegelő, gyorskötöző, kötegelő</v>
          </cell>
          <cell r="D103" t="str">
            <v>OK</v>
          </cell>
          <cell r="F103" t="str">
            <v>Gyülvészi Napóleon</v>
          </cell>
          <cell r="G103">
            <v>273</v>
          </cell>
          <cell r="H103">
            <v>0</v>
          </cell>
          <cell r="I103">
            <v>293</v>
          </cell>
          <cell r="J103">
            <v>73</v>
          </cell>
          <cell r="K103">
            <v>22</v>
          </cell>
          <cell r="L103">
            <v>5</v>
          </cell>
          <cell r="M103">
            <v>4.0136986301369859</v>
          </cell>
          <cell r="N103">
            <v>44750</v>
          </cell>
          <cell r="O103">
            <v>130385</v>
          </cell>
          <cell r="P103">
            <v>445</v>
          </cell>
          <cell r="Q103">
            <v>584</v>
          </cell>
        </row>
        <row r="104">
          <cell r="B104">
            <v>251703</v>
          </cell>
          <cell r="C104" t="str">
            <v>Iris Electric 100 db fekete 200x2,5mm kábelkötegelő, gyorskötöző, kötegelő</v>
          </cell>
          <cell r="D104" t="str">
            <v>OK</v>
          </cell>
          <cell r="F104" t="str">
            <v>Gyülvészi Napóleon</v>
          </cell>
          <cell r="G104">
            <v>1054</v>
          </cell>
          <cell r="H104">
            <v>0</v>
          </cell>
          <cell r="I104">
            <v>1185</v>
          </cell>
          <cell r="J104">
            <v>571</v>
          </cell>
          <cell r="K104">
            <v>143</v>
          </cell>
          <cell r="L104">
            <v>39</v>
          </cell>
          <cell r="M104">
            <v>2.0753064798598948</v>
          </cell>
          <cell r="N104">
            <v>45450</v>
          </cell>
          <cell r="O104">
            <v>137460</v>
          </cell>
          <cell r="P104">
            <v>116</v>
          </cell>
          <cell r="Q104">
            <v>200</v>
          </cell>
        </row>
        <row r="105">
          <cell r="B105">
            <v>251705</v>
          </cell>
          <cell r="C105" t="str">
            <v>Iris Electric 100 db fekete 200x3,6mm kábelkötegelő, gyorskötöző, kötegelő</v>
          </cell>
          <cell r="D105" t="str">
            <v>OK</v>
          </cell>
          <cell r="F105" t="str">
            <v>Gyülvészi Napóleon</v>
          </cell>
          <cell r="G105">
            <v>1264</v>
          </cell>
          <cell r="H105">
            <v>0</v>
          </cell>
          <cell r="I105">
            <v>1361</v>
          </cell>
          <cell r="J105">
            <v>439</v>
          </cell>
          <cell r="K105">
            <v>90</v>
          </cell>
          <cell r="L105">
            <v>36</v>
          </cell>
          <cell r="M105">
            <v>3.1002277904328017</v>
          </cell>
          <cell r="N105">
            <v>45450</v>
          </cell>
          <cell r="O105">
            <v>279005</v>
          </cell>
          <cell r="P105">
            <v>205</v>
          </cell>
          <cell r="Q105">
            <v>310</v>
          </cell>
        </row>
        <row r="106">
          <cell r="B106">
            <v>251709</v>
          </cell>
          <cell r="C106" t="str">
            <v>Iris Electric 100 db fekete 200x4,8mm kábelkötegelő, gyorskötöző, kötegelő</v>
          </cell>
          <cell r="D106" t="str">
            <v>OK</v>
          </cell>
          <cell r="F106" t="str">
            <v>Gyülvészi Napóleon</v>
          </cell>
          <cell r="G106">
            <v>462</v>
          </cell>
          <cell r="H106">
            <v>0</v>
          </cell>
          <cell r="I106">
            <v>520</v>
          </cell>
          <cell r="J106">
            <v>203</v>
          </cell>
          <cell r="K106">
            <v>118</v>
          </cell>
          <cell r="L106">
            <v>56</v>
          </cell>
          <cell r="M106">
            <v>2.5615763546798029</v>
          </cell>
          <cell r="N106">
            <v>44750</v>
          </cell>
          <cell r="O106">
            <v>239200</v>
          </cell>
          <cell r="P106">
            <v>460</v>
          </cell>
          <cell r="Q106">
            <v>719</v>
          </cell>
        </row>
        <row r="107">
          <cell r="B107">
            <v>251722</v>
          </cell>
          <cell r="C107" t="str">
            <v>Iris Electric 100 db fekete 230x13,0mm kábelkötegelő, gyorskötöző, kötegelő</v>
          </cell>
          <cell r="D107" t="str">
            <v>OK</v>
          </cell>
          <cell r="F107" t="str">
            <v>Gyülvészi Napóleon</v>
          </cell>
          <cell r="G107">
            <v>193</v>
          </cell>
          <cell r="H107">
            <v>0</v>
          </cell>
          <cell r="I107">
            <v>213</v>
          </cell>
          <cell r="J107">
            <v>0</v>
          </cell>
          <cell r="K107">
            <v>0</v>
          </cell>
          <cell r="L107">
            <v>0</v>
          </cell>
          <cell r="M107" t="e">
            <v>#DIV/0!</v>
          </cell>
          <cell r="N107">
            <v>44785</v>
          </cell>
          <cell r="O107">
            <v>626433</v>
          </cell>
          <cell r="P107">
            <v>2941</v>
          </cell>
          <cell r="Q107">
            <v>4499</v>
          </cell>
        </row>
        <row r="108">
          <cell r="B108">
            <v>251710</v>
          </cell>
          <cell r="C108" t="str">
            <v>Iris Electric 100 db fekete 250x4,8mm kábelkötegelő, gyorskötöző, kötegelő</v>
          </cell>
          <cell r="D108" t="str">
            <v>OK</v>
          </cell>
          <cell r="F108" t="str">
            <v>Gyülvészi Napóleon</v>
          </cell>
          <cell r="G108">
            <v>0</v>
          </cell>
          <cell r="H108">
            <v>0</v>
          </cell>
          <cell r="I108">
            <v>49</v>
          </cell>
          <cell r="J108">
            <v>279</v>
          </cell>
          <cell r="K108">
            <v>190</v>
          </cell>
          <cell r="L108">
            <v>61</v>
          </cell>
          <cell r="M108">
            <v>0.17562724014336917</v>
          </cell>
          <cell r="N108">
            <v>44785</v>
          </cell>
          <cell r="O108">
            <v>30821</v>
          </cell>
          <cell r="P108">
            <v>629</v>
          </cell>
          <cell r="Q108">
            <v>899</v>
          </cell>
        </row>
        <row r="109">
          <cell r="B109">
            <v>251711</v>
          </cell>
          <cell r="C109" t="str">
            <v>Iris Electric 100 db fekete 280x4,8mm kábelkötegelő, gyorskötöző, kötegelő</v>
          </cell>
          <cell r="D109" t="str">
            <v>OK</v>
          </cell>
          <cell r="F109" t="str">
            <v>Gyülvészi Napóleon</v>
          </cell>
          <cell r="G109">
            <v>220</v>
          </cell>
          <cell r="H109">
            <v>0</v>
          </cell>
          <cell r="I109">
            <v>230</v>
          </cell>
          <cell r="J109">
            <v>46</v>
          </cell>
          <cell r="K109">
            <v>8</v>
          </cell>
          <cell r="L109">
            <v>0</v>
          </cell>
          <cell r="M109">
            <v>5</v>
          </cell>
          <cell r="N109">
            <v>44750</v>
          </cell>
          <cell r="O109">
            <v>160310</v>
          </cell>
          <cell r="P109">
            <v>697</v>
          </cell>
          <cell r="Q109">
            <v>989</v>
          </cell>
        </row>
        <row r="110">
          <cell r="B110">
            <v>251706</v>
          </cell>
          <cell r="C110" t="str">
            <v>Iris Electric 100 db fekete 300x3,6mm kábelkötegelő, gyorskötöző, kötegelő</v>
          </cell>
          <cell r="D110" t="str">
            <v>OK</v>
          </cell>
          <cell r="F110" t="str">
            <v>Gyülvészi Napóleon</v>
          </cell>
          <cell r="G110">
            <v>961</v>
          </cell>
          <cell r="H110">
            <v>0</v>
          </cell>
          <cell r="I110">
            <v>1027</v>
          </cell>
          <cell r="J110">
            <v>538</v>
          </cell>
          <cell r="K110">
            <v>165</v>
          </cell>
          <cell r="L110">
            <v>53</v>
          </cell>
          <cell r="M110">
            <v>1.9089219330855018</v>
          </cell>
          <cell r="N110">
            <v>45450</v>
          </cell>
          <cell r="O110">
            <v>308100</v>
          </cell>
          <cell r="P110">
            <v>300</v>
          </cell>
          <cell r="Q110">
            <v>480</v>
          </cell>
        </row>
        <row r="111">
          <cell r="B111">
            <v>251712</v>
          </cell>
          <cell r="C111" t="str">
            <v>Iris Electric 100 db fekete 300x4,8mm kábelkötegelő, gyorskötöző, kötegelő</v>
          </cell>
          <cell r="D111" t="str">
            <v>OK</v>
          </cell>
          <cell r="F111" t="str">
            <v>Gyülvészi Napóleon</v>
          </cell>
          <cell r="G111">
            <v>249</v>
          </cell>
          <cell r="H111">
            <v>0</v>
          </cell>
          <cell r="I111">
            <v>291</v>
          </cell>
          <cell r="J111">
            <v>126</v>
          </cell>
          <cell r="K111">
            <v>56</v>
          </cell>
          <cell r="L111">
            <v>15</v>
          </cell>
          <cell r="M111">
            <v>2.3095238095238093</v>
          </cell>
          <cell r="N111">
            <v>44750</v>
          </cell>
          <cell r="O111">
            <v>198753</v>
          </cell>
          <cell r="P111">
            <v>683</v>
          </cell>
          <cell r="Q111">
            <v>1079</v>
          </cell>
        </row>
        <row r="112">
          <cell r="B112">
            <v>251717</v>
          </cell>
          <cell r="C112" t="str">
            <v>Iris Electric 100 db fekete 300x7,6mm kábelkötegelő, gyorskötöző, kötegelő</v>
          </cell>
          <cell r="D112" t="str">
            <v>NEM</v>
          </cell>
          <cell r="F112" t="str">
            <v>Gyülvészi Napóleon</v>
          </cell>
          <cell r="G112">
            <v>0</v>
          </cell>
          <cell r="H112">
            <v>0</v>
          </cell>
          <cell r="I112">
            <v>4</v>
          </cell>
          <cell r="J112">
            <v>12</v>
          </cell>
          <cell r="K112">
            <v>0</v>
          </cell>
          <cell r="L112">
            <v>0</v>
          </cell>
          <cell r="M112">
            <v>0.33333333333333331</v>
          </cell>
          <cell r="N112">
            <v>44785</v>
          </cell>
          <cell r="O112">
            <v>5616</v>
          </cell>
          <cell r="P112">
            <v>1404</v>
          </cell>
          <cell r="Q112">
            <v>2249</v>
          </cell>
        </row>
        <row r="113">
          <cell r="B113">
            <v>251707</v>
          </cell>
          <cell r="C113" t="str">
            <v>Iris Electric 100 db fekete 370x3,6mm kábelkötegelő, gyorskötöző, kötegelő</v>
          </cell>
          <cell r="D113" t="str">
            <v>OK</v>
          </cell>
          <cell r="F113" t="str">
            <v>Gyülvészi Napóleon</v>
          </cell>
          <cell r="G113">
            <v>842</v>
          </cell>
          <cell r="H113">
            <v>0</v>
          </cell>
          <cell r="I113">
            <v>842</v>
          </cell>
          <cell r="J113">
            <v>18</v>
          </cell>
          <cell r="K113">
            <v>0</v>
          </cell>
          <cell r="L113">
            <v>0</v>
          </cell>
          <cell r="M113">
            <v>46.777777777777779</v>
          </cell>
          <cell r="N113">
            <v>45450</v>
          </cell>
          <cell r="O113">
            <v>327538</v>
          </cell>
          <cell r="P113">
            <v>389</v>
          </cell>
          <cell r="Q113">
            <v>600</v>
          </cell>
        </row>
        <row r="114">
          <cell r="B114">
            <v>251718</v>
          </cell>
          <cell r="C114" t="str">
            <v>Iris Electric 100 db fekete 370x7,6mm kábelkötegelő, gyorskötöző, kötegelő</v>
          </cell>
          <cell r="D114" t="str">
            <v>NEM</v>
          </cell>
          <cell r="F114" t="str">
            <v>Gyülvészi Napóleon</v>
          </cell>
          <cell r="G114">
            <v>0</v>
          </cell>
          <cell r="H114">
            <v>0</v>
          </cell>
          <cell r="I114">
            <v>16</v>
          </cell>
          <cell r="J114">
            <v>15</v>
          </cell>
          <cell r="K114">
            <v>2</v>
          </cell>
          <cell r="L114">
            <v>1</v>
          </cell>
          <cell r="M114">
            <v>1.0666666666666667</v>
          </cell>
          <cell r="N114">
            <v>44785</v>
          </cell>
          <cell r="O114">
            <v>27200</v>
          </cell>
          <cell r="P114">
            <v>1700</v>
          </cell>
          <cell r="Q114">
            <v>2699</v>
          </cell>
        </row>
        <row r="115">
          <cell r="B115">
            <v>251713</v>
          </cell>
          <cell r="C115" t="str">
            <v>Iris Electric 100 db fekete 390x4,8mm kábelkötegelő, gyorskötöző, kötegelő</v>
          </cell>
          <cell r="D115" t="str">
            <v>NEM</v>
          </cell>
          <cell r="F115" t="str">
            <v>Gyülvészi Napóleon</v>
          </cell>
          <cell r="G115">
            <v>0</v>
          </cell>
          <cell r="H115">
            <v>0</v>
          </cell>
          <cell r="I115">
            <v>12</v>
          </cell>
          <cell r="J115">
            <v>40</v>
          </cell>
          <cell r="K115">
            <v>8</v>
          </cell>
          <cell r="L115">
            <v>0</v>
          </cell>
          <cell r="M115">
            <v>0.3</v>
          </cell>
          <cell r="N115">
            <v>44785</v>
          </cell>
          <cell r="O115">
            <v>12216</v>
          </cell>
          <cell r="P115">
            <v>1018</v>
          </cell>
          <cell r="Q115">
            <v>1349</v>
          </cell>
        </row>
        <row r="116">
          <cell r="B116">
            <v>251714</v>
          </cell>
          <cell r="C116" t="str">
            <v>Iris Electric 100 db fekete 430x4,8mm kábelkötegelő, gyorskötöző, kötegelő</v>
          </cell>
          <cell r="D116" t="str">
            <v>OK</v>
          </cell>
          <cell r="F116" t="str">
            <v>Gyülvészi Napóleon</v>
          </cell>
          <cell r="G116">
            <v>362</v>
          </cell>
          <cell r="H116">
            <v>0</v>
          </cell>
          <cell r="I116">
            <v>373</v>
          </cell>
          <cell r="J116">
            <v>64</v>
          </cell>
          <cell r="K116">
            <v>21</v>
          </cell>
          <cell r="L116">
            <v>15</v>
          </cell>
          <cell r="M116">
            <v>5.828125</v>
          </cell>
          <cell r="N116">
            <v>45450</v>
          </cell>
          <cell r="O116">
            <v>232752</v>
          </cell>
          <cell r="P116">
            <v>624</v>
          </cell>
          <cell r="Q116">
            <v>990</v>
          </cell>
        </row>
        <row r="117">
          <cell r="B117">
            <v>251719</v>
          </cell>
          <cell r="C117" t="str">
            <v>Iris Electric 100 db fekete 450x7,6mm kábelkötegelő, gyorskötöző, kötegelő</v>
          </cell>
          <cell r="D117" t="str">
            <v>OK</v>
          </cell>
          <cell r="F117" t="str">
            <v>Gyülvészi Napóleon</v>
          </cell>
          <cell r="G117">
            <v>32</v>
          </cell>
          <cell r="H117">
            <v>0</v>
          </cell>
          <cell r="I117">
            <v>39</v>
          </cell>
          <cell r="J117">
            <v>7</v>
          </cell>
          <cell r="K117">
            <v>1</v>
          </cell>
          <cell r="L117">
            <v>0</v>
          </cell>
          <cell r="M117">
            <v>5.5714285714285712</v>
          </cell>
          <cell r="N117">
            <v>44785</v>
          </cell>
          <cell r="O117">
            <v>81939</v>
          </cell>
          <cell r="P117">
            <v>2101</v>
          </cell>
          <cell r="Q117">
            <v>3419</v>
          </cell>
        </row>
        <row r="118">
          <cell r="B118">
            <v>251721</v>
          </cell>
          <cell r="C118" t="str">
            <v>Iris Electric 100 db fekete 780x9,0mm kábelkötegelő, gyorskötöző, kötegelő</v>
          </cell>
          <cell r="D118" t="str">
            <v>OK</v>
          </cell>
          <cell r="F118" t="str">
            <v>Gyülvészi Napóleon</v>
          </cell>
          <cell r="G118">
            <v>71</v>
          </cell>
          <cell r="H118">
            <v>0</v>
          </cell>
          <cell r="I118">
            <v>90</v>
          </cell>
          <cell r="J118">
            <v>44</v>
          </cell>
          <cell r="K118">
            <v>33</v>
          </cell>
          <cell r="L118">
            <v>10</v>
          </cell>
          <cell r="M118">
            <v>2.0454545454545454</v>
          </cell>
          <cell r="N118">
            <v>44785</v>
          </cell>
          <cell r="O118">
            <v>466290</v>
          </cell>
          <cell r="P118">
            <v>5181</v>
          </cell>
          <cell r="Q118">
            <v>7199</v>
          </cell>
        </row>
        <row r="119">
          <cell r="B119">
            <v>251723</v>
          </cell>
          <cell r="C119" t="str">
            <v>Iris Electric 100 db fekete 880x13,0mm kábelkötegelő, gyorskötöző, kötegelő</v>
          </cell>
          <cell r="D119" t="str">
            <v>OK</v>
          </cell>
          <cell r="F119" t="str">
            <v>Gyülvészi Napóleon</v>
          </cell>
          <cell r="G119">
            <v>188</v>
          </cell>
          <cell r="H119">
            <v>0</v>
          </cell>
          <cell r="I119">
            <v>198</v>
          </cell>
          <cell r="J119">
            <v>1</v>
          </cell>
          <cell r="K119">
            <v>0</v>
          </cell>
          <cell r="L119">
            <v>0</v>
          </cell>
          <cell r="M119">
            <v>198</v>
          </cell>
          <cell r="N119">
            <v>44785</v>
          </cell>
          <cell r="O119">
            <v>1687554</v>
          </cell>
          <cell r="P119">
            <v>8523</v>
          </cell>
          <cell r="Q119">
            <v>12599</v>
          </cell>
        </row>
        <row r="120">
          <cell r="B120">
            <v>251678</v>
          </cell>
          <cell r="C120" t="str">
            <v>Iris Electric 100 db natúr 120x2,5mm kábelkötegelő, gyorskötöző, kötegelő</v>
          </cell>
          <cell r="D120" t="str">
            <v>OK</v>
          </cell>
          <cell r="F120" t="str">
            <v>Gyülvészi Napóleon</v>
          </cell>
          <cell r="G120">
            <v>1956</v>
          </cell>
          <cell r="H120">
            <v>0</v>
          </cell>
          <cell r="I120">
            <v>2020</v>
          </cell>
          <cell r="J120">
            <v>26</v>
          </cell>
          <cell r="K120">
            <v>13</v>
          </cell>
          <cell r="L120">
            <v>3</v>
          </cell>
          <cell r="M120">
            <v>77.692307692307693</v>
          </cell>
          <cell r="N120">
            <v>45450</v>
          </cell>
          <cell r="O120">
            <v>143420</v>
          </cell>
          <cell r="P120">
            <v>71</v>
          </cell>
          <cell r="Q120">
            <v>115</v>
          </cell>
        </row>
        <row r="121">
          <cell r="B121">
            <v>251681</v>
          </cell>
          <cell r="C121" t="str">
            <v>Iris Electric 100 db natúr 140x3,6mm kábelkötegelő, gyorskötöző, kötegelő</v>
          </cell>
          <cell r="D121" t="str">
            <v>OK</v>
          </cell>
          <cell r="F121" t="str">
            <v>Gyülvészi Napóleon</v>
          </cell>
          <cell r="G121">
            <v>186</v>
          </cell>
          <cell r="H121">
            <v>0</v>
          </cell>
          <cell r="I121">
            <v>252</v>
          </cell>
          <cell r="J121">
            <v>152</v>
          </cell>
          <cell r="K121">
            <v>46</v>
          </cell>
          <cell r="L121">
            <v>19</v>
          </cell>
          <cell r="M121">
            <v>1.6578947368421053</v>
          </cell>
          <cell r="N121">
            <v>44789</v>
          </cell>
          <cell r="O121">
            <v>58212</v>
          </cell>
          <cell r="P121">
            <v>231</v>
          </cell>
          <cell r="Q121">
            <v>269</v>
          </cell>
        </row>
        <row r="122">
          <cell r="B122">
            <v>251679</v>
          </cell>
          <cell r="C122" t="str">
            <v>Iris Electric 100 db natúr 160x2,5mm kábelkötegelő, gyorskötöző, kötegelő</v>
          </cell>
          <cell r="D122" t="str">
            <v>OK</v>
          </cell>
          <cell r="F122" t="str">
            <v>Gyülvészi Napóleon</v>
          </cell>
          <cell r="G122">
            <v>1070</v>
          </cell>
          <cell r="H122">
            <v>0</v>
          </cell>
          <cell r="I122">
            <v>1230</v>
          </cell>
          <cell r="J122">
            <v>398</v>
          </cell>
          <cell r="K122">
            <v>73</v>
          </cell>
          <cell r="L122">
            <v>15</v>
          </cell>
          <cell r="M122">
            <v>3.0904522613065328</v>
          </cell>
          <cell r="N122">
            <v>45450</v>
          </cell>
          <cell r="O122">
            <v>127920</v>
          </cell>
          <cell r="P122">
            <v>104</v>
          </cell>
          <cell r="Q122">
            <v>170</v>
          </cell>
        </row>
        <row r="123">
          <cell r="B123">
            <v>251685</v>
          </cell>
          <cell r="C123" t="str">
            <v>Iris Electric 100 db natúr 190x4,8mm kábelkötegelő, gyorskötöző, kötegelő</v>
          </cell>
          <cell r="D123" t="str">
            <v>OK</v>
          </cell>
          <cell r="F123" t="str">
            <v>Gyülvészi Napóleon</v>
          </cell>
          <cell r="G123">
            <v>169</v>
          </cell>
          <cell r="H123">
            <v>0</v>
          </cell>
          <cell r="I123">
            <v>243</v>
          </cell>
          <cell r="J123">
            <v>127</v>
          </cell>
          <cell r="K123">
            <v>23</v>
          </cell>
          <cell r="L123">
            <v>9</v>
          </cell>
          <cell r="M123">
            <v>1.9133858267716535</v>
          </cell>
          <cell r="N123">
            <v>44750</v>
          </cell>
          <cell r="O123">
            <v>101331</v>
          </cell>
          <cell r="P123">
            <v>417</v>
          </cell>
          <cell r="Q123">
            <v>476</v>
          </cell>
        </row>
        <row r="124">
          <cell r="B124">
            <v>251680</v>
          </cell>
          <cell r="C124" t="str">
            <v>Iris Electric 100 db natúr 200x2,5mm kábelkötegelő, gyorskötöző, kötegelő</v>
          </cell>
          <cell r="D124" t="str">
            <v>OK</v>
          </cell>
          <cell r="F124" t="str">
            <v>Gyülvészi Napóleon</v>
          </cell>
          <cell r="G124">
            <v>332</v>
          </cell>
          <cell r="H124">
            <v>0</v>
          </cell>
          <cell r="I124">
            <v>448</v>
          </cell>
          <cell r="J124">
            <v>131</v>
          </cell>
          <cell r="K124">
            <v>43</v>
          </cell>
          <cell r="L124">
            <v>10</v>
          </cell>
          <cell r="M124">
            <v>3.4198473282442747</v>
          </cell>
          <cell r="N124">
            <v>44750</v>
          </cell>
          <cell r="O124">
            <v>102144</v>
          </cell>
          <cell r="P124">
            <v>228</v>
          </cell>
          <cell r="Q124">
            <v>269</v>
          </cell>
        </row>
        <row r="125">
          <cell r="B125">
            <v>251682</v>
          </cell>
          <cell r="C125" t="str">
            <v>Iris Electric 100 db natúr 200x3,6mm kábelkötegelő, gyorskötöző, kötegelő</v>
          </cell>
          <cell r="D125" t="str">
            <v>OK</v>
          </cell>
          <cell r="F125" t="str">
            <v>Gyülvészi Napóleon</v>
          </cell>
          <cell r="G125">
            <v>1796</v>
          </cell>
          <cell r="H125">
            <v>0</v>
          </cell>
          <cell r="I125">
            <v>1898</v>
          </cell>
          <cell r="J125">
            <v>326</v>
          </cell>
          <cell r="K125">
            <v>87</v>
          </cell>
          <cell r="L125">
            <v>16</v>
          </cell>
          <cell r="M125">
            <v>5.8220858895705518</v>
          </cell>
          <cell r="N125">
            <v>44785</v>
          </cell>
          <cell r="O125">
            <v>611156</v>
          </cell>
          <cell r="P125">
            <v>322</v>
          </cell>
          <cell r="Q125">
            <v>359</v>
          </cell>
        </row>
        <row r="126">
          <cell r="B126">
            <v>251686</v>
          </cell>
          <cell r="C126" t="str">
            <v>Iris Electric 100 db natúr 200x4,8mm kábelkötegelő, gyorskötöző, kötegelő</v>
          </cell>
          <cell r="D126" t="str">
            <v>OK</v>
          </cell>
          <cell r="F126" t="str">
            <v>Gyülvészi Napóleon</v>
          </cell>
          <cell r="G126">
            <v>673</v>
          </cell>
          <cell r="H126">
            <v>0</v>
          </cell>
          <cell r="I126">
            <v>720</v>
          </cell>
          <cell r="J126">
            <v>165</v>
          </cell>
          <cell r="K126">
            <v>17</v>
          </cell>
          <cell r="L126">
            <v>3</v>
          </cell>
          <cell r="M126">
            <v>4.3636363636363633</v>
          </cell>
          <cell r="N126">
            <v>44750</v>
          </cell>
          <cell r="O126">
            <v>309600</v>
          </cell>
          <cell r="P126">
            <v>430</v>
          </cell>
          <cell r="Q126">
            <v>494</v>
          </cell>
        </row>
        <row r="127">
          <cell r="B127">
            <v>251692</v>
          </cell>
          <cell r="C127" t="str">
            <v>Iris Electric 100 db natúr 200x7,6mm kábelkötegelő, gyorskötöző, kötegelő</v>
          </cell>
          <cell r="D127" t="str">
            <v>OK</v>
          </cell>
          <cell r="F127" t="str">
            <v>Gyülvészi Napóleon</v>
          </cell>
          <cell r="G127">
            <v>221</v>
          </cell>
          <cell r="H127">
            <v>0</v>
          </cell>
          <cell r="I127">
            <v>245</v>
          </cell>
          <cell r="J127">
            <v>8</v>
          </cell>
          <cell r="K127">
            <v>0</v>
          </cell>
          <cell r="L127">
            <v>0</v>
          </cell>
          <cell r="M127">
            <v>30.625</v>
          </cell>
          <cell r="N127">
            <v>44785</v>
          </cell>
          <cell r="O127">
            <v>239365</v>
          </cell>
          <cell r="P127">
            <v>977</v>
          </cell>
          <cell r="Q127">
            <v>1349</v>
          </cell>
        </row>
        <row r="128">
          <cell r="B128">
            <v>251699</v>
          </cell>
          <cell r="C128" t="str">
            <v>Iris Electric 100 db natúr 230x13,0mm kábelkötegelő, gyorskötöző, kötegelő</v>
          </cell>
          <cell r="D128" t="str">
            <v>OK</v>
          </cell>
          <cell r="F128" t="str">
            <v>Gyülvészi Napóleon</v>
          </cell>
          <cell r="G128">
            <v>230</v>
          </cell>
          <cell r="H128">
            <v>0</v>
          </cell>
          <cell r="I128">
            <v>250</v>
          </cell>
          <cell r="J128">
            <v>0</v>
          </cell>
          <cell r="K128">
            <v>0</v>
          </cell>
          <cell r="L128">
            <v>0</v>
          </cell>
          <cell r="M128" t="e">
            <v>#DIV/0!</v>
          </cell>
          <cell r="N128">
            <v>44785</v>
          </cell>
          <cell r="O128">
            <v>735250</v>
          </cell>
          <cell r="P128">
            <v>2941</v>
          </cell>
          <cell r="Q128">
            <v>3599</v>
          </cell>
        </row>
        <row r="129">
          <cell r="B129">
            <v>251687</v>
          </cell>
          <cell r="C129" t="str">
            <v>Iris Electric 100 db natúr 250x4,8mm kábelkötegelő, gyorskötöző, kötegelő</v>
          </cell>
          <cell r="D129" t="str">
            <v>OK</v>
          </cell>
          <cell r="F129" t="str">
            <v>Gyülvészi Napóleon</v>
          </cell>
          <cell r="G129">
            <v>261</v>
          </cell>
          <cell r="H129">
            <v>0</v>
          </cell>
          <cell r="I129">
            <v>340</v>
          </cell>
          <cell r="J129">
            <v>148</v>
          </cell>
          <cell r="K129">
            <v>44</v>
          </cell>
          <cell r="L129">
            <v>4</v>
          </cell>
          <cell r="M129">
            <v>2.2972972972972974</v>
          </cell>
          <cell r="N129">
            <v>45450</v>
          </cell>
          <cell r="O129">
            <v>113560</v>
          </cell>
          <cell r="P129">
            <v>334</v>
          </cell>
          <cell r="Q129">
            <v>520</v>
          </cell>
        </row>
        <row r="130">
          <cell r="B130">
            <v>251693</v>
          </cell>
          <cell r="C130" t="str">
            <v>Iris Electric 100 db natúr 250x7,6mm kábelkötegelő, gyorskötöző, kötegelő</v>
          </cell>
          <cell r="D130" t="str">
            <v>OK</v>
          </cell>
          <cell r="F130" t="str">
            <v>Gyülvészi Napóleon</v>
          </cell>
          <cell r="G130">
            <v>232</v>
          </cell>
          <cell r="H130">
            <v>0</v>
          </cell>
          <cell r="I130">
            <v>254</v>
          </cell>
          <cell r="J130">
            <v>5</v>
          </cell>
          <cell r="K130">
            <v>1</v>
          </cell>
          <cell r="L130">
            <v>0</v>
          </cell>
          <cell r="M130">
            <v>50.8</v>
          </cell>
          <cell r="N130">
            <v>44785</v>
          </cell>
          <cell r="O130">
            <v>303784</v>
          </cell>
          <cell r="P130">
            <v>1196</v>
          </cell>
          <cell r="Q130">
            <v>1529</v>
          </cell>
        </row>
        <row r="131">
          <cell r="B131">
            <v>251688</v>
          </cell>
          <cell r="C131" t="str">
            <v>Iris Electric 100 db natúr 280x4,8mm kábelkötegelő, gyorskötöző, kötegelő</v>
          </cell>
          <cell r="D131" t="str">
            <v>OK</v>
          </cell>
          <cell r="F131" t="str">
            <v>Gyülvészi Napóleon</v>
          </cell>
          <cell r="G131">
            <v>255</v>
          </cell>
          <cell r="H131">
            <v>0</v>
          </cell>
          <cell r="I131">
            <v>276</v>
          </cell>
          <cell r="J131">
            <v>27</v>
          </cell>
          <cell r="K131">
            <v>3</v>
          </cell>
          <cell r="L131">
            <v>1</v>
          </cell>
          <cell r="M131">
            <v>10.222222222222221</v>
          </cell>
          <cell r="N131">
            <v>44750</v>
          </cell>
          <cell r="O131">
            <v>171396</v>
          </cell>
          <cell r="P131">
            <v>621</v>
          </cell>
          <cell r="Q131">
            <v>701</v>
          </cell>
        </row>
        <row r="132">
          <cell r="B132">
            <v>251683</v>
          </cell>
          <cell r="C132" t="str">
            <v>Iris Electric 100 db natúr 300x3,6mm kábelkötegelő, gyorskötöző, kötegelő</v>
          </cell>
          <cell r="D132" t="str">
            <v>OK</v>
          </cell>
          <cell r="F132" t="str">
            <v>Gyülvészi Napóleon</v>
          </cell>
          <cell r="G132">
            <v>19</v>
          </cell>
          <cell r="H132">
            <v>0</v>
          </cell>
          <cell r="I132">
            <v>141</v>
          </cell>
          <cell r="J132">
            <v>317</v>
          </cell>
          <cell r="K132">
            <v>82</v>
          </cell>
          <cell r="L132">
            <v>15</v>
          </cell>
          <cell r="M132">
            <v>0.44479495268138802</v>
          </cell>
          <cell r="N132">
            <v>44785</v>
          </cell>
          <cell r="O132">
            <v>68667</v>
          </cell>
          <cell r="P132">
            <v>487</v>
          </cell>
          <cell r="Q132">
            <v>539</v>
          </cell>
        </row>
        <row r="133">
          <cell r="B133">
            <v>251689</v>
          </cell>
          <cell r="C133" t="str">
            <v>Iris Electric 100 db natúr 300x4,8mm kábelkötegelő, gyorskötöző, kötegelő</v>
          </cell>
          <cell r="D133" t="str">
            <v>OK</v>
          </cell>
          <cell r="F133" t="str">
            <v>Gyülvészi Napóleon</v>
          </cell>
          <cell r="G133">
            <v>454</v>
          </cell>
          <cell r="H133">
            <v>0</v>
          </cell>
          <cell r="I133">
            <v>459</v>
          </cell>
          <cell r="J133">
            <v>121</v>
          </cell>
          <cell r="K133">
            <v>61</v>
          </cell>
          <cell r="L133">
            <v>13</v>
          </cell>
          <cell r="M133">
            <v>3.7933884297520661</v>
          </cell>
          <cell r="N133">
            <v>44750</v>
          </cell>
          <cell r="O133">
            <v>293301</v>
          </cell>
          <cell r="P133">
            <v>639</v>
          </cell>
          <cell r="Q133">
            <v>719</v>
          </cell>
        </row>
        <row r="134">
          <cell r="B134">
            <v>251694</v>
          </cell>
          <cell r="C134" t="str">
            <v>Iris Electric 100 db natúr 300x7,6mm kábelkötegelő, gyorskötöző, kötegelő</v>
          </cell>
          <cell r="D134" t="str">
            <v>OK</v>
          </cell>
          <cell r="F134" t="str">
            <v>Gyülvészi Napóleon</v>
          </cell>
          <cell r="G134">
            <v>213</v>
          </cell>
          <cell r="H134">
            <v>0</v>
          </cell>
          <cell r="I134">
            <v>227</v>
          </cell>
          <cell r="J134">
            <v>9</v>
          </cell>
          <cell r="K134">
            <v>1</v>
          </cell>
          <cell r="L134">
            <v>0</v>
          </cell>
          <cell r="M134">
            <v>25.222222222222221</v>
          </cell>
          <cell r="N134">
            <v>44785</v>
          </cell>
          <cell r="O134">
            <v>318708</v>
          </cell>
          <cell r="P134">
            <v>1404</v>
          </cell>
          <cell r="Q134">
            <v>1799</v>
          </cell>
        </row>
        <row r="135">
          <cell r="B135">
            <v>251684</v>
          </cell>
          <cell r="C135" t="str">
            <v>Iris Electric 100 db natúr 370x3,6mm kábelkötegelő, gyorskötöző, kötegelő</v>
          </cell>
          <cell r="D135" t="str">
            <v>OK</v>
          </cell>
          <cell r="F135" t="str">
            <v>Gyülvészi Napóleon</v>
          </cell>
          <cell r="G135">
            <v>144</v>
          </cell>
          <cell r="H135">
            <v>0</v>
          </cell>
          <cell r="I135">
            <v>174</v>
          </cell>
          <cell r="J135">
            <v>48</v>
          </cell>
          <cell r="K135">
            <v>18</v>
          </cell>
          <cell r="L135">
            <v>1</v>
          </cell>
          <cell r="M135">
            <v>3.625</v>
          </cell>
          <cell r="N135">
            <v>44785</v>
          </cell>
          <cell r="O135">
            <v>108228</v>
          </cell>
          <cell r="P135">
            <v>622</v>
          </cell>
          <cell r="Q135">
            <v>719</v>
          </cell>
        </row>
        <row r="136">
          <cell r="B136">
            <v>251695</v>
          </cell>
          <cell r="C136" t="str">
            <v>Iris Electric 100 db natúr 370x7,6mm kábelkötegelő, gyorskötöző, kötegelő</v>
          </cell>
          <cell r="D136" t="str">
            <v>OK</v>
          </cell>
          <cell r="F136" t="str">
            <v>Gyülvészi Napóleon</v>
          </cell>
          <cell r="G136">
            <v>229</v>
          </cell>
          <cell r="H136">
            <v>0</v>
          </cell>
          <cell r="I136">
            <v>254</v>
          </cell>
          <cell r="J136">
            <v>25</v>
          </cell>
          <cell r="K136">
            <v>6</v>
          </cell>
          <cell r="L136">
            <v>1</v>
          </cell>
          <cell r="M136">
            <v>10.16</v>
          </cell>
          <cell r="N136">
            <v>44785</v>
          </cell>
          <cell r="O136">
            <v>431800</v>
          </cell>
          <cell r="P136">
            <v>1700</v>
          </cell>
          <cell r="Q136">
            <v>2249</v>
          </cell>
        </row>
        <row r="137">
          <cell r="B137">
            <v>251690</v>
          </cell>
          <cell r="C137" t="str">
            <v>Iris Electric 100 db natúr 390x4,8mm kábelkötegelő, gyorskötöző, kötegelő</v>
          </cell>
          <cell r="D137" t="str">
            <v>OK</v>
          </cell>
          <cell r="F137" t="str">
            <v>Gyülvészi Napóleon</v>
          </cell>
          <cell r="G137">
            <v>49</v>
          </cell>
          <cell r="H137">
            <v>0</v>
          </cell>
          <cell r="I137">
            <v>126</v>
          </cell>
          <cell r="J137">
            <v>115</v>
          </cell>
          <cell r="K137">
            <v>53</v>
          </cell>
          <cell r="L137">
            <v>16</v>
          </cell>
          <cell r="M137">
            <v>1.0956521739130434</v>
          </cell>
          <cell r="N137">
            <v>44785</v>
          </cell>
          <cell r="O137">
            <v>111510</v>
          </cell>
          <cell r="P137">
            <v>885</v>
          </cell>
          <cell r="Q137">
            <v>989</v>
          </cell>
        </row>
        <row r="138">
          <cell r="B138">
            <v>251691</v>
          </cell>
          <cell r="C138" t="str">
            <v>Iris Electric 100 db natúr 430x4,8mm kábelkötegelő, gyorskötöző, kötegelő</v>
          </cell>
          <cell r="D138" t="str">
            <v>OK</v>
          </cell>
          <cell r="F138" t="str">
            <v>Gyülvészi Napóleon</v>
          </cell>
          <cell r="G138">
            <v>176</v>
          </cell>
          <cell r="H138">
            <v>0</v>
          </cell>
          <cell r="I138">
            <v>188</v>
          </cell>
          <cell r="J138">
            <v>26</v>
          </cell>
          <cell r="K138">
            <v>14</v>
          </cell>
          <cell r="L138">
            <v>10</v>
          </cell>
          <cell r="M138">
            <v>7.2307692307692308</v>
          </cell>
          <cell r="N138">
            <v>44785</v>
          </cell>
          <cell r="O138">
            <v>190068</v>
          </cell>
          <cell r="P138">
            <v>1011</v>
          </cell>
          <cell r="Q138">
            <v>1124</v>
          </cell>
        </row>
        <row r="139">
          <cell r="B139">
            <v>251697</v>
          </cell>
          <cell r="C139" t="str">
            <v>Iris Electric 100 db natúr 430x9,0mm kábelkötegelő, gyorskötöző, kötegelő</v>
          </cell>
          <cell r="D139" t="str">
            <v>OK</v>
          </cell>
          <cell r="F139" t="str">
            <v>Gyülvészi Napóleon</v>
          </cell>
          <cell r="G139">
            <v>101</v>
          </cell>
          <cell r="H139">
            <v>0</v>
          </cell>
          <cell r="I139">
            <v>110</v>
          </cell>
          <cell r="J139">
            <v>1</v>
          </cell>
          <cell r="K139">
            <v>0</v>
          </cell>
          <cell r="L139">
            <v>0</v>
          </cell>
          <cell r="M139">
            <v>110</v>
          </cell>
          <cell r="N139">
            <v>44785</v>
          </cell>
          <cell r="O139">
            <v>307670</v>
          </cell>
          <cell r="P139">
            <v>2797</v>
          </cell>
          <cell r="Q139">
            <v>3599</v>
          </cell>
        </row>
        <row r="140">
          <cell r="B140">
            <v>251696</v>
          </cell>
          <cell r="C140" t="str">
            <v>Iris Electric 100 db natúr 450x7,6mm kábelkötegelő, gyorskötöző, kötegelő</v>
          </cell>
          <cell r="D140" t="str">
            <v>OK</v>
          </cell>
          <cell r="F140" t="str">
            <v>Gyülvészi Napóleon</v>
          </cell>
          <cell r="G140">
            <v>106</v>
          </cell>
          <cell r="H140">
            <v>0</v>
          </cell>
          <cell r="I140">
            <v>116</v>
          </cell>
          <cell r="J140">
            <v>2</v>
          </cell>
          <cell r="K140">
            <v>1</v>
          </cell>
          <cell r="L140">
            <v>0</v>
          </cell>
          <cell r="M140">
            <v>58</v>
          </cell>
          <cell r="N140">
            <v>44785</v>
          </cell>
          <cell r="O140">
            <v>243716</v>
          </cell>
          <cell r="P140">
            <v>2101</v>
          </cell>
          <cell r="Q140">
            <v>2699</v>
          </cell>
        </row>
        <row r="141">
          <cell r="B141">
            <v>251698</v>
          </cell>
          <cell r="C141" t="str">
            <v>Iris Electric 100 db natúr 780x9,0mm kábelkötegelő, gyorskötöző, kötegelő</v>
          </cell>
          <cell r="D141" t="str">
            <v>OK</v>
          </cell>
          <cell r="F141" t="str">
            <v>Gyülvészi Napóleon</v>
          </cell>
          <cell r="G141">
            <v>129</v>
          </cell>
          <cell r="H141">
            <v>0</v>
          </cell>
          <cell r="I141">
            <v>152</v>
          </cell>
          <cell r="J141">
            <v>7</v>
          </cell>
          <cell r="K141">
            <v>2</v>
          </cell>
          <cell r="L141">
            <v>2</v>
          </cell>
          <cell r="M141">
            <v>21.714285714285715</v>
          </cell>
          <cell r="N141">
            <v>44785</v>
          </cell>
          <cell r="O141">
            <v>787512</v>
          </cell>
          <cell r="P141">
            <v>5181</v>
          </cell>
          <cell r="Q141">
            <v>6299</v>
          </cell>
        </row>
        <row r="142">
          <cell r="B142">
            <v>251700</v>
          </cell>
          <cell r="C142" t="str">
            <v>Iris Electric 100 db natúr 880x13,0mm kábelkötegelő, gyorskötöző, kötegelő</v>
          </cell>
          <cell r="D142" t="str">
            <v>OK</v>
          </cell>
          <cell r="F142" t="str">
            <v>Gyülvészi Napóleon</v>
          </cell>
          <cell r="G142">
            <v>88</v>
          </cell>
          <cell r="H142">
            <v>0</v>
          </cell>
          <cell r="I142">
            <v>98</v>
          </cell>
          <cell r="J142">
            <v>1</v>
          </cell>
          <cell r="K142">
            <v>0</v>
          </cell>
          <cell r="L142">
            <v>0</v>
          </cell>
          <cell r="M142">
            <v>98</v>
          </cell>
          <cell r="N142">
            <v>44785</v>
          </cell>
          <cell r="O142">
            <v>835254</v>
          </cell>
          <cell r="P142">
            <v>8523</v>
          </cell>
          <cell r="Q142">
            <v>10799</v>
          </cell>
        </row>
        <row r="143">
          <cell r="B143">
            <v>337035</v>
          </cell>
          <cell r="C143" t="str">
            <v>IRIS F-14 fekete headset</v>
          </cell>
          <cell r="D143" t="str">
            <v>X</v>
          </cell>
          <cell r="F143" t="str">
            <v>Janicsek István</v>
          </cell>
          <cell r="G143">
            <v>202</v>
          </cell>
          <cell r="H143">
            <v>960</v>
          </cell>
          <cell r="I143">
            <v>1371</v>
          </cell>
          <cell r="J143">
            <v>245</v>
          </cell>
          <cell r="K143">
            <v>31</v>
          </cell>
          <cell r="L143">
            <v>16</v>
          </cell>
          <cell r="M143">
            <v>5.5959183673469388</v>
          </cell>
          <cell r="N143">
            <v>44750</v>
          </cell>
          <cell r="O143">
            <v>708807</v>
          </cell>
          <cell r="P143">
            <v>517</v>
          </cell>
          <cell r="Q143">
            <v>672</v>
          </cell>
        </row>
        <row r="144">
          <cell r="B144">
            <v>337036</v>
          </cell>
          <cell r="C144" t="str">
            <v>IRIS F-25 piros headset</v>
          </cell>
          <cell r="D144" t="str">
            <v>X</v>
          </cell>
          <cell r="F144" t="str">
            <v>Janicsek István</v>
          </cell>
          <cell r="G144">
            <v>332</v>
          </cell>
          <cell r="H144">
            <v>1920</v>
          </cell>
          <cell r="I144">
            <v>2393</v>
          </cell>
          <cell r="J144">
            <v>152</v>
          </cell>
          <cell r="K144">
            <v>44</v>
          </cell>
          <cell r="L144">
            <v>10</v>
          </cell>
          <cell r="M144">
            <v>15.743421052631579</v>
          </cell>
          <cell r="N144">
            <v>44750</v>
          </cell>
          <cell r="O144">
            <v>2208739</v>
          </cell>
          <cell r="P144">
            <v>923</v>
          </cell>
          <cell r="Q144">
            <v>1200</v>
          </cell>
        </row>
        <row r="145">
          <cell r="B145">
            <v>363031</v>
          </cell>
          <cell r="C145" t="str">
            <v>Iris fekete  50mmx33m padlójelölő szalag</v>
          </cell>
          <cell r="D145" t="str">
            <v>X</v>
          </cell>
          <cell r="F145" t="str">
            <v>Kónya Veronika</v>
          </cell>
          <cell r="G145">
            <v>1610</v>
          </cell>
          <cell r="H145">
            <v>0</v>
          </cell>
          <cell r="I145">
            <v>1724</v>
          </cell>
          <cell r="J145">
            <v>103</v>
          </cell>
          <cell r="K145">
            <v>22</v>
          </cell>
          <cell r="L145">
            <v>9</v>
          </cell>
          <cell r="M145">
            <v>16.737864077669904</v>
          </cell>
          <cell r="N145">
            <v>44966</v>
          </cell>
          <cell r="O145">
            <v>913720</v>
          </cell>
          <cell r="P145">
            <v>530</v>
          </cell>
          <cell r="Q145">
            <v>755</v>
          </cell>
        </row>
        <row r="146">
          <cell r="B146">
            <v>363028</v>
          </cell>
          <cell r="C146" t="str">
            <v>Iris fekete 25mmx5m csúszásgátló szalag</v>
          </cell>
          <cell r="D146" t="str">
            <v>X</v>
          </cell>
          <cell r="F146" t="str">
            <v>Kónya Veronika</v>
          </cell>
          <cell r="G146">
            <v>732</v>
          </cell>
          <cell r="H146">
            <v>0</v>
          </cell>
          <cell r="I146">
            <v>847</v>
          </cell>
          <cell r="J146">
            <v>87</v>
          </cell>
          <cell r="K146">
            <v>29</v>
          </cell>
          <cell r="L146">
            <v>12</v>
          </cell>
          <cell r="M146">
            <v>9.7356321839080469</v>
          </cell>
          <cell r="N146">
            <v>44966</v>
          </cell>
          <cell r="O146">
            <v>177870</v>
          </cell>
          <cell r="P146">
            <v>210</v>
          </cell>
          <cell r="Q146">
            <v>314</v>
          </cell>
        </row>
        <row r="147">
          <cell r="B147">
            <v>363029</v>
          </cell>
          <cell r="C147" t="str">
            <v>Iris fekete 50mmx5m csúszásgátló szalag</v>
          </cell>
          <cell r="D147" t="str">
            <v>X</v>
          </cell>
          <cell r="F147" t="str">
            <v>Kónya Veronika</v>
          </cell>
          <cell r="G147">
            <v>181</v>
          </cell>
          <cell r="H147">
            <v>0</v>
          </cell>
          <cell r="I147">
            <v>315</v>
          </cell>
          <cell r="J147">
            <v>123</v>
          </cell>
          <cell r="K147">
            <v>27</v>
          </cell>
          <cell r="L147">
            <v>7</v>
          </cell>
          <cell r="M147">
            <v>2.5609756097560976</v>
          </cell>
          <cell r="N147">
            <v>44966</v>
          </cell>
          <cell r="O147">
            <v>128520</v>
          </cell>
          <cell r="P147">
            <v>408</v>
          </cell>
          <cell r="Q147">
            <v>629</v>
          </cell>
        </row>
        <row r="148">
          <cell r="B148">
            <v>337047</v>
          </cell>
          <cell r="C148" t="str">
            <v>IRIS fekete csuklótámasz</v>
          </cell>
          <cell r="D148" t="str">
            <v>X</v>
          </cell>
          <cell r="F148" t="str">
            <v>Janicsek István</v>
          </cell>
          <cell r="G148">
            <v>460</v>
          </cell>
          <cell r="H148">
            <v>0</v>
          </cell>
          <cell r="I148">
            <v>617</v>
          </cell>
          <cell r="J148">
            <v>185</v>
          </cell>
          <cell r="K148">
            <v>46</v>
          </cell>
          <cell r="L148">
            <v>13</v>
          </cell>
          <cell r="M148">
            <v>3.3351351351351353</v>
          </cell>
          <cell r="N148">
            <v>44750</v>
          </cell>
          <cell r="O148">
            <v>518897</v>
          </cell>
          <cell r="P148">
            <v>841</v>
          </cell>
          <cell r="Q148">
            <v>1093</v>
          </cell>
        </row>
        <row r="149">
          <cell r="B149">
            <v>363026</v>
          </cell>
          <cell r="C149" t="str">
            <v>Iris fekete-sárga 25mmx5m csúszásgátló szalag</v>
          </cell>
          <cell r="D149" t="str">
            <v>X</v>
          </cell>
          <cell r="F149" t="str">
            <v>Kónya Veronika</v>
          </cell>
          <cell r="G149">
            <v>853</v>
          </cell>
          <cell r="H149">
            <v>0</v>
          </cell>
          <cell r="I149">
            <v>976</v>
          </cell>
          <cell r="J149">
            <v>25</v>
          </cell>
          <cell r="K149">
            <v>8</v>
          </cell>
          <cell r="L149">
            <v>2</v>
          </cell>
          <cell r="M149">
            <v>39.04</v>
          </cell>
          <cell r="N149">
            <v>44966</v>
          </cell>
          <cell r="O149">
            <v>206912</v>
          </cell>
          <cell r="P149">
            <v>212</v>
          </cell>
          <cell r="Q149">
            <v>314</v>
          </cell>
        </row>
        <row r="150">
          <cell r="B150">
            <v>363030</v>
          </cell>
          <cell r="C150" t="str">
            <v>Iris fekete-sárga 50mmx33m padlójelölő szalag</v>
          </cell>
          <cell r="D150" t="str">
            <v>X</v>
          </cell>
          <cell r="F150" t="str">
            <v>Kónya Veronika</v>
          </cell>
          <cell r="G150">
            <v>1402</v>
          </cell>
          <cell r="H150">
            <v>0</v>
          </cell>
          <cell r="I150">
            <v>1508</v>
          </cell>
          <cell r="J150">
            <v>182</v>
          </cell>
          <cell r="K150">
            <v>53</v>
          </cell>
          <cell r="L150">
            <v>32</v>
          </cell>
          <cell r="M150">
            <v>8.2857142857142865</v>
          </cell>
          <cell r="N150">
            <v>44966</v>
          </cell>
          <cell r="O150">
            <v>839956</v>
          </cell>
          <cell r="P150">
            <v>557</v>
          </cell>
          <cell r="Q150">
            <v>755</v>
          </cell>
        </row>
        <row r="151">
          <cell r="B151">
            <v>363027</v>
          </cell>
          <cell r="C151" t="str">
            <v>Iris fekete-sárga 50mmx5m csúszásgátló szalag</v>
          </cell>
          <cell r="D151" t="str">
            <v>X</v>
          </cell>
          <cell r="F151" t="str">
            <v>Kónya Veronika</v>
          </cell>
          <cell r="G151">
            <v>197</v>
          </cell>
          <cell r="H151">
            <v>0</v>
          </cell>
          <cell r="I151">
            <v>341</v>
          </cell>
          <cell r="J151">
            <v>115</v>
          </cell>
          <cell r="K151">
            <v>32</v>
          </cell>
          <cell r="L151">
            <v>19</v>
          </cell>
          <cell r="M151">
            <v>2.965217391304348</v>
          </cell>
          <cell r="N151">
            <v>44966</v>
          </cell>
          <cell r="O151">
            <v>141515</v>
          </cell>
          <cell r="P151">
            <v>415</v>
          </cell>
          <cell r="Q151">
            <v>629</v>
          </cell>
        </row>
        <row r="152">
          <cell r="B152">
            <v>301237</v>
          </cell>
          <cell r="C152" t="str">
            <v>IRIS FL-023B-AL-1LED elemlámpa</v>
          </cell>
          <cell r="D152" t="str">
            <v>OK</v>
          </cell>
          <cell r="F152" t="str">
            <v>Ladjánszki Gábor</v>
          </cell>
          <cell r="G152">
            <v>0</v>
          </cell>
          <cell r="H152">
            <v>0</v>
          </cell>
          <cell r="I152">
            <v>54</v>
          </cell>
          <cell r="J152">
            <v>11</v>
          </cell>
          <cell r="K152">
            <v>0</v>
          </cell>
          <cell r="L152">
            <v>0</v>
          </cell>
          <cell r="M152">
            <v>4.9090909090909092</v>
          </cell>
          <cell r="N152">
            <v>44750</v>
          </cell>
          <cell r="O152">
            <v>31158</v>
          </cell>
          <cell r="P152">
            <v>577</v>
          </cell>
          <cell r="Q152">
            <v>827</v>
          </cell>
        </row>
        <row r="153">
          <cell r="B153">
            <v>337037</v>
          </cell>
          <cell r="C153" t="str">
            <v>IRIS G-13 mikrofonos fekete fülhallgató</v>
          </cell>
          <cell r="D153" t="str">
            <v>X</v>
          </cell>
          <cell r="F153" t="str">
            <v>Janicsek István</v>
          </cell>
          <cell r="G153">
            <v>361</v>
          </cell>
          <cell r="H153">
            <v>0</v>
          </cell>
          <cell r="I153">
            <v>480</v>
          </cell>
          <cell r="J153">
            <v>1070</v>
          </cell>
          <cell r="K153">
            <v>246</v>
          </cell>
          <cell r="L153">
            <v>85</v>
          </cell>
          <cell r="M153">
            <v>0.44859813084112149</v>
          </cell>
          <cell r="N153">
            <v>44750</v>
          </cell>
          <cell r="O153">
            <v>188160</v>
          </cell>
          <cell r="P153">
            <v>392</v>
          </cell>
          <cell r="Q153">
            <v>510</v>
          </cell>
        </row>
        <row r="154">
          <cell r="B154">
            <v>337038</v>
          </cell>
          <cell r="C154" t="str">
            <v>IRIS G-23 mikrofonos fekete fülhallgató</v>
          </cell>
          <cell r="D154" t="str">
            <v>X</v>
          </cell>
          <cell r="F154" t="str">
            <v>Janicsek István</v>
          </cell>
          <cell r="G154">
            <v>10</v>
          </cell>
          <cell r="H154">
            <v>0</v>
          </cell>
          <cell r="I154">
            <v>148</v>
          </cell>
          <cell r="J154">
            <v>275</v>
          </cell>
          <cell r="K154">
            <v>29</v>
          </cell>
          <cell r="L154">
            <v>7</v>
          </cell>
          <cell r="M154">
            <v>0.53818181818181821</v>
          </cell>
          <cell r="N154">
            <v>44750</v>
          </cell>
          <cell r="O154">
            <v>120324</v>
          </cell>
          <cell r="P154">
            <v>813</v>
          </cell>
          <cell r="Q154">
            <v>1231</v>
          </cell>
        </row>
        <row r="155">
          <cell r="B155">
            <v>218383</v>
          </cell>
          <cell r="C155" t="str">
            <v>Iris GCH100BR fekete / piros gamer szék</v>
          </cell>
          <cell r="D155" t="str">
            <v>X</v>
          </cell>
          <cell r="F155" t="str">
            <v>Janicsek István</v>
          </cell>
          <cell r="G155">
            <v>30</v>
          </cell>
          <cell r="H155">
            <v>20</v>
          </cell>
          <cell r="I155">
            <v>58</v>
          </cell>
          <cell r="J155">
            <v>7</v>
          </cell>
          <cell r="K155">
            <v>1</v>
          </cell>
          <cell r="L155">
            <v>0</v>
          </cell>
          <cell r="M155">
            <v>8.2857142857142865</v>
          </cell>
          <cell r="N155">
            <v>45278</v>
          </cell>
          <cell r="O155">
            <v>913326</v>
          </cell>
          <cell r="P155">
            <v>15747</v>
          </cell>
          <cell r="Q155">
            <v>29049</v>
          </cell>
        </row>
        <row r="156">
          <cell r="B156">
            <v>218384</v>
          </cell>
          <cell r="C156" t="str">
            <v>Iris GCH101BK fekete / kék gamer szék</v>
          </cell>
          <cell r="D156" t="str">
            <v>X</v>
          </cell>
          <cell r="F156" t="str">
            <v>Janicsek István</v>
          </cell>
          <cell r="G156">
            <v>26</v>
          </cell>
          <cell r="H156">
            <v>40</v>
          </cell>
          <cell r="I156">
            <v>77</v>
          </cell>
          <cell r="J156">
            <v>21</v>
          </cell>
          <cell r="K156">
            <v>5</v>
          </cell>
          <cell r="L156">
            <v>1</v>
          </cell>
          <cell r="M156">
            <v>3.6666666666666665</v>
          </cell>
          <cell r="N156">
            <v>44750</v>
          </cell>
          <cell r="O156">
            <v>1515668</v>
          </cell>
          <cell r="P156">
            <v>19684</v>
          </cell>
          <cell r="Q156">
            <v>27200.43</v>
          </cell>
        </row>
        <row r="157">
          <cell r="B157">
            <v>218390</v>
          </cell>
          <cell r="C157" t="str">
            <v>Iris GCH102BE fekete / zöld gamer szék</v>
          </cell>
          <cell r="D157" t="str">
            <v>X</v>
          </cell>
          <cell r="F157" t="str">
            <v>Janicsek István</v>
          </cell>
          <cell r="G157">
            <v>11</v>
          </cell>
          <cell r="H157">
            <v>12</v>
          </cell>
          <cell r="I157">
            <v>33</v>
          </cell>
          <cell r="J157">
            <v>7</v>
          </cell>
          <cell r="K157">
            <v>1</v>
          </cell>
          <cell r="L157">
            <v>0</v>
          </cell>
          <cell r="M157">
            <v>4.7142857142857144</v>
          </cell>
          <cell r="N157">
            <v>44750</v>
          </cell>
          <cell r="O157">
            <v>756888</v>
          </cell>
          <cell r="P157">
            <v>22936</v>
          </cell>
          <cell r="Q157">
            <v>32211.17</v>
          </cell>
        </row>
        <row r="158">
          <cell r="B158">
            <v>218389</v>
          </cell>
          <cell r="C158" t="str">
            <v>Iris GCH102BK fekete / kék gamer szék</v>
          </cell>
          <cell r="D158" t="str">
            <v>X</v>
          </cell>
          <cell r="F158" t="str">
            <v>Janicsek István</v>
          </cell>
          <cell r="G158">
            <v>5</v>
          </cell>
          <cell r="H158">
            <v>0</v>
          </cell>
          <cell r="I158">
            <v>19</v>
          </cell>
          <cell r="J158">
            <v>19</v>
          </cell>
          <cell r="K158">
            <v>3</v>
          </cell>
          <cell r="L158">
            <v>1</v>
          </cell>
          <cell r="M158">
            <v>1</v>
          </cell>
          <cell r="N158">
            <v>44750</v>
          </cell>
          <cell r="O158">
            <v>435784</v>
          </cell>
          <cell r="P158">
            <v>22936</v>
          </cell>
          <cell r="Q158">
            <v>32211.17</v>
          </cell>
        </row>
        <row r="159">
          <cell r="B159">
            <v>218388</v>
          </cell>
          <cell r="C159" t="str">
            <v>Iris GCH102BR fekete / piros gamer szék</v>
          </cell>
          <cell r="D159" t="str">
            <v>X</v>
          </cell>
          <cell r="F159" t="str">
            <v>Janicsek István</v>
          </cell>
          <cell r="G159">
            <v>6</v>
          </cell>
          <cell r="H159">
            <v>60</v>
          </cell>
          <cell r="I159">
            <v>82</v>
          </cell>
          <cell r="J159">
            <v>12</v>
          </cell>
          <cell r="K159">
            <v>4</v>
          </cell>
          <cell r="L159">
            <v>0</v>
          </cell>
          <cell r="M159">
            <v>6.833333333333333</v>
          </cell>
          <cell r="N159">
            <v>44750</v>
          </cell>
          <cell r="O159">
            <v>1880752</v>
          </cell>
          <cell r="P159">
            <v>22936</v>
          </cell>
          <cell r="Q159">
            <v>32211.17</v>
          </cell>
        </row>
        <row r="160">
          <cell r="B160">
            <v>223637</v>
          </cell>
          <cell r="C160" t="str">
            <v>Iris GCH200BB fekete / fekete gamer szék</v>
          </cell>
          <cell r="D160" t="str">
            <v>X</v>
          </cell>
          <cell r="F160" t="str">
            <v>Janicsek István</v>
          </cell>
          <cell r="G160">
            <v>9</v>
          </cell>
          <cell r="H160">
            <v>0</v>
          </cell>
          <cell r="I160">
            <v>21</v>
          </cell>
          <cell r="J160">
            <v>31</v>
          </cell>
          <cell r="K160">
            <v>5</v>
          </cell>
          <cell r="L160">
            <v>0</v>
          </cell>
          <cell r="M160">
            <v>0.67741935483870963</v>
          </cell>
          <cell r="N160">
            <v>44750</v>
          </cell>
          <cell r="O160">
            <v>798630</v>
          </cell>
          <cell r="P160">
            <v>38030</v>
          </cell>
          <cell r="Q160">
            <v>46527.56</v>
          </cell>
        </row>
        <row r="161">
          <cell r="B161">
            <v>223636</v>
          </cell>
          <cell r="C161" t="str">
            <v>Iris GCH200BK fekete / kék gamer szék</v>
          </cell>
          <cell r="D161" t="str">
            <v>X</v>
          </cell>
          <cell r="F161" t="str">
            <v>Janicsek István</v>
          </cell>
          <cell r="G161">
            <v>15</v>
          </cell>
          <cell r="H161">
            <v>40</v>
          </cell>
          <cell r="I161">
            <v>60</v>
          </cell>
          <cell r="J161">
            <v>15</v>
          </cell>
          <cell r="K161">
            <v>5</v>
          </cell>
          <cell r="L161">
            <v>2</v>
          </cell>
          <cell r="M161">
            <v>4</v>
          </cell>
          <cell r="N161">
            <v>45044</v>
          </cell>
          <cell r="O161">
            <v>2281800</v>
          </cell>
          <cell r="P161">
            <v>38030</v>
          </cell>
          <cell r="Q161">
            <v>46527.56</v>
          </cell>
        </row>
        <row r="162">
          <cell r="B162">
            <v>223635</v>
          </cell>
          <cell r="C162" t="str">
            <v>Iris GCH200BR fekete / piros gamer szék</v>
          </cell>
          <cell r="D162" t="str">
            <v>X</v>
          </cell>
          <cell r="F162" t="str">
            <v>Janicsek István</v>
          </cell>
          <cell r="G162">
            <v>7</v>
          </cell>
          <cell r="H162">
            <v>110</v>
          </cell>
          <cell r="I162">
            <v>129</v>
          </cell>
          <cell r="J162">
            <v>16</v>
          </cell>
          <cell r="K162">
            <v>5</v>
          </cell>
          <cell r="L162">
            <v>2</v>
          </cell>
          <cell r="M162">
            <v>8.0625</v>
          </cell>
          <cell r="N162">
            <v>44750</v>
          </cell>
          <cell r="O162">
            <v>4905870</v>
          </cell>
          <cell r="P162">
            <v>38030</v>
          </cell>
          <cell r="Q162">
            <v>46527.56</v>
          </cell>
        </row>
        <row r="163">
          <cell r="B163">
            <v>223641</v>
          </cell>
          <cell r="C163" t="str">
            <v>Iris GCH201BC fekete / citromsárga gamer szék</v>
          </cell>
          <cell r="D163" t="str">
            <v>X</v>
          </cell>
          <cell r="F163" t="str">
            <v>Janicsek István</v>
          </cell>
          <cell r="G163">
            <v>10</v>
          </cell>
          <cell r="H163">
            <v>20</v>
          </cell>
          <cell r="I163">
            <v>38</v>
          </cell>
          <cell r="J163">
            <v>4</v>
          </cell>
          <cell r="K163">
            <v>1</v>
          </cell>
          <cell r="L163">
            <v>1</v>
          </cell>
          <cell r="M163">
            <v>9.5</v>
          </cell>
          <cell r="N163">
            <v>45182</v>
          </cell>
          <cell r="O163">
            <v>1217634</v>
          </cell>
          <cell r="P163">
            <v>32043</v>
          </cell>
          <cell r="Q163">
            <v>42948.46</v>
          </cell>
        </row>
        <row r="164">
          <cell r="B164">
            <v>223640</v>
          </cell>
          <cell r="C164" t="str">
            <v>Iris GCH201BE fekete / zöld gamer szék</v>
          </cell>
          <cell r="D164" t="str">
            <v>X</v>
          </cell>
          <cell r="F164" t="str">
            <v>Janicsek István</v>
          </cell>
          <cell r="G164">
            <v>14</v>
          </cell>
          <cell r="H164">
            <v>0</v>
          </cell>
          <cell r="I164">
            <v>25</v>
          </cell>
          <cell r="J164">
            <v>16</v>
          </cell>
          <cell r="K164">
            <v>6</v>
          </cell>
          <cell r="L164">
            <v>1</v>
          </cell>
          <cell r="M164">
            <v>1.5625</v>
          </cell>
          <cell r="N164">
            <v>45223</v>
          </cell>
          <cell r="O164">
            <v>801075</v>
          </cell>
          <cell r="P164">
            <v>32043</v>
          </cell>
          <cell r="Q164">
            <v>42948.46</v>
          </cell>
        </row>
        <row r="165">
          <cell r="B165">
            <v>223639</v>
          </cell>
          <cell r="C165" t="str">
            <v>Iris GCH201BK fekete / kék gamer szék</v>
          </cell>
          <cell r="D165" t="str">
            <v>X</v>
          </cell>
          <cell r="F165" t="str">
            <v>Janicsek István</v>
          </cell>
          <cell r="G165">
            <v>17</v>
          </cell>
          <cell r="H165">
            <v>10</v>
          </cell>
          <cell r="I165">
            <v>43</v>
          </cell>
          <cell r="J165">
            <v>13</v>
          </cell>
          <cell r="K165">
            <v>0</v>
          </cell>
          <cell r="L165">
            <v>0</v>
          </cell>
          <cell r="M165">
            <v>3.3076923076923075</v>
          </cell>
          <cell r="N165">
            <v>45104</v>
          </cell>
          <cell r="O165">
            <v>1377849</v>
          </cell>
          <cell r="P165">
            <v>32043</v>
          </cell>
          <cell r="Q165">
            <v>42948.46</v>
          </cell>
        </row>
        <row r="166">
          <cell r="B166">
            <v>223638</v>
          </cell>
          <cell r="C166" t="str">
            <v>Iris GCH201BR fekete / piros gamer szék</v>
          </cell>
          <cell r="D166" t="str">
            <v>X</v>
          </cell>
          <cell r="F166" t="str">
            <v>Janicsek István</v>
          </cell>
          <cell r="G166">
            <v>13</v>
          </cell>
          <cell r="H166">
            <v>36</v>
          </cell>
          <cell r="I166">
            <v>54</v>
          </cell>
          <cell r="J166">
            <v>3</v>
          </cell>
          <cell r="K166">
            <v>2</v>
          </cell>
          <cell r="L166">
            <v>2</v>
          </cell>
          <cell r="M166">
            <v>18</v>
          </cell>
          <cell r="N166">
            <v>45104</v>
          </cell>
          <cell r="O166">
            <v>2031102</v>
          </cell>
          <cell r="P166">
            <v>37613</v>
          </cell>
          <cell r="Q166">
            <v>43743.8</v>
          </cell>
        </row>
        <row r="167">
          <cell r="B167">
            <v>353696</v>
          </cell>
          <cell r="C167" t="str">
            <v>Iris GCH201PK fekete / rózsaszín gamer szék</v>
          </cell>
          <cell r="D167" t="str">
            <v>X</v>
          </cell>
          <cell r="F167" t="str">
            <v>Janicsek István</v>
          </cell>
          <cell r="G167">
            <v>7</v>
          </cell>
          <cell r="H167">
            <v>20</v>
          </cell>
          <cell r="I167">
            <v>31</v>
          </cell>
          <cell r="J167">
            <v>10</v>
          </cell>
          <cell r="K167">
            <v>4</v>
          </cell>
          <cell r="L167">
            <v>4</v>
          </cell>
          <cell r="M167">
            <v>3.1</v>
          </cell>
          <cell r="N167">
            <v>0</v>
          </cell>
          <cell r="O167">
            <v>1166003</v>
          </cell>
          <cell r="P167">
            <v>37613</v>
          </cell>
          <cell r="Q167">
            <v>43743.8</v>
          </cell>
        </row>
        <row r="168">
          <cell r="B168">
            <v>223643</v>
          </cell>
          <cell r="C168" t="str">
            <v>Iris GCH202BB fekete / fekete gamer szék</v>
          </cell>
          <cell r="D168" t="str">
            <v>X</v>
          </cell>
          <cell r="F168" t="str">
            <v>Janicsek István</v>
          </cell>
          <cell r="G168">
            <v>0</v>
          </cell>
          <cell r="H168">
            <v>0</v>
          </cell>
          <cell r="I168">
            <v>4</v>
          </cell>
          <cell r="J168">
            <v>29</v>
          </cell>
          <cell r="K168">
            <v>0</v>
          </cell>
          <cell r="L168">
            <v>0</v>
          </cell>
          <cell r="M168">
            <v>0.13793103448275862</v>
          </cell>
          <cell r="N168">
            <v>45104</v>
          </cell>
          <cell r="O168">
            <v>86920</v>
          </cell>
          <cell r="P168">
            <v>21730</v>
          </cell>
          <cell r="Q168">
            <v>51983.03</v>
          </cell>
        </row>
        <row r="169">
          <cell r="B169">
            <v>223642</v>
          </cell>
          <cell r="C169" t="str">
            <v>Iris GCH202BR fekete / piros gamer szék</v>
          </cell>
          <cell r="D169" t="str">
            <v>X</v>
          </cell>
          <cell r="F169" t="str">
            <v>Janicsek István</v>
          </cell>
          <cell r="G169">
            <v>25</v>
          </cell>
          <cell r="H169">
            <v>10</v>
          </cell>
          <cell r="I169">
            <v>39</v>
          </cell>
          <cell r="J169">
            <v>26</v>
          </cell>
          <cell r="K169">
            <v>1</v>
          </cell>
          <cell r="L169">
            <v>0</v>
          </cell>
          <cell r="M169">
            <v>1.5</v>
          </cell>
          <cell r="N169">
            <v>45104</v>
          </cell>
          <cell r="O169">
            <v>847470</v>
          </cell>
          <cell r="P169">
            <v>21730</v>
          </cell>
          <cell r="Q169">
            <v>51983.03</v>
          </cell>
        </row>
        <row r="170">
          <cell r="B170">
            <v>223651</v>
          </cell>
          <cell r="C170" t="str">
            <v>Iris GCH204BC_FT fekete / citromsárga gamer szék</v>
          </cell>
          <cell r="D170" t="str">
            <v>X</v>
          </cell>
          <cell r="F170" t="str">
            <v>Janicsek István</v>
          </cell>
          <cell r="G170">
            <v>7</v>
          </cell>
          <cell r="H170">
            <v>30</v>
          </cell>
          <cell r="I170">
            <v>48</v>
          </cell>
          <cell r="J170">
            <v>6</v>
          </cell>
          <cell r="K170">
            <v>1</v>
          </cell>
          <cell r="L170">
            <v>1</v>
          </cell>
          <cell r="M170">
            <v>8</v>
          </cell>
          <cell r="N170">
            <v>45104</v>
          </cell>
          <cell r="O170">
            <v>1519392</v>
          </cell>
          <cell r="P170">
            <v>31654</v>
          </cell>
          <cell r="Q170">
            <v>44380.1</v>
          </cell>
        </row>
        <row r="171">
          <cell r="B171">
            <v>223650</v>
          </cell>
          <cell r="C171" t="str">
            <v>Iris GCH204BE_FT fekete / zöld gamer szék</v>
          </cell>
          <cell r="D171" t="str">
            <v>X</v>
          </cell>
          <cell r="F171" t="str">
            <v>Janicsek István</v>
          </cell>
          <cell r="G171">
            <v>4</v>
          </cell>
          <cell r="H171">
            <v>0</v>
          </cell>
          <cell r="I171">
            <v>15</v>
          </cell>
          <cell r="J171">
            <v>23</v>
          </cell>
          <cell r="K171">
            <v>1</v>
          </cell>
          <cell r="L171">
            <v>0</v>
          </cell>
          <cell r="M171">
            <v>0.65217391304347827</v>
          </cell>
          <cell r="N171">
            <v>45104</v>
          </cell>
          <cell r="O171">
            <v>474810</v>
          </cell>
          <cell r="P171">
            <v>31654</v>
          </cell>
          <cell r="Q171">
            <v>44380.1</v>
          </cell>
        </row>
        <row r="172">
          <cell r="B172">
            <v>223649</v>
          </cell>
          <cell r="C172" t="str">
            <v>Iris GCH204BK_FT fekete / kék gamer szék</v>
          </cell>
          <cell r="D172" t="str">
            <v>X</v>
          </cell>
          <cell r="F172" t="str">
            <v>Janicsek István</v>
          </cell>
          <cell r="G172">
            <v>20</v>
          </cell>
          <cell r="H172">
            <v>20</v>
          </cell>
          <cell r="I172">
            <v>45</v>
          </cell>
          <cell r="J172">
            <v>11</v>
          </cell>
          <cell r="K172">
            <v>0</v>
          </cell>
          <cell r="L172">
            <v>0</v>
          </cell>
          <cell r="M172">
            <v>4.0909090909090908</v>
          </cell>
          <cell r="N172">
            <v>45104</v>
          </cell>
          <cell r="O172">
            <v>1424430</v>
          </cell>
          <cell r="P172">
            <v>31654</v>
          </cell>
          <cell r="Q172">
            <v>44380.1</v>
          </cell>
        </row>
        <row r="173">
          <cell r="B173">
            <v>218377</v>
          </cell>
          <cell r="C173" t="str">
            <v>Iris GCH205BE fekete / zöld gamer szék</v>
          </cell>
          <cell r="D173" t="str">
            <v>X</v>
          </cell>
          <cell r="F173" t="str">
            <v>Janicsek István</v>
          </cell>
          <cell r="G173">
            <v>10</v>
          </cell>
          <cell r="H173">
            <v>0</v>
          </cell>
          <cell r="I173">
            <v>19</v>
          </cell>
          <cell r="J173">
            <v>18</v>
          </cell>
          <cell r="K173">
            <v>3</v>
          </cell>
          <cell r="L173">
            <v>0</v>
          </cell>
          <cell r="M173">
            <v>1.0555555555555556</v>
          </cell>
          <cell r="N173">
            <v>44750</v>
          </cell>
          <cell r="O173">
            <v>543400</v>
          </cell>
          <cell r="P173">
            <v>28600</v>
          </cell>
          <cell r="Q173">
            <v>32926.99</v>
          </cell>
        </row>
        <row r="174">
          <cell r="B174">
            <v>218376</v>
          </cell>
          <cell r="C174" t="str">
            <v>Iris GCH205BR fekete / piros gamer szék</v>
          </cell>
          <cell r="D174" t="str">
            <v>X</v>
          </cell>
          <cell r="F174" t="str">
            <v>Janicsek István</v>
          </cell>
          <cell r="G174">
            <v>6</v>
          </cell>
          <cell r="H174">
            <v>24</v>
          </cell>
          <cell r="I174">
            <v>40</v>
          </cell>
          <cell r="J174">
            <v>15</v>
          </cell>
          <cell r="K174">
            <v>0</v>
          </cell>
          <cell r="L174">
            <v>0</v>
          </cell>
          <cell r="M174">
            <v>2.6666666666666665</v>
          </cell>
          <cell r="N174">
            <v>44750</v>
          </cell>
          <cell r="O174">
            <v>1125560</v>
          </cell>
          <cell r="P174">
            <v>28139</v>
          </cell>
          <cell r="Q174">
            <v>32926.99</v>
          </cell>
        </row>
        <row r="175">
          <cell r="B175">
            <v>337039</v>
          </cell>
          <cell r="C175" t="str">
            <v>IRIS H-13 fekete USB hangfal</v>
          </cell>
          <cell r="D175" t="str">
            <v>X</v>
          </cell>
          <cell r="F175" t="str">
            <v>Janicsek István</v>
          </cell>
          <cell r="G175">
            <v>452</v>
          </cell>
          <cell r="H175">
            <v>800</v>
          </cell>
          <cell r="I175">
            <v>1345</v>
          </cell>
          <cell r="J175">
            <v>312</v>
          </cell>
          <cell r="K175">
            <v>98</v>
          </cell>
          <cell r="L175">
            <v>36</v>
          </cell>
          <cell r="M175">
            <v>4.3108974358974361</v>
          </cell>
          <cell r="N175">
            <v>44750</v>
          </cell>
          <cell r="O175">
            <v>1523885</v>
          </cell>
          <cell r="P175">
            <v>1133</v>
          </cell>
          <cell r="Q175">
            <v>1699</v>
          </cell>
        </row>
        <row r="176">
          <cell r="B176">
            <v>337040</v>
          </cell>
          <cell r="C176" t="str">
            <v>IRIS H-21 fekete USB hangfal</v>
          </cell>
          <cell r="D176" t="str">
            <v>X</v>
          </cell>
          <cell r="F176" t="str">
            <v>Janicsek István</v>
          </cell>
          <cell r="G176">
            <v>130</v>
          </cell>
          <cell r="H176">
            <v>1442</v>
          </cell>
          <cell r="I176">
            <v>1672</v>
          </cell>
          <cell r="J176">
            <v>169</v>
          </cell>
          <cell r="K176">
            <v>46</v>
          </cell>
          <cell r="L176">
            <v>19</v>
          </cell>
          <cell r="M176">
            <v>9.8934911242603558</v>
          </cell>
          <cell r="N176">
            <v>44750</v>
          </cell>
          <cell r="O176">
            <v>5913864</v>
          </cell>
          <cell r="P176">
            <v>3537</v>
          </cell>
          <cell r="Q176">
            <v>4598.1000000000004</v>
          </cell>
        </row>
        <row r="177">
          <cell r="B177">
            <v>337041</v>
          </cell>
          <cell r="C177" t="str">
            <v>IRIS H-25 fekete USB soundbar</v>
          </cell>
          <cell r="D177" t="str">
            <v>X</v>
          </cell>
          <cell r="F177" t="str">
            <v>Janicsek István</v>
          </cell>
          <cell r="G177">
            <v>125</v>
          </cell>
          <cell r="H177">
            <v>500</v>
          </cell>
          <cell r="I177">
            <v>731</v>
          </cell>
          <cell r="J177">
            <v>153</v>
          </cell>
          <cell r="K177">
            <v>44</v>
          </cell>
          <cell r="L177">
            <v>8</v>
          </cell>
          <cell r="M177">
            <v>4.7777777777777777</v>
          </cell>
          <cell r="N177">
            <v>44750</v>
          </cell>
          <cell r="O177">
            <v>1747090</v>
          </cell>
          <cell r="P177">
            <v>2390</v>
          </cell>
          <cell r="Q177">
            <v>3107</v>
          </cell>
        </row>
        <row r="178">
          <cell r="B178">
            <v>334692</v>
          </cell>
          <cell r="C178" t="str">
            <v>IRIS HDMI - VGA (+audio) átalakító</v>
          </cell>
          <cell r="D178" t="str">
            <v>ÚJ</v>
          </cell>
          <cell r="F178" t="str">
            <v>Janicsek István</v>
          </cell>
          <cell r="G178">
            <v>1824</v>
          </cell>
          <cell r="H178">
            <v>0</v>
          </cell>
          <cell r="I178">
            <v>1860</v>
          </cell>
          <cell r="J178">
            <v>143</v>
          </cell>
          <cell r="K178">
            <v>116</v>
          </cell>
          <cell r="L178">
            <v>44</v>
          </cell>
          <cell r="M178">
            <v>13.006993006993007</v>
          </cell>
          <cell r="N178">
            <v>45448</v>
          </cell>
          <cell r="O178">
            <v>1112354.3999999999</v>
          </cell>
          <cell r="P178">
            <v>598.04</v>
          </cell>
          <cell r="Q178">
            <v>1073.01</v>
          </cell>
        </row>
        <row r="179">
          <cell r="B179">
            <v>334691</v>
          </cell>
          <cell r="C179" t="str">
            <v>IRIS HDMI - VGA átalakító</v>
          </cell>
          <cell r="D179" t="str">
            <v>ÚJ</v>
          </cell>
          <cell r="F179" t="str">
            <v>Janicsek István</v>
          </cell>
          <cell r="G179">
            <v>1488</v>
          </cell>
          <cell r="H179">
            <v>0</v>
          </cell>
          <cell r="I179">
            <v>1531</v>
          </cell>
          <cell r="J179">
            <v>451</v>
          </cell>
          <cell r="K179">
            <v>349</v>
          </cell>
          <cell r="L179">
            <v>179</v>
          </cell>
          <cell r="M179">
            <v>3.3946784922394677</v>
          </cell>
          <cell r="N179">
            <v>45448</v>
          </cell>
          <cell r="O179">
            <v>822499.13</v>
          </cell>
          <cell r="P179">
            <v>537.23</v>
          </cell>
          <cell r="Q179">
            <v>1001.43</v>
          </cell>
        </row>
        <row r="180">
          <cell r="B180">
            <v>363046</v>
          </cell>
          <cell r="C180" t="str">
            <v>Iris kétoldalas 50mmx10m ragasztószalag</v>
          </cell>
          <cell r="D180" t="str">
            <v>X</v>
          </cell>
          <cell r="F180" t="str">
            <v>Kónya Veronika</v>
          </cell>
          <cell r="G180">
            <v>1211</v>
          </cell>
          <cell r="H180">
            <v>0</v>
          </cell>
          <cell r="I180">
            <v>1360</v>
          </cell>
          <cell r="J180">
            <v>464</v>
          </cell>
          <cell r="K180">
            <v>134</v>
          </cell>
          <cell r="L180">
            <v>35</v>
          </cell>
          <cell r="M180">
            <v>2.9310344827586206</v>
          </cell>
          <cell r="N180">
            <v>44966</v>
          </cell>
          <cell r="O180">
            <v>300560</v>
          </cell>
          <cell r="P180">
            <v>221</v>
          </cell>
          <cell r="Q180">
            <v>377</v>
          </cell>
        </row>
        <row r="181">
          <cell r="B181">
            <v>363025</v>
          </cell>
          <cell r="C181" t="str">
            <v>Iris kétoldalas 50mmx25m ragasztószalag</v>
          </cell>
          <cell r="D181" t="str">
            <v>X</v>
          </cell>
          <cell r="F181" t="str">
            <v>Kónya Veronika</v>
          </cell>
          <cell r="G181">
            <v>1581</v>
          </cell>
          <cell r="H181">
            <v>0</v>
          </cell>
          <cell r="I181">
            <v>1694</v>
          </cell>
          <cell r="J181">
            <v>223</v>
          </cell>
          <cell r="K181">
            <v>68</v>
          </cell>
          <cell r="L181">
            <v>18</v>
          </cell>
          <cell r="M181">
            <v>7.5964125560538118</v>
          </cell>
          <cell r="N181">
            <v>44966</v>
          </cell>
          <cell r="O181">
            <v>865634</v>
          </cell>
          <cell r="P181">
            <v>511</v>
          </cell>
          <cell r="Q181">
            <v>881</v>
          </cell>
        </row>
        <row r="182">
          <cell r="B182">
            <v>386452</v>
          </cell>
          <cell r="C182" t="str">
            <v>Iris KT-011-BL kék masszázs pisztoly 4 adapterrel</v>
          </cell>
          <cell r="D182" t="str">
            <v>X</v>
          </cell>
          <cell r="F182" t="str">
            <v>Fabó György</v>
          </cell>
          <cell r="G182">
            <v>47</v>
          </cell>
          <cell r="H182">
            <v>0</v>
          </cell>
          <cell r="I182">
            <v>120</v>
          </cell>
          <cell r="J182">
            <v>380</v>
          </cell>
          <cell r="K182">
            <v>88</v>
          </cell>
          <cell r="L182">
            <v>34</v>
          </cell>
          <cell r="M182">
            <v>0.31578947368421051</v>
          </cell>
          <cell r="N182">
            <v>0</v>
          </cell>
          <cell r="O182">
            <v>408000</v>
          </cell>
          <cell r="P182">
            <v>3400</v>
          </cell>
          <cell r="Q182">
            <v>5000</v>
          </cell>
        </row>
        <row r="183">
          <cell r="B183">
            <v>337044</v>
          </cell>
          <cell r="C183" t="str">
            <v>IRIS L-13 fekete notebook hűtőpad</v>
          </cell>
          <cell r="D183" t="str">
            <v>X</v>
          </cell>
          <cell r="F183" t="str">
            <v>Janicsek István</v>
          </cell>
          <cell r="G183">
            <v>210</v>
          </cell>
          <cell r="H183">
            <v>1200</v>
          </cell>
          <cell r="I183">
            <v>1488</v>
          </cell>
          <cell r="J183">
            <v>247</v>
          </cell>
          <cell r="K183">
            <v>71</v>
          </cell>
          <cell r="L183">
            <v>18</v>
          </cell>
          <cell r="M183">
            <v>6.0242914979757085</v>
          </cell>
          <cell r="N183">
            <v>44750</v>
          </cell>
          <cell r="O183">
            <v>2653104</v>
          </cell>
          <cell r="P183">
            <v>1783</v>
          </cell>
          <cell r="Q183">
            <v>2317.9</v>
          </cell>
        </row>
        <row r="184">
          <cell r="B184">
            <v>257027</v>
          </cell>
          <cell r="C184" t="str">
            <v>Iris Lighting acél kapocs - békazár</v>
          </cell>
          <cell r="D184" t="str">
            <v>NEM</v>
          </cell>
          <cell r="F184" t="str">
            <v>Ladjánszki Gábor</v>
          </cell>
          <cell r="G184">
            <v>1</v>
          </cell>
          <cell r="H184">
            <v>0</v>
          </cell>
          <cell r="I184">
            <v>1</v>
          </cell>
          <cell r="J184">
            <v>0</v>
          </cell>
          <cell r="K184">
            <v>0</v>
          </cell>
          <cell r="L184">
            <v>0</v>
          </cell>
          <cell r="M184" t="e">
            <v>#DIV/0!</v>
          </cell>
          <cell r="N184">
            <v>44750</v>
          </cell>
          <cell r="O184">
            <v>39</v>
          </cell>
          <cell r="P184">
            <v>39</v>
          </cell>
          <cell r="Q184">
            <v>66</v>
          </cell>
        </row>
        <row r="185">
          <cell r="B185">
            <v>335109</v>
          </cell>
          <cell r="C185" t="str">
            <v>Iris Lighting AG24W3000K 24W 2400lm 3000K LED mélysugárzó IP44</v>
          </cell>
          <cell r="D185" t="str">
            <v>X</v>
          </cell>
          <cell r="F185" t="str">
            <v>Ladjánszki Gábor</v>
          </cell>
          <cell r="G185">
            <v>133</v>
          </cell>
          <cell r="H185">
            <v>0</v>
          </cell>
          <cell r="I185">
            <v>161</v>
          </cell>
          <cell r="J185">
            <v>40</v>
          </cell>
          <cell r="K185">
            <v>0</v>
          </cell>
          <cell r="L185">
            <v>0</v>
          </cell>
          <cell r="M185">
            <v>4.0250000000000004</v>
          </cell>
          <cell r="N185">
            <v>44750</v>
          </cell>
          <cell r="O185">
            <v>430192</v>
          </cell>
          <cell r="P185">
            <v>2672</v>
          </cell>
          <cell r="Q185">
            <v>5019</v>
          </cell>
        </row>
        <row r="186">
          <cell r="B186">
            <v>335110</v>
          </cell>
          <cell r="C186" t="str">
            <v>Iris Lighting AG24W4000K 24W 2400lm 4000K LED mélysugárzó IP44</v>
          </cell>
          <cell r="D186" t="str">
            <v>X</v>
          </cell>
          <cell r="F186" t="str">
            <v>Ladjánszki Gábor</v>
          </cell>
          <cell r="G186">
            <v>24</v>
          </cell>
          <cell r="H186">
            <v>0</v>
          </cell>
          <cell r="I186">
            <v>56</v>
          </cell>
          <cell r="J186">
            <v>99</v>
          </cell>
          <cell r="K186">
            <v>20</v>
          </cell>
          <cell r="L186">
            <v>0</v>
          </cell>
          <cell r="M186">
            <v>0.56565656565656564</v>
          </cell>
          <cell r="N186">
            <v>44908</v>
          </cell>
          <cell r="O186">
            <v>149632</v>
          </cell>
          <cell r="P186">
            <v>2672</v>
          </cell>
          <cell r="Q186">
            <v>5019</v>
          </cell>
        </row>
        <row r="187">
          <cell r="B187">
            <v>364008</v>
          </cell>
          <cell r="C187" t="str">
            <v>Iris Lighting E14 C37 6W/3000K/540lm gyertya LED fényforrás</v>
          </cell>
          <cell r="D187" t="str">
            <v>X</v>
          </cell>
          <cell r="F187" t="str">
            <v>Ladjánszki Gábor</v>
          </cell>
          <cell r="G187">
            <v>1982</v>
          </cell>
          <cell r="H187">
            <v>0</v>
          </cell>
          <cell r="I187">
            <v>2174</v>
          </cell>
          <cell r="J187">
            <v>489</v>
          </cell>
          <cell r="K187">
            <v>174</v>
          </cell>
          <cell r="L187">
            <v>87</v>
          </cell>
          <cell r="M187">
            <v>4.445807770961145</v>
          </cell>
          <cell r="N187">
            <v>45082</v>
          </cell>
          <cell r="O187">
            <v>454366</v>
          </cell>
          <cell r="P187">
            <v>209</v>
          </cell>
          <cell r="Q187">
            <v>267</v>
          </cell>
        </row>
        <row r="188">
          <cell r="B188">
            <v>257120</v>
          </cell>
          <cell r="C188" t="str">
            <v>Iris Lighting E14 C37 6W/4000K/540lm gyertya LED fényforrás</v>
          </cell>
          <cell r="D188" t="str">
            <v>X</v>
          </cell>
          <cell r="F188" t="str">
            <v>Ladjánszki Gábor</v>
          </cell>
          <cell r="G188">
            <v>1055</v>
          </cell>
          <cell r="H188">
            <v>0</v>
          </cell>
          <cell r="I188">
            <v>1241</v>
          </cell>
          <cell r="J188">
            <v>741</v>
          </cell>
          <cell r="K188">
            <v>144</v>
          </cell>
          <cell r="L188">
            <v>91</v>
          </cell>
          <cell r="M188">
            <v>1.6747638326585694</v>
          </cell>
          <cell r="N188">
            <v>44750</v>
          </cell>
          <cell r="O188">
            <v>274261</v>
          </cell>
          <cell r="P188">
            <v>221</v>
          </cell>
          <cell r="Q188">
            <v>267</v>
          </cell>
        </row>
        <row r="189">
          <cell r="B189">
            <v>257122</v>
          </cell>
          <cell r="C189" t="str">
            <v>Iris Lighting E14 C37 8W/4000K/640lm gyertya LED fényforrás</v>
          </cell>
          <cell r="D189" t="str">
            <v>X</v>
          </cell>
          <cell r="F189" t="str">
            <v>Ladjánszki Gábor</v>
          </cell>
          <cell r="G189">
            <v>616</v>
          </cell>
          <cell r="H189">
            <v>0</v>
          </cell>
          <cell r="I189">
            <v>769</v>
          </cell>
          <cell r="J189">
            <v>1795</v>
          </cell>
          <cell r="K189">
            <v>378</v>
          </cell>
          <cell r="L189">
            <v>150</v>
          </cell>
          <cell r="M189">
            <v>0.42841225626740947</v>
          </cell>
          <cell r="N189">
            <v>45082</v>
          </cell>
          <cell r="O189">
            <v>173025</v>
          </cell>
          <cell r="P189">
            <v>225</v>
          </cell>
          <cell r="Q189">
            <v>294</v>
          </cell>
        </row>
        <row r="190">
          <cell r="B190">
            <v>364006</v>
          </cell>
          <cell r="C190" t="str">
            <v>Iris Lighting E27 A60 12W/3000K/1080lm LED fényforrás</v>
          </cell>
          <cell r="D190" t="str">
            <v>X</v>
          </cell>
          <cell r="F190" t="str">
            <v>Ladjánszki Gábor</v>
          </cell>
          <cell r="G190">
            <v>6457</v>
          </cell>
          <cell r="H190">
            <v>0</v>
          </cell>
          <cell r="I190">
            <v>6615</v>
          </cell>
          <cell r="J190">
            <v>981</v>
          </cell>
          <cell r="K190">
            <v>219</v>
          </cell>
          <cell r="L190">
            <v>89</v>
          </cell>
          <cell r="M190">
            <v>6.7431192660550456</v>
          </cell>
          <cell r="N190">
            <v>45082</v>
          </cell>
          <cell r="O190">
            <v>1633905</v>
          </cell>
          <cell r="P190">
            <v>247</v>
          </cell>
          <cell r="Q190">
            <v>314</v>
          </cell>
        </row>
        <row r="191">
          <cell r="B191">
            <v>257117</v>
          </cell>
          <cell r="C191" t="str">
            <v>Iris Lighting E27 A60 12W/4000K/1080lm LED fényforrás</v>
          </cell>
          <cell r="D191" t="str">
            <v>X</v>
          </cell>
          <cell r="F191" t="str">
            <v>Ladjánszki Gábor</v>
          </cell>
          <cell r="G191">
            <v>2530</v>
          </cell>
          <cell r="H191">
            <v>0</v>
          </cell>
          <cell r="I191">
            <v>2730</v>
          </cell>
          <cell r="J191">
            <v>4154</v>
          </cell>
          <cell r="K191">
            <v>595</v>
          </cell>
          <cell r="L191">
            <v>311</v>
          </cell>
          <cell r="M191">
            <v>0.65719788155994219</v>
          </cell>
          <cell r="N191">
            <v>45086</v>
          </cell>
          <cell r="O191">
            <v>674310</v>
          </cell>
          <cell r="P191">
            <v>247</v>
          </cell>
          <cell r="Q191">
            <v>321</v>
          </cell>
        </row>
        <row r="192">
          <cell r="B192">
            <v>364005</v>
          </cell>
          <cell r="C192" t="str">
            <v>Iris Lighting E27 A60 9W/3000K/810lm LED fényforrás</v>
          </cell>
          <cell r="D192" t="str">
            <v>X</v>
          </cell>
          <cell r="F192" t="str">
            <v>Ladjánszki Gábor</v>
          </cell>
          <cell r="G192">
            <v>8456</v>
          </cell>
          <cell r="H192">
            <v>0</v>
          </cell>
          <cell r="I192">
            <v>8676</v>
          </cell>
          <cell r="J192">
            <v>754</v>
          </cell>
          <cell r="K192">
            <v>162</v>
          </cell>
          <cell r="L192">
            <v>68</v>
          </cell>
          <cell r="M192">
            <v>11.506631299734748</v>
          </cell>
          <cell r="N192">
            <v>45082</v>
          </cell>
          <cell r="O192">
            <v>1769904</v>
          </cell>
          <cell r="P192">
            <v>204</v>
          </cell>
          <cell r="Q192">
            <v>267</v>
          </cell>
        </row>
        <row r="193">
          <cell r="B193">
            <v>257116</v>
          </cell>
          <cell r="C193" t="str">
            <v>Iris Lighting E27 A60 9W/4000K/810lm LED fényforrás</v>
          </cell>
          <cell r="D193" t="str">
            <v>X</v>
          </cell>
          <cell r="F193" t="str">
            <v>Ladjánszki Gábor</v>
          </cell>
          <cell r="G193">
            <v>5876</v>
          </cell>
          <cell r="H193">
            <v>0</v>
          </cell>
          <cell r="I193">
            <v>6053</v>
          </cell>
          <cell r="J193">
            <v>2781</v>
          </cell>
          <cell r="K193">
            <v>471</v>
          </cell>
          <cell r="L193">
            <v>200</v>
          </cell>
          <cell r="M193">
            <v>2.1765551959726719</v>
          </cell>
          <cell r="N193">
            <v>45082</v>
          </cell>
          <cell r="O193">
            <v>1234812</v>
          </cell>
          <cell r="P193">
            <v>204</v>
          </cell>
          <cell r="Q193">
            <v>267</v>
          </cell>
        </row>
        <row r="194">
          <cell r="B194">
            <v>364007</v>
          </cell>
          <cell r="C194" t="str">
            <v>Iris Lighting E27 A65 15W/3000K/1380lm LED fényforrás</v>
          </cell>
          <cell r="D194" t="str">
            <v>X</v>
          </cell>
          <cell r="F194" t="str">
            <v>Ladjánszki Gábor</v>
          </cell>
          <cell r="G194">
            <v>5624</v>
          </cell>
          <cell r="H194">
            <v>0</v>
          </cell>
          <cell r="I194">
            <v>5819</v>
          </cell>
          <cell r="J194">
            <v>1014</v>
          </cell>
          <cell r="K194">
            <v>231</v>
          </cell>
          <cell r="L194">
            <v>105</v>
          </cell>
          <cell r="M194">
            <v>5.7386587771203157</v>
          </cell>
          <cell r="N194">
            <v>45082</v>
          </cell>
          <cell r="O194">
            <v>1588587</v>
          </cell>
          <cell r="P194">
            <v>273</v>
          </cell>
          <cell r="Q194">
            <v>367</v>
          </cell>
        </row>
        <row r="195">
          <cell r="B195">
            <v>257118</v>
          </cell>
          <cell r="C195" t="str">
            <v>Iris Lighting E27 A65 15W/4000K/1380lm LED fényforrás</v>
          </cell>
          <cell r="D195" t="str">
            <v>X</v>
          </cell>
          <cell r="F195" t="str">
            <v>Ladjánszki Gábor</v>
          </cell>
          <cell r="G195">
            <v>1976</v>
          </cell>
          <cell r="H195">
            <v>0</v>
          </cell>
          <cell r="I195">
            <v>2128</v>
          </cell>
          <cell r="J195">
            <v>3952</v>
          </cell>
          <cell r="K195">
            <v>683</v>
          </cell>
          <cell r="L195">
            <v>308</v>
          </cell>
          <cell r="M195">
            <v>0.53846153846153844</v>
          </cell>
          <cell r="N195">
            <v>45082</v>
          </cell>
          <cell r="O195">
            <v>574560</v>
          </cell>
          <cell r="P195">
            <v>270</v>
          </cell>
          <cell r="Q195">
            <v>367</v>
          </cell>
        </row>
        <row r="196">
          <cell r="B196">
            <v>364010</v>
          </cell>
          <cell r="C196" t="str">
            <v>Iris Lighting Filament A Bulb E27 FLA60 8W/3000K/720lm LED fényforrás</v>
          </cell>
          <cell r="D196" t="str">
            <v>X</v>
          </cell>
          <cell r="F196" t="str">
            <v>Ladjánszki Gábor</v>
          </cell>
          <cell r="G196">
            <v>2435</v>
          </cell>
          <cell r="H196">
            <v>0</v>
          </cell>
          <cell r="I196">
            <v>2578</v>
          </cell>
          <cell r="J196">
            <v>350</v>
          </cell>
          <cell r="K196">
            <v>106</v>
          </cell>
          <cell r="L196">
            <v>17</v>
          </cell>
          <cell r="M196">
            <v>7.3657142857142857</v>
          </cell>
          <cell r="N196">
            <v>45082</v>
          </cell>
          <cell r="O196">
            <v>837850</v>
          </cell>
          <cell r="P196">
            <v>325</v>
          </cell>
          <cell r="Q196">
            <v>367</v>
          </cell>
        </row>
        <row r="197">
          <cell r="B197">
            <v>257132</v>
          </cell>
          <cell r="C197" t="str">
            <v>Iris Lighting Filament A Bulb E27 FLA60 8W/4000K/720lm LED fényforrás</v>
          </cell>
          <cell r="D197" t="str">
            <v>X</v>
          </cell>
          <cell r="F197" t="str">
            <v>Ladjánszki Gábor</v>
          </cell>
          <cell r="G197">
            <v>2507</v>
          </cell>
          <cell r="H197">
            <v>0</v>
          </cell>
          <cell r="I197">
            <v>2665</v>
          </cell>
          <cell r="J197">
            <v>649</v>
          </cell>
          <cell r="K197">
            <v>194</v>
          </cell>
          <cell r="L197">
            <v>14</v>
          </cell>
          <cell r="M197">
            <v>4.1063174114021574</v>
          </cell>
          <cell r="N197">
            <v>45293</v>
          </cell>
          <cell r="O197">
            <v>884780</v>
          </cell>
          <cell r="P197">
            <v>332</v>
          </cell>
          <cell r="Q197">
            <v>401</v>
          </cell>
        </row>
        <row r="198">
          <cell r="B198">
            <v>364012</v>
          </cell>
          <cell r="C198" t="str">
            <v>Iris Lighting Filament Bulb Longtip E14 FLCT35 4W/3000K/360lm aranyszínű gyertya LED fényforrás</v>
          </cell>
          <cell r="D198" t="str">
            <v>X</v>
          </cell>
          <cell r="F198" t="str">
            <v>Ladjánszki Gábor</v>
          </cell>
          <cell r="G198">
            <v>2697</v>
          </cell>
          <cell r="H198">
            <v>0</v>
          </cell>
          <cell r="I198">
            <v>2875</v>
          </cell>
          <cell r="J198">
            <v>116</v>
          </cell>
          <cell r="K198">
            <v>61</v>
          </cell>
          <cell r="L198">
            <v>3</v>
          </cell>
          <cell r="M198">
            <v>24.78448275862069</v>
          </cell>
          <cell r="N198">
            <v>45082</v>
          </cell>
          <cell r="O198">
            <v>805000</v>
          </cell>
          <cell r="P198">
            <v>280</v>
          </cell>
          <cell r="Q198">
            <v>334</v>
          </cell>
        </row>
        <row r="199">
          <cell r="B199">
            <v>257134</v>
          </cell>
          <cell r="C199" t="str">
            <v>Iris Lighting Filament Bulb Longtip E14 FLCT35 4W/4000K/360lm aranyszínű gyertya LED fényforrás</v>
          </cell>
          <cell r="D199" t="str">
            <v>X</v>
          </cell>
          <cell r="F199" t="str">
            <v>Ladjánszki Gábor</v>
          </cell>
          <cell r="G199">
            <v>3542</v>
          </cell>
          <cell r="H199">
            <v>0</v>
          </cell>
          <cell r="I199">
            <v>3730</v>
          </cell>
          <cell r="J199">
            <v>463</v>
          </cell>
          <cell r="K199">
            <v>56</v>
          </cell>
          <cell r="L199">
            <v>11</v>
          </cell>
          <cell r="M199">
            <v>8.0561555075593958</v>
          </cell>
          <cell r="N199">
            <v>45293</v>
          </cell>
          <cell r="O199">
            <v>954880</v>
          </cell>
          <cell r="P199">
            <v>256</v>
          </cell>
          <cell r="Q199">
            <v>267</v>
          </cell>
        </row>
        <row r="200">
          <cell r="B200">
            <v>257135</v>
          </cell>
          <cell r="C200" t="str">
            <v>Iris Lighting Filament Bulb Longtip E27 ST64 6W/2700K/540lm aranyszínű LED fényforrás</v>
          </cell>
          <cell r="D200" t="str">
            <v>X</v>
          </cell>
          <cell r="F200" t="str">
            <v>Ladjánszki Gábor</v>
          </cell>
          <cell r="G200">
            <v>810</v>
          </cell>
          <cell r="H200">
            <v>3000</v>
          </cell>
          <cell r="I200">
            <v>4000</v>
          </cell>
          <cell r="J200">
            <v>263</v>
          </cell>
          <cell r="K200">
            <v>61</v>
          </cell>
          <cell r="L200">
            <v>12</v>
          </cell>
          <cell r="M200">
            <v>15.209125475285171</v>
          </cell>
          <cell r="N200">
            <v>45293</v>
          </cell>
          <cell r="O200">
            <v>1400000</v>
          </cell>
          <cell r="P200">
            <v>350</v>
          </cell>
          <cell r="Q200">
            <v>401</v>
          </cell>
        </row>
        <row r="201">
          <cell r="B201">
            <v>364013</v>
          </cell>
          <cell r="C201" t="str">
            <v>Iris Lighting Filament Bulb Longtip E27 ST64 6W/3000K/540lm aranyszínű LED fényforrás</v>
          </cell>
          <cell r="D201" t="str">
            <v>X</v>
          </cell>
          <cell r="F201" t="str">
            <v>Ladjánszki Gábor</v>
          </cell>
          <cell r="G201">
            <v>2659</v>
          </cell>
          <cell r="H201">
            <v>0</v>
          </cell>
          <cell r="I201">
            <v>2811</v>
          </cell>
          <cell r="J201">
            <v>169</v>
          </cell>
          <cell r="K201">
            <v>66</v>
          </cell>
          <cell r="L201">
            <v>11</v>
          </cell>
          <cell r="M201">
            <v>16.633136094674555</v>
          </cell>
          <cell r="N201">
            <v>45082</v>
          </cell>
          <cell r="O201">
            <v>1062558</v>
          </cell>
          <cell r="P201">
            <v>378</v>
          </cell>
          <cell r="Q201">
            <v>401</v>
          </cell>
        </row>
        <row r="202">
          <cell r="B202">
            <v>364011</v>
          </cell>
          <cell r="C202" t="str">
            <v>Iris Lighting Filament Candle Bulb E14 FLC35 4W/3000K/360lm gyertya LED fényforrás</v>
          </cell>
          <cell r="D202" t="str">
            <v>X</v>
          </cell>
          <cell r="F202" t="str">
            <v>Ladjánszki Gábor</v>
          </cell>
          <cell r="G202">
            <v>2615</v>
          </cell>
          <cell r="H202">
            <v>0</v>
          </cell>
          <cell r="I202">
            <v>2782</v>
          </cell>
          <cell r="J202">
            <v>198</v>
          </cell>
          <cell r="K202">
            <v>78</v>
          </cell>
          <cell r="L202">
            <v>10</v>
          </cell>
          <cell r="M202">
            <v>14.05050505050505</v>
          </cell>
          <cell r="N202">
            <v>45082</v>
          </cell>
          <cell r="O202">
            <v>759486</v>
          </cell>
          <cell r="P202">
            <v>273</v>
          </cell>
          <cell r="Q202">
            <v>334</v>
          </cell>
        </row>
        <row r="203">
          <cell r="B203">
            <v>257133</v>
          </cell>
          <cell r="C203" t="str">
            <v>Iris Lighting Filament Candle Bulb E14 FLC35 4W/4000K/360lm gyertya LED fényforrás</v>
          </cell>
          <cell r="D203" t="str">
            <v>X</v>
          </cell>
          <cell r="F203" t="str">
            <v>Ladjánszki Gábor</v>
          </cell>
          <cell r="G203">
            <v>3226</v>
          </cell>
          <cell r="H203">
            <v>0</v>
          </cell>
          <cell r="I203">
            <v>3391</v>
          </cell>
          <cell r="J203">
            <v>385</v>
          </cell>
          <cell r="K203">
            <v>108</v>
          </cell>
          <cell r="L203">
            <v>23</v>
          </cell>
          <cell r="M203">
            <v>8.8077922077922075</v>
          </cell>
          <cell r="N203">
            <v>44750</v>
          </cell>
          <cell r="O203">
            <v>861314</v>
          </cell>
          <cell r="P203">
            <v>254</v>
          </cell>
          <cell r="Q203">
            <v>267</v>
          </cell>
        </row>
        <row r="204">
          <cell r="B204">
            <v>257124</v>
          </cell>
          <cell r="C204" t="str">
            <v>Iris Lighting Global Bulb E27 G45 6W/4000K/540lm LED fényforrás</v>
          </cell>
          <cell r="D204" t="str">
            <v>X</v>
          </cell>
          <cell r="F204" t="str">
            <v>Ladjánszki Gábor</v>
          </cell>
          <cell r="G204">
            <v>1278</v>
          </cell>
          <cell r="H204">
            <v>0</v>
          </cell>
          <cell r="I204">
            <v>1462</v>
          </cell>
          <cell r="J204">
            <v>1035</v>
          </cell>
          <cell r="K204">
            <v>310</v>
          </cell>
          <cell r="L204">
            <v>95</v>
          </cell>
          <cell r="M204">
            <v>1.41256038647343</v>
          </cell>
          <cell r="N204">
            <v>44750</v>
          </cell>
          <cell r="O204">
            <v>323102</v>
          </cell>
          <cell r="P204">
            <v>221</v>
          </cell>
          <cell r="Q204">
            <v>267</v>
          </cell>
        </row>
        <row r="205">
          <cell r="B205">
            <v>257126</v>
          </cell>
          <cell r="C205" t="str">
            <v>Iris Lighting Global Bulb E27 G45 8W/4000K/720lm LED fényforrás</v>
          </cell>
          <cell r="D205" t="str">
            <v>NEM</v>
          </cell>
          <cell r="F205" t="str">
            <v>Ladjánszki Gábor</v>
          </cell>
          <cell r="G205">
            <v>0</v>
          </cell>
          <cell r="H205">
            <v>0</v>
          </cell>
          <cell r="I205">
            <v>22</v>
          </cell>
          <cell r="J205">
            <v>120</v>
          </cell>
          <cell r="K205">
            <v>1</v>
          </cell>
          <cell r="L205">
            <v>0</v>
          </cell>
          <cell r="M205">
            <v>0.18333333333333332</v>
          </cell>
          <cell r="N205">
            <v>45293</v>
          </cell>
          <cell r="O205">
            <v>5544</v>
          </cell>
          <cell r="P205">
            <v>252</v>
          </cell>
          <cell r="Q205">
            <v>334</v>
          </cell>
        </row>
        <row r="206">
          <cell r="B206">
            <v>335113</v>
          </cell>
          <cell r="C206" t="str">
            <v>Iris Lighting GU105W3000K 5W 400lm 3000K GU10 LED fényforrás</v>
          </cell>
          <cell r="D206" t="str">
            <v>X</v>
          </cell>
          <cell r="F206" t="str">
            <v>Ladjánszki Gábor</v>
          </cell>
          <cell r="G206">
            <v>4392</v>
          </cell>
          <cell r="H206">
            <v>0</v>
          </cell>
          <cell r="I206">
            <v>4579</v>
          </cell>
          <cell r="J206">
            <v>253</v>
          </cell>
          <cell r="K206">
            <v>65</v>
          </cell>
          <cell r="L206">
            <v>29</v>
          </cell>
          <cell r="M206">
            <v>18.098814229249012</v>
          </cell>
          <cell r="N206">
            <v>44750</v>
          </cell>
          <cell r="O206">
            <v>2083445</v>
          </cell>
          <cell r="P206">
            <v>455</v>
          </cell>
          <cell r="Q206">
            <v>424</v>
          </cell>
        </row>
        <row r="207">
          <cell r="B207">
            <v>335114</v>
          </cell>
          <cell r="C207" t="str">
            <v>Iris Lighting GU105W4000K 5W 400lm 4000K GU10 LED fényforrás</v>
          </cell>
          <cell r="D207" t="str">
            <v>X</v>
          </cell>
          <cell r="F207" t="str">
            <v>Ladjánszki Gábor</v>
          </cell>
          <cell r="G207">
            <v>4027</v>
          </cell>
          <cell r="H207">
            <v>0</v>
          </cell>
          <cell r="I207">
            <v>4210</v>
          </cell>
          <cell r="J207">
            <v>401</v>
          </cell>
          <cell r="K207">
            <v>91</v>
          </cell>
          <cell r="L207">
            <v>34</v>
          </cell>
          <cell r="M207">
            <v>10.498753117206983</v>
          </cell>
          <cell r="N207">
            <v>44750</v>
          </cell>
          <cell r="O207">
            <v>1915550</v>
          </cell>
          <cell r="P207">
            <v>455</v>
          </cell>
          <cell r="Q207">
            <v>424</v>
          </cell>
        </row>
        <row r="208">
          <cell r="B208">
            <v>335115</v>
          </cell>
          <cell r="C208" t="str">
            <v>Iris Lighting GU107W3000K 7W 560lm 3000K GU10 LED fényforrás</v>
          </cell>
          <cell r="D208" t="str">
            <v>X</v>
          </cell>
          <cell r="F208" t="str">
            <v>Ladjánszki Gábor</v>
          </cell>
          <cell r="G208">
            <v>4104</v>
          </cell>
          <cell r="H208">
            <v>0</v>
          </cell>
          <cell r="I208">
            <v>4290</v>
          </cell>
          <cell r="J208">
            <v>390</v>
          </cell>
          <cell r="K208">
            <v>156</v>
          </cell>
          <cell r="L208">
            <v>23</v>
          </cell>
          <cell r="M208">
            <v>11</v>
          </cell>
          <cell r="N208">
            <v>44750</v>
          </cell>
          <cell r="O208">
            <v>2119260</v>
          </cell>
          <cell r="P208">
            <v>494</v>
          </cell>
          <cell r="Q208">
            <v>495</v>
          </cell>
        </row>
        <row r="209">
          <cell r="B209">
            <v>335116</v>
          </cell>
          <cell r="C209" t="str">
            <v>Iris Lighting GU107W4000K 7W 560lm 4000K GU10 LED fényforrás</v>
          </cell>
          <cell r="D209" t="str">
            <v>X</v>
          </cell>
          <cell r="F209" t="str">
            <v>Ladjánszki Gábor</v>
          </cell>
          <cell r="G209">
            <v>3111</v>
          </cell>
          <cell r="H209">
            <v>0</v>
          </cell>
          <cell r="I209">
            <v>3282</v>
          </cell>
          <cell r="J209">
            <v>910</v>
          </cell>
          <cell r="K209">
            <v>276</v>
          </cell>
          <cell r="L209">
            <v>27</v>
          </cell>
          <cell r="M209">
            <v>3.6065934065934067</v>
          </cell>
          <cell r="N209">
            <v>44750</v>
          </cell>
          <cell r="O209">
            <v>1621308</v>
          </cell>
          <cell r="P209">
            <v>494</v>
          </cell>
          <cell r="Q209">
            <v>495</v>
          </cell>
        </row>
        <row r="210">
          <cell r="B210">
            <v>268104</v>
          </cell>
          <cell r="C210" t="str">
            <v>Iris Lighting HBLLENS60 lencse HBL csarnokvilágítóhoz</v>
          </cell>
          <cell r="D210" t="str">
            <v>X</v>
          </cell>
          <cell r="F210" t="str">
            <v>Ladjánszki Gábor</v>
          </cell>
          <cell r="G210">
            <v>47</v>
          </cell>
          <cell r="H210">
            <v>0</v>
          </cell>
          <cell r="I210">
            <v>47</v>
          </cell>
          <cell r="J210">
            <v>0</v>
          </cell>
          <cell r="K210">
            <v>0</v>
          </cell>
          <cell r="L210">
            <v>0</v>
          </cell>
          <cell r="M210" t="e">
            <v>#DIV/0!</v>
          </cell>
          <cell r="N210">
            <v>44750</v>
          </cell>
          <cell r="O210">
            <v>76845</v>
          </cell>
          <cell r="P210">
            <v>1635</v>
          </cell>
          <cell r="Q210">
            <v>2342</v>
          </cell>
        </row>
        <row r="211">
          <cell r="B211">
            <v>268105</v>
          </cell>
          <cell r="C211" t="str">
            <v>Iris Lighting HBLLENS90 lencse HBL csarnokvilágítóhoz</v>
          </cell>
          <cell r="D211" t="str">
            <v>X</v>
          </cell>
          <cell r="F211" t="str">
            <v>Ladjánszki Gábor</v>
          </cell>
          <cell r="G211">
            <v>47</v>
          </cell>
          <cell r="H211">
            <v>0</v>
          </cell>
          <cell r="I211">
            <v>47</v>
          </cell>
          <cell r="J211">
            <v>0</v>
          </cell>
          <cell r="K211">
            <v>0</v>
          </cell>
          <cell r="L211">
            <v>0</v>
          </cell>
          <cell r="M211" t="e">
            <v>#DIV/0!</v>
          </cell>
          <cell r="N211">
            <v>44750</v>
          </cell>
          <cell r="O211">
            <v>76845</v>
          </cell>
          <cell r="P211">
            <v>1635</v>
          </cell>
          <cell r="Q211">
            <v>2342</v>
          </cell>
        </row>
        <row r="212">
          <cell r="B212">
            <v>268101</v>
          </cell>
          <cell r="C212" t="str">
            <v>Iris Lighting HBLRACKET200W csarnokvilágító tartó/szerelő konzol</v>
          </cell>
          <cell r="D212" t="str">
            <v>X</v>
          </cell>
          <cell r="F212" t="str">
            <v>Ladjánszki Gábor</v>
          </cell>
          <cell r="G212">
            <v>24</v>
          </cell>
          <cell r="H212">
            <v>0</v>
          </cell>
          <cell r="I212">
            <v>24</v>
          </cell>
          <cell r="J212">
            <v>2</v>
          </cell>
          <cell r="K212">
            <v>0</v>
          </cell>
          <cell r="L212">
            <v>0</v>
          </cell>
          <cell r="M212">
            <v>12</v>
          </cell>
          <cell r="N212">
            <v>44750</v>
          </cell>
          <cell r="O212">
            <v>33072</v>
          </cell>
          <cell r="P212">
            <v>1378</v>
          </cell>
          <cell r="Q212">
            <v>2007</v>
          </cell>
        </row>
        <row r="213">
          <cell r="B213">
            <v>268100</v>
          </cell>
          <cell r="C213" t="str">
            <v>Iris Lighting HBLRACKET80-150W csarnokvilágító tartó/szerelő konzol</v>
          </cell>
          <cell r="D213" t="str">
            <v>X</v>
          </cell>
          <cell r="F213" t="str">
            <v>Ladjánszki Gábor</v>
          </cell>
          <cell r="G213">
            <v>9</v>
          </cell>
          <cell r="H213">
            <v>0</v>
          </cell>
          <cell r="I213">
            <v>9</v>
          </cell>
          <cell r="J213">
            <v>9</v>
          </cell>
          <cell r="K213">
            <v>0</v>
          </cell>
          <cell r="L213">
            <v>0</v>
          </cell>
          <cell r="M213">
            <v>1</v>
          </cell>
          <cell r="N213">
            <v>44750</v>
          </cell>
          <cell r="O213">
            <v>12402</v>
          </cell>
          <cell r="P213">
            <v>1378</v>
          </cell>
          <cell r="Q213">
            <v>2007</v>
          </cell>
        </row>
        <row r="214">
          <cell r="B214">
            <v>268103</v>
          </cell>
          <cell r="C214" t="str">
            <v>Iris Lighting HBLREFLECTOR200W fényterelő ernyő</v>
          </cell>
          <cell r="D214" t="str">
            <v>X</v>
          </cell>
          <cell r="F214" t="str">
            <v>Ladjánszki Gábor</v>
          </cell>
          <cell r="G214">
            <v>17</v>
          </cell>
          <cell r="H214">
            <v>0</v>
          </cell>
          <cell r="I214">
            <v>17</v>
          </cell>
          <cell r="J214">
            <v>0</v>
          </cell>
          <cell r="K214">
            <v>0</v>
          </cell>
          <cell r="L214">
            <v>0</v>
          </cell>
          <cell r="M214" t="e">
            <v>#DIV/0!</v>
          </cell>
          <cell r="N214">
            <v>44750</v>
          </cell>
          <cell r="O214">
            <v>84201</v>
          </cell>
          <cell r="P214">
            <v>4953</v>
          </cell>
          <cell r="Q214">
            <v>6692</v>
          </cell>
        </row>
        <row r="215">
          <cell r="B215">
            <v>268102</v>
          </cell>
          <cell r="C215" t="str">
            <v>Iris Lighting HBLREFLECTOR80-150W fényterelő ernyő</v>
          </cell>
          <cell r="D215" t="str">
            <v>X</v>
          </cell>
          <cell r="F215" t="str">
            <v>Ladjánszki Gábor</v>
          </cell>
          <cell r="G215">
            <v>10</v>
          </cell>
          <cell r="H215">
            <v>0</v>
          </cell>
          <cell r="I215">
            <v>10</v>
          </cell>
          <cell r="J215">
            <v>0</v>
          </cell>
          <cell r="K215">
            <v>0</v>
          </cell>
          <cell r="L215">
            <v>0</v>
          </cell>
          <cell r="M215" t="e">
            <v>#DIV/0!</v>
          </cell>
          <cell r="N215">
            <v>44750</v>
          </cell>
          <cell r="O215">
            <v>49530</v>
          </cell>
          <cell r="P215">
            <v>4953</v>
          </cell>
          <cell r="Q215">
            <v>6692</v>
          </cell>
        </row>
        <row r="216">
          <cell r="B216">
            <v>257245</v>
          </cell>
          <cell r="C216" t="str">
            <v>Iris Lighting I216EMEX3H3W IP20 oldalfali és mennyezeti irányfény lámpatest</v>
          </cell>
          <cell r="D216" t="str">
            <v>X</v>
          </cell>
          <cell r="F216" t="str">
            <v>Ladjánszki Gábor</v>
          </cell>
          <cell r="G216">
            <v>87</v>
          </cell>
          <cell r="H216">
            <v>0</v>
          </cell>
          <cell r="I216">
            <v>104</v>
          </cell>
          <cell r="J216">
            <v>558</v>
          </cell>
          <cell r="K216">
            <v>75</v>
          </cell>
          <cell r="L216">
            <v>31</v>
          </cell>
          <cell r="M216">
            <v>0.1863799283154122</v>
          </cell>
          <cell r="N216">
            <v>44750</v>
          </cell>
          <cell r="O216">
            <v>578032</v>
          </cell>
          <cell r="P216">
            <v>5558</v>
          </cell>
          <cell r="Q216">
            <v>6692</v>
          </cell>
        </row>
        <row r="217">
          <cell r="B217">
            <v>258406</v>
          </cell>
          <cell r="C217" t="str">
            <v>Iris Lighting I216RECESSEDKIT süllyesztett lámpakeret</v>
          </cell>
          <cell r="D217" t="str">
            <v>X</v>
          </cell>
          <cell r="F217" t="str">
            <v>Ladjánszki Gábor</v>
          </cell>
          <cell r="G217">
            <v>353</v>
          </cell>
          <cell r="H217">
            <v>0</v>
          </cell>
          <cell r="I217">
            <v>353</v>
          </cell>
          <cell r="J217">
            <v>116</v>
          </cell>
          <cell r="K217">
            <v>6</v>
          </cell>
          <cell r="L217">
            <v>3</v>
          </cell>
          <cell r="M217">
            <v>3.0431034482758621</v>
          </cell>
          <cell r="N217">
            <v>44750</v>
          </cell>
          <cell r="O217">
            <v>261573</v>
          </cell>
          <cell r="P217">
            <v>741</v>
          </cell>
          <cell r="Q217">
            <v>1003</v>
          </cell>
        </row>
        <row r="218">
          <cell r="B218">
            <v>258407</v>
          </cell>
          <cell r="C218" t="str">
            <v>Iris Lighting I216SIDEMOUNTEDACESSORY oldalra szerelt műanyag kiegészítő elem</v>
          </cell>
          <cell r="D218" t="str">
            <v>X</v>
          </cell>
          <cell r="F218" t="str">
            <v>Ladjánszki Gábor</v>
          </cell>
          <cell r="G218">
            <v>198</v>
          </cell>
          <cell r="H218">
            <v>0</v>
          </cell>
          <cell r="I218">
            <v>198</v>
          </cell>
          <cell r="J218">
            <v>0</v>
          </cell>
          <cell r="K218">
            <v>0</v>
          </cell>
          <cell r="L218">
            <v>0</v>
          </cell>
          <cell r="M218" t="e">
            <v>#DIV/0!</v>
          </cell>
          <cell r="N218">
            <v>44750</v>
          </cell>
          <cell r="O218">
            <v>41184</v>
          </cell>
          <cell r="P218">
            <v>208</v>
          </cell>
          <cell r="Q218">
            <v>334</v>
          </cell>
        </row>
        <row r="219">
          <cell r="B219">
            <v>257246</v>
          </cell>
          <cell r="C219" t="str">
            <v>Iris Lighting I219EMEX3H3W IP20 függeszthető irányfény lámpatest</v>
          </cell>
          <cell r="D219" t="str">
            <v>X</v>
          </cell>
          <cell r="F219" t="str">
            <v>Ladjánszki Gábor</v>
          </cell>
          <cell r="G219">
            <v>347</v>
          </cell>
          <cell r="H219">
            <v>1500</v>
          </cell>
          <cell r="I219">
            <v>1861</v>
          </cell>
          <cell r="J219">
            <v>99</v>
          </cell>
          <cell r="K219">
            <v>21</v>
          </cell>
          <cell r="L219">
            <v>1</v>
          </cell>
          <cell r="M219">
            <v>18.797979797979799</v>
          </cell>
          <cell r="N219">
            <v>44750</v>
          </cell>
          <cell r="O219">
            <v>10851491</v>
          </cell>
          <cell r="P219">
            <v>5831</v>
          </cell>
          <cell r="Q219">
            <v>5669</v>
          </cell>
        </row>
        <row r="220">
          <cell r="B220">
            <v>257244</v>
          </cell>
          <cell r="C220" t="str">
            <v>Iris Lighting I820EMEX3H3W IP65 3w 3h oldalfali biztonsági és irányfény lámpatest</v>
          </cell>
          <cell r="D220" t="str">
            <v>X</v>
          </cell>
          <cell r="F220" t="str">
            <v>Ladjánszki Gábor</v>
          </cell>
          <cell r="G220">
            <v>46</v>
          </cell>
          <cell r="H220">
            <v>1734</v>
          </cell>
          <cell r="I220">
            <v>1798</v>
          </cell>
          <cell r="J220">
            <v>439</v>
          </cell>
          <cell r="K220">
            <v>58</v>
          </cell>
          <cell r="L220">
            <v>27</v>
          </cell>
          <cell r="M220">
            <v>4.0956719817767651</v>
          </cell>
          <cell r="N220">
            <v>44750</v>
          </cell>
          <cell r="O220">
            <v>6370314</v>
          </cell>
          <cell r="P220">
            <v>3543</v>
          </cell>
          <cell r="Q220">
            <v>4015</v>
          </cell>
        </row>
        <row r="221">
          <cell r="B221">
            <v>258404</v>
          </cell>
          <cell r="C221" t="str">
            <v>Iris Lighting I820PLEXI mennyezeti plexi üveg</v>
          </cell>
          <cell r="D221" t="str">
            <v>X</v>
          </cell>
          <cell r="F221" t="str">
            <v>Ladjánszki Gábor</v>
          </cell>
          <cell r="G221">
            <v>612</v>
          </cell>
          <cell r="H221">
            <v>0</v>
          </cell>
          <cell r="I221">
            <v>612</v>
          </cell>
          <cell r="J221">
            <v>90</v>
          </cell>
          <cell r="K221">
            <v>24</v>
          </cell>
          <cell r="L221">
            <v>22</v>
          </cell>
          <cell r="M221">
            <v>6.8</v>
          </cell>
          <cell r="N221">
            <v>44750</v>
          </cell>
          <cell r="O221">
            <v>954720</v>
          </cell>
          <cell r="P221">
            <v>1560</v>
          </cell>
          <cell r="Q221">
            <v>2342</v>
          </cell>
        </row>
        <row r="222">
          <cell r="B222">
            <v>258403</v>
          </cell>
          <cell r="C222" t="str">
            <v>Iris Lighting I820RECESSEDKIT süllyesztett lámpakeret</v>
          </cell>
          <cell r="D222" t="str">
            <v>X</v>
          </cell>
          <cell r="F222" t="str">
            <v>Ladjánszki Gábor</v>
          </cell>
          <cell r="G222">
            <v>358</v>
          </cell>
          <cell r="H222">
            <v>0</v>
          </cell>
          <cell r="I222">
            <v>358</v>
          </cell>
          <cell r="J222">
            <v>0</v>
          </cell>
          <cell r="K222">
            <v>0</v>
          </cell>
          <cell r="L222">
            <v>0</v>
          </cell>
          <cell r="M222" t="e">
            <v>#DIV/0!</v>
          </cell>
          <cell r="N222">
            <v>44750</v>
          </cell>
          <cell r="O222">
            <v>265278</v>
          </cell>
          <cell r="P222">
            <v>741</v>
          </cell>
          <cell r="Q222">
            <v>1003</v>
          </cell>
        </row>
        <row r="223">
          <cell r="B223">
            <v>257249</v>
          </cell>
          <cell r="C223" t="str">
            <v>Iris Lighting IL003EAREA3H3W mennyezeti/álmennyezeti biztonsági világítás cserélhető optikával</v>
          </cell>
          <cell r="D223" t="str">
            <v>X</v>
          </cell>
          <cell r="F223" t="str">
            <v>Ladjánszki Gábor</v>
          </cell>
          <cell r="G223">
            <v>334</v>
          </cell>
          <cell r="H223">
            <v>0</v>
          </cell>
          <cell r="I223">
            <v>365</v>
          </cell>
          <cell r="J223">
            <v>377</v>
          </cell>
          <cell r="K223">
            <v>110</v>
          </cell>
          <cell r="L223">
            <v>0</v>
          </cell>
          <cell r="M223">
            <v>0.96816976127320953</v>
          </cell>
          <cell r="N223">
            <v>44750</v>
          </cell>
          <cell r="O223">
            <v>1853105</v>
          </cell>
          <cell r="P223">
            <v>5077</v>
          </cell>
          <cell r="Q223">
            <v>6023</v>
          </cell>
        </row>
        <row r="224">
          <cell r="B224">
            <v>257251</v>
          </cell>
          <cell r="C224" t="str">
            <v>Iris Lighting IL003EMEX3H3W mennyezeti/álmennyezeti irányfény lámpatest</v>
          </cell>
          <cell r="D224" t="str">
            <v>X</v>
          </cell>
          <cell r="F224" t="str">
            <v>Ladjánszki Gábor</v>
          </cell>
          <cell r="G224">
            <v>1972</v>
          </cell>
          <cell r="H224">
            <v>0</v>
          </cell>
          <cell r="I224">
            <v>1999</v>
          </cell>
          <cell r="J224">
            <v>0</v>
          </cell>
          <cell r="K224">
            <v>0</v>
          </cell>
          <cell r="L224">
            <v>0</v>
          </cell>
          <cell r="M224" t="e">
            <v>#DIV/0!</v>
          </cell>
          <cell r="N224">
            <v>44833</v>
          </cell>
          <cell r="O224">
            <v>11344325</v>
          </cell>
          <cell r="P224">
            <v>5675</v>
          </cell>
          <cell r="Q224">
            <v>5669</v>
          </cell>
        </row>
        <row r="225">
          <cell r="B225">
            <v>257248</v>
          </cell>
          <cell r="C225" t="str">
            <v>Iris Lighting IL-ABASIC 15W 1500lm 4000K IP65 kerek LED mennyezeti lámpa</v>
          </cell>
          <cell r="D225" t="str">
            <v>X</v>
          </cell>
          <cell r="F225" t="str">
            <v>Ladjánszki Gábor</v>
          </cell>
          <cell r="G225">
            <v>117</v>
          </cell>
          <cell r="H225">
            <v>1000</v>
          </cell>
          <cell r="I225">
            <v>1148</v>
          </cell>
          <cell r="J225">
            <v>173</v>
          </cell>
          <cell r="K225">
            <v>6</v>
          </cell>
          <cell r="L225">
            <v>0</v>
          </cell>
          <cell r="M225">
            <v>6.6358381502890174</v>
          </cell>
          <cell r="N225">
            <v>44750</v>
          </cell>
          <cell r="O225">
            <v>5395600</v>
          </cell>
          <cell r="P225">
            <v>4700</v>
          </cell>
          <cell r="Q225">
            <v>5354</v>
          </cell>
        </row>
        <row r="226">
          <cell r="B226">
            <v>257247</v>
          </cell>
          <cell r="C226" t="str">
            <v>Iris Lighting IL-ALAMPEX3H15W kerek mennyezeti lámpa 3H vészvilágító funkcióval</v>
          </cell>
          <cell r="D226" t="str">
            <v>X</v>
          </cell>
          <cell r="F226" t="str">
            <v>Ladjánszki Gábor</v>
          </cell>
          <cell r="G226">
            <v>149</v>
          </cell>
          <cell r="H226">
            <v>1000</v>
          </cell>
          <cell r="I226">
            <v>1163</v>
          </cell>
          <cell r="J226">
            <v>47</v>
          </cell>
          <cell r="K226">
            <v>5</v>
          </cell>
          <cell r="L226">
            <v>2</v>
          </cell>
          <cell r="M226">
            <v>24.74468085106383</v>
          </cell>
          <cell r="N226">
            <v>44750</v>
          </cell>
          <cell r="O226">
            <v>7643236</v>
          </cell>
          <cell r="P226">
            <v>6572</v>
          </cell>
          <cell r="Q226">
            <v>6377</v>
          </cell>
        </row>
        <row r="227">
          <cell r="B227">
            <v>257241</v>
          </cell>
          <cell r="C227" t="str">
            <v>Iris Lighting IL-HBLIN100W4000K 100W 130lm/W 60x100 fok LED lineáris csarnokvilágító lámpa</v>
          </cell>
          <cell r="D227" t="str">
            <v>X</v>
          </cell>
          <cell r="F227" t="str">
            <v>Ladjánszki Gábor</v>
          </cell>
          <cell r="G227">
            <v>55</v>
          </cell>
          <cell r="H227">
            <v>0</v>
          </cell>
          <cell r="I227">
            <v>55</v>
          </cell>
          <cell r="J227">
            <v>4</v>
          </cell>
          <cell r="K227">
            <v>2</v>
          </cell>
          <cell r="L227">
            <v>0</v>
          </cell>
          <cell r="M227">
            <v>13.75</v>
          </cell>
          <cell r="N227">
            <v>44750</v>
          </cell>
          <cell r="O227">
            <v>1275945</v>
          </cell>
          <cell r="P227">
            <v>23199</v>
          </cell>
          <cell r="Q227">
            <v>26771</v>
          </cell>
        </row>
        <row r="228">
          <cell r="B228">
            <v>257242</v>
          </cell>
          <cell r="C228" t="str">
            <v>Iris Lighting IL-HBLIN150W4000K 150W 130lm/W 60x100 fok LED lineáris csarnokvilágító lámpa</v>
          </cell>
          <cell r="D228" t="str">
            <v>X</v>
          </cell>
          <cell r="F228" t="str">
            <v>Ladjánszki Gábor</v>
          </cell>
          <cell r="G228">
            <v>71</v>
          </cell>
          <cell r="H228">
            <v>0</v>
          </cell>
          <cell r="I228">
            <v>71</v>
          </cell>
          <cell r="J228">
            <v>0</v>
          </cell>
          <cell r="K228">
            <v>0</v>
          </cell>
          <cell r="L228">
            <v>0</v>
          </cell>
          <cell r="M228" t="e">
            <v>#DIV/0!</v>
          </cell>
          <cell r="N228">
            <v>44750</v>
          </cell>
          <cell r="O228">
            <v>2219389</v>
          </cell>
          <cell r="P228">
            <v>31259</v>
          </cell>
          <cell r="Q228">
            <v>33464</v>
          </cell>
        </row>
        <row r="229">
          <cell r="B229">
            <v>257243</v>
          </cell>
          <cell r="C229" t="str">
            <v>Iris Lighting IL-HBLIN200W4000K 200W 130lm/W 60x100 fok LED lineáris csarnokvilágító lámpa</v>
          </cell>
          <cell r="D229" t="str">
            <v>X</v>
          </cell>
          <cell r="F229" t="str">
            <v>Ladjánszki Gábor</v>
          </cell>
          <cell r="G229">
            <v>97</v>
          </cell>
          <cell r="H229">
            <v>0</v>
          </cell>
          <cell r="I229">
            <v>97</v>
          </cell>
          <cell r="J229">
            <v>0</v>
          </cell>
          <cell r="K229">
            <v>0</v>
          </cell>
          <cell r="L229">
            <v>0</v>
          </cell>
          <cell r="M229" t="e">
            <v>#DIV/0!</v>
          </cell>
          <cell r="N229">
            <v>44750</v>
          </cell>
          <cell r="O229">
            <v>3788723</v>
          </cell>
          <cell r="P229">
            <v>39059</v>
          </cell>
          <cell r="Q229">
            <v>40157</v>
          </cell>
        </row>
        <row r="230">
          <cell r="B230">
            <v>257240</v>
          </cell>
          <cell r="C230" t="str">
            <v>Iris Lighting IL-HBLIN50W4000K 50W 130lm/W 60x100 fok LED lineáris csarnokvilágító lámpa</v>
          </cell>
          <cell r="D230" t="str">
            <v>X</v>
          </cell>
          <cell r="F230" t="str">
            <v>Ladjánszki Gábor</v>
          </cell>
          <cell r="G230">
            <v>77</v>
          </cell>
          <cell r="H230">
            <v>0</v>
          </cell>
          <cell r="I230">
            <v>77</v>
          </cell>
          <cell r="J230">
            <v>0</v>
          </cell>
          <cell r="K230">
            <v>0</v>
          </cell>
          <cell r="L230">
            <v>0</v>
          </cell>
          <cell r="M230" t="e">
            <v>#DIV/0!</v>
          </cell>
          <cell r="N230">
            <v>44750</v>
          </cell>
          <cell r="O230">
            <v>1265803</v>
          </cell>
          <cell r="P230">
            <v>16439</v>
          </cell>
          <cell r="Q230">
            <v>20078</v>
          </cell>
        </row>
        <row r="231">
          <cell r="B231">
            <v>258408</v>
          </cell>
          <cell r="C231" t="str">
            <v>Iris Lighting ILLEP-CEMERGENCYPACK vészvilágító</v>
          </cell>
          <cell r="D231" t="str">
            <v>NEM</v>
          </cell>
          <cell r="F231" t="str">
            <v>Ladjánszki Gábor</v>
          </cell>
          <cell r="G231">
            <v>1</v>
          </cell>
          <cell r="H231">
            <v>0</v>
          </cell>
          <cell r="I231">
            <v>1</v>
          </cell>
          <cell r="J231">
            <v>0</v>
          </cell>
          <cell r="K231">
            <v>0</v>
          </cell>
          <cell r="L231">
            <v>0</v>
          </cell>
          <cell r="M231" t="e">
            <v>#DIV/0!</v>
          </cell>
          <cell r="N231">
            <v>44750</v>
          </cell>
          <cell r="O231">
            <v>6500</v>
          </cell>
          <cell r="P231">
            <v>6500</v>
          </cell>
          <cell r="Q231">
            <v>10039</v>
          </cell>
        </row>
        <row r="232">
          <cell r="B232">
            <v>257023</v>
          </cell>
          <cell r="C232" t="str">
            <v>Iris Lighting JF060 integrált LED-es por-és páramentes lámpatest IP65 vibrálás mentes 20W 2000 lm 4000K</v>
          </cell>
          <cell r="D232" t="str">
            <v>X</v>
          </cell>
          <cell r="F232" t="str">
            <v>Ladjánszki Gábor</v>
          </cell>
          <cell r="G232">
            <v>1621</v>
          </cell>
          <cell r="H232">
            <v>0</v>
          </cell>
          <cell r="I232">
            <v>1648</v>
          </cell>
          <cell r="J232">
            <v>138</v>
          </cell>
          <cell r="K232">
            <v>40</v>
          </cell>
          <cell r="L232">
            <v>30</v>
          </cell>
          <cell r="M232">
            <v>11.942028985507246</v>
          </cell>
          <cell r="N232">
            <v>44750</v>
          </cell>
          <cell r="O232">
            <v>4596272</v>
          </cell>
          <cell r="P232">
            <v>2789</v>
          </cell>
          <cell r="Q232">
            <v>3011</v>
          </cell>
        </row>
        <row r="233">
          <cell r="B233">
            <v>257024</v>
          </cell>
          <cell r="C233" t="str">
            <v>Iris Lighting JF120 integrált LED-es por-és páramentes lámpatest IP65 vibrálás mentes 40W 4000 lm 4000K</v>
          </cell>
          <cell r="D233" t="str">
            <v>X</v>
          </cell>
          <cell r="F233" t="str">
            <v>Ladjánszki Gábor</v>
          </cell>
          <cell r="G233">
            <v>230</v>
          </cell>
          <cell r="H233">
            <v>1510</v>
          </cell>
          <cell r="I233">
            <v>1764</v>
          </cell>
          <cell r="J233">
            <v>1790</v>
          </cell>
          <cell r="K233">
            <v>401</v>
          </cell>
          <cell r="L233">
            <v>262</v>
          </cell>
          <cell r="M233">
            <v>0.98547486033519549</v>
          </cell>
          <cell r="N233">
            <v>44832</v>
          </cell>
          <cell r="O233">
            <v>7084224</v>
          </cell>
          <cell r="P233">
            <v>4016</v>
          </cell>
          <cell r="Q233">
            <v>4684</v>
          </cell>
        </row>
        <row r="234">
          <cell r="B234">
            <v>257019</v>
          </cell>
          <cell r="C234" t="str">
            <v>Iris Lighting JF136 T8 LED fénycsőre előkészített por- és páramentes lámpatest IP65 120cm</v>
          </cell>
          <cell r="D234" t="str">
            <v>X</v>
          </cell>
          <cell r="F234" t="str">
            <v>Ladjánszki Gábor</v>
          </cell>
          <cell r="G234">
            <v>401</v>
          </cell>
          <cell r="H234">
            <v>3720</v>
          </cell>
          <cell r="I234">
            <v>4254</v>
          </cell>
          <cell r="J234">
            <v>3141</v>
          </cell>
          <cell r="K234">
            <v>1067</v>
          </cell>
          <cell r="L234">
            <v>369</v>
          </cell>
          <cell r="M234">
            <v>1.3543457497612226</v>
          </cell>
          <cell r="N234">
            <v>44750</v>
          </cell>
          <cell r="O234">
            <v>6083220</v>
          </cell>
          <cell r="P234">
            <v>1430</v>
          </cell>
          <cell r="Q234">
            <v>2007</v>
          </cell>
        </row>
        <row r="235">
          <cell r="B235">
            <v>257025</v>
          </cell>
          <cell r="C235" t="str">
            <v>Iris Lighting JF150 integrált LED-es por-és páramentes lámpatest IP65 vibrálás mentes 50W 5000 lm 4000K</v>
          </cell>
          <cell r="D235" t="str">
            <v>X</v>
          </cell>
          <cell r="F235" t="str">
            <v>Ladjánszki Gábor</v>
          </cell>
          <cell r="G235">
            <v>427</v>
          </cell>
          <cell r="H235">
            <v>4000</v>
          </cell>
          <cell r="I235">
            <v>4454</v>
          </cell>
          <cell r="J235">
            <v>138</v>
          </cell>
          <cell r="K235">
            <v>93</v>
          </cell>
          <cell r="L235">
            <v>93</v>
          </cell>
          <cell r="M235">
            <v>32.275362318840578</v>
          </cell>
          <cell r="N235">
            <v>44832</v>
          </cell>
          <cell r="O235">
            <v>20817996</v>
          </cell>
          <cell r="P235">
            <v>4674</v>
          </cell>
          <cell r="Q235">
            <v>5019</v>
          </cell>
        </row>
        <row r="236">
          <cell r="B236">
            <v>257026</v>
          </cell>
          <cell r="C236" t="str">
            <v>Iris Lighting JF150 integrált LED-es por-és páramentes lámpatest IP65 vibrálás mentes 60W 6000 lm 4000K</v>
          </cell>
          <cell r="D236" t="str">
            <v>X</v>
          </cell>
          <cell r="F236" t="str">
            <v>Ladjánszki Gábor</v>
          </cell>
          <cell r="G236">
            <v>111</v>
          </cell>
          <cell r="H236">
            <v>1728</v>
          </cell>
          <cell r="I236">
            <v>1887</v>
          </cell>
          <cell r="J236">
            <v>563</v>
          </cell>
          <cell r="K236">
            <v>198</v>
          </cell>
          <cell r="L236">
            <v>155</v>
          </cell>
          <cell r="M236">
            <v>3.3516873889875667</v>
          </cell>
          <cell r="N236">
            <v>44852</v>
          </cell>
          <cell r="O236">
            <v>10178478</v>
          </cell>
          <cell r="P236">
            <v>5394</v>
          </cell>
          <cell r="Q236">
            <v>6023</v>
          </cell>
        </row>
        <row r="237">
          <cell r="B237">
            <v>257021</v>
          </cell>
          <cell r="C237" t="str">
            <v>Iris Lighting JF158 T8 LED fénycsőre előkészített por- és páramentes lámpatest IP65 150cm</v>
          </cell>
          <cell r="D237" t="str">
            <v>X</v>
          </cell>
          <cell r="F237" t="str">
            <v>Ladjánszki Gábor</v>
          </cell>
          <cell r="G237">
            <v>125</v>
          </cell>
          <cell r="H237">
            <v>4820</v>
          </cell>
          <cell r="I237">
            <v>4950</v>
          </cell>
          <cell r="J237">
            <v>1412</v>
          </cell>
          <cell r="K237">
            <v>756</v>
          </cell>
          <cell r="L237">
            <v>267</v>
          </cell>
          <cell r="M237">
            <v>3.5056657223796033</v>
          </cell>
          <cell r="N237">
            <v>44750</v>
          </cell>
          <cell r="O237">
            <v>8622900</v>
          </cell>
          <cell r="P237">
            <v>1742</v>
          </cell>
          <cell r="Q237">
            <v>2543</v>
          </cell>
        </row>
        <row r="238">
          <cell r="B238">
            <v>257017</v>
          </cell>
          <cell r="C238" t="str">
            <v>Iris Lighting JF6118 T8 LED fénycsőre előkészített por- és páramentes lámpatest IP65 60cm</v>
          </cell>
          <cell r="D238" t="str">
            <v>X</v>
          </cell>
          <cell r="F238" t="str">
            <v>Ladjánszki Gábor</v>
          </cell>
          <cell r="G238">
            <v>48</v>
          </cell>
          <cell r="H238">
            <v>0</v>
          </cell>
          <cell r="I238">
            <v>122</v>
          </cell>
          <cell r="J238">
            <v>715</v>
          </cell>
          <cell r="K238">
            <v>320</v>
          </cell>
          <cell r="L238">
            <v>91</v>
          </cell>
          <cell r="M238">
            <v>0.17062937062937064</v>
          </cell>
          <cell r="N238">
            <v>44750</v>
          </cell>
          <cell r="O238">
            <v>115778</v>
          </cell>
          <cell r="P238">
            <v>949</v>
          </cell>
          <cell r="Q238">
            <v>1338</v>
          </cell>
        </row>
        <row r="239">
          <cell r="B239">
            <v>257018</v>
          </cell>
          <cell r="C239" t="str">
            <v>Iris Lighting JF6218 T8 LED fénycsőre előkészített por- és páramentes lámpatest IP65 60cm</v>
          </cell>
          <cell r="D239" t="str">
            <v>X</v>
          </cell>
          <cell r="F239" t="str">
            <v>Ladjánszki Gábor</v>
          </cell>
          <cell r="G239">
            <v>572</v>
          </cell>
          <cell r="H239">
            <v>0</v>
          </cell>
          <cell r="I239">
            <v>592</v>
          </cell>
          <cell r="J239">
            <v>581</v>
          </cell>
          <cell r="K239">
            <v>269</v>
          </cell>
          <cell r="L239">
            <v>112</v>
          </cell>
          <cell r="M239">
            <v>1.0189328743545611</v>
          </cell>
          <cell r="N239">
            <v>44750</v>
          </cell>
          <cell r="O239">
            <v>708032</v>
          </cell>
          <cell r="P239">
            <v>1196</v>
          </cell>
          <cell r="Q239">
            <v>1739</v>
          </cell>
        </row>
        <row r="240">
          <cell r="B240">
            <v>257173</v>
          </cell>
          <cell r="C240" t="str">
            <v>Iris Lighting ML-CELC 12W/4000K/780lm fehér LED mennyezeti lámpa</v>
          </cell>
          <cell r="D240" t="str">
            <v>NEM</v>
          </cell>
          <cell r="F240" t="str">
            <v>Ladjánszki Gábor</v>
          </cell>
          <cell r="G240">
            <v>7</v>
          </cell>
          <cell r="H240">
            <v>0</v>
          </cell>
          <cell r="I240">
            <v>9</v>
          </cell>
          <cell r="J240">
            <v>35</v>
          </cell>
          <cell r="K240">
            <v>1</v>
          </cell>
          <cell r="L240">
            <v>0</v>
          </cell>
          <cell r="M240">
            <v>0.25714285714285712</v>
          </cell>
          <cell r="N240">
            <v>44750</v>
          </cell>
          <cell r="O240">
            <v>10152</v>
          </cell>
          <cell r="P240">
            <v>1128</v>
          </cell>
          <cell r="Q240">
            <v>1338</v>
          </cell>
        </row>
        <row r="241">
          <cell r="B241">
            <v>364014</v>
          </cell>
          <cell r="C241" t="str">
            <v>Iris Lighting ML-CELCPROOF 15W/3000K/1400lm IP44 fehér LED mennyezeti lámpa</v>
          </cell>
          <cell r="D241" t="str">
            <v>X</v>
          </cell>
          <cell r="F241" t="str">
            <v>Ladjánszki Gábor</v>
          </cell>
          <cell r="G241">
            <v>1835</v>
          </cell>
          <cell r="H241">
            <v>0</v>
          </cell>
          <cell r="I241">
            <v>1887</v>
          </cell>
          <cell r="J241">
            <v>105</v>
          </cell>
          <cell r="K241">
            <v>31</v>
          </cell>
          <cell r="L241">
            <v>17</v>
          </cell>
          <cell r="M241">
            <v>17.971428571428572</v>
          </cell>
          <cell r="N241">
            <v>45082</v>
          </cell>
          <cell r="O241">
            <v>1656786</v>
          </cell>
          <cell r="P241">
            <v>878</v>
          </cell>
          <cell r="Q241">
            <v>921</v>
          </cell>
        </row>
        <row r="242">
          <cell r="B242">
            <v>364015</v>
          </cell>
          <cell r="C242" t="str">
            <v>Iris Lighting ML-CELCPROOF 15W/4000K/1400lm IP44 fehér LED mennyezeti lámpa</v>
          </cell>
          <cell r="D242" t="str">
            <v>X</v>
          </cell>
          <cell r="F242" t="str">
            <v>Ladjánszki Gábor</v>
          </cell>
          <cell r="G242">
            <v>1690</v>
          </cell>
          <cell r="H242">
            <v>0</v>
          </cell>
          <cell r="I242">
            <v>1748</v>
          </cell>
          <cell r="J242">
            <v>211</v>
          </cell>
          <cell r="K242">
            <v>61</v>
          </cell>
          <cell r="L242">
            <v>32</v>
          </cell>
          <cell r="M242">
            <v>8.2843601895734604</v>
          </cell>
          <cell r="N242">
            <v>45082</v>
          </cell>
          <cell r="O242">
            <v>1534744</v>
          </cell>
          <cell r="P242">
            <v>878</v>
          </cell>
          <cell r="Q242">
            <v>921</v>
          </cell>
        </row>
        <row r="243">
          <cell r="B243">
            <v>364016</v>
          </cell>
          <cell r="C243" t="str">
            <v>Iris Lighting ML-CELCPROOF 24W/3000K/2200lm IP44 fehér LED mennyezeti lámpa</v>
          </cell>
          <cell r="D243" t="str">
            <v>X</v>
          </cell>
          <cell r="F243" t="str">
            <v>Ladjánszki Gábor</v>
          </cell>
          <cell r="G243">
            <v>1743</v>
          </cell>
          <cell r="H243">
            <v>0</v>
          </cell>
          <cell r="I243">
            <v>1791</v>
          </cell>
          <cell r="J243">
            <v>198</v>
          </cell>
          <cell r="K243">
            <v>54</v>
          </cell>
          <cell r="L243">
            <v>33</v>
          </cell>
          <cell r="M243">
            <v>9.045454545454545</v>
          </cell>
          <cell r="N243">
            <v>45082</v>
          </cell>
          <cell r="O243">
            <v>1945026</v>
          </cell>
          <cell r="P243">
            <v>1086</v>
          </cell>
          <cell r="Q243">
            <v>1137</v>
          </cell>
        </row>
        <row r="244">
          <cell r="B244">
            <v>364017</v>
          </cell>
          <cell r="C244" t="str">
            <v>Iris Lighting ML-CELCPROOF 24W/4000K/2200lm IP44 fehér LED mennyezeti lámpa</v>
          </cell>
          <cell r="D244" t="str">
            <v>X</v>
          </cell>
          <cell r="F244" t="str">
            <v>Ladjánszki Gábor</v>
          </cell>
          <cell r="G244">
            <v>1365</v>
          </cell>
          <cell r="H244">
            <v>0</v>
          </cell>
          <cell r="I244">
            <v>1420</v>
          </cell>
          <cell r="J244">
            <v>371</v>
          </cell>
          <cell r="K244">
            <v>70</v>
          </cell>
          <cell r="L244">
            <v>38</v>
          </cell>
          <cell r="M244">
            <v>3.8274932614555257</v>
          </cell>
          <cell r="N244">
            <v>45082</v>
          </cell>
          <cell r="O244">
            <v>1542120</v>
          </cell>
          <cell r="P244">
            <v>1086</v>
          </cell>
          <cell r="Q244">
            <v>1137</v>
          </cell>
        </row>
        <row r="245">
          <cell r="B245">
            <v>257176</v>
          </cell>
          <cell r="C245" t="str">
            <v>Iris Lighting ML-CEL-STAR12 12W/780lm/4000K LED mennyezeti lámpa</v>
          </cell>
          <cell r="D245" t="str">
            <v>NEM</v>
          </cell>
          <cell r="F245" t="str">
            <v>Ladjánszki Gábor</v>
          </cell>
          <cell r="G245">
            <v>0</v>
          </cell>
          <cell r="H245">
            <v>0</v>
          </cell>
          <cell r="I245">
            <v>11</v>
          </cell>
          <cell r="J245">
            <v>428</v>
          </cell>
          <cell r="K245">
            <v>2</v>
          </cell>
          <cell r="L245">
            <v>0</v>
          </cell>
          <cell r="M245">
            <v>2.5700934579439252E-2</v>
          </cell>
          <cell r="N245">
            <v>44750</v>
          </cell>
          <cell r="O245">
            <v>12727</v>
          </cell>
          <cell r="P245">
            <v>1157</v>
          </cell>
          <cell r="Q245">
            <v>1338</v>
          </cell>
        </row>
        <row r="246">
          <cell r="B246">
            <v>257145</v>
          </cell>
          <cell r="C246" t="str">
            <v>Iris Lighting PLSR-12W 12W/820lm/4000K álmennyezeti kör alakú LED panel</v>
          </cell>
          <cell r="D246" t="str">
            <v>X</v>
          </cell>
          <cell r="F246" t="str">
            <v>Ladjánszki Gábor</v>
          </cell>
          <cell r="G246">
            <v>2266</v>
          </cell>
          <cell r="H246">
            <v>0</v>
          </cell>
          <cell r="I246">
            <v>2303</v>
          </cell>
          <cell r="J246">
            <v>384</v>
          </cell>
          <cell r="K246">
            <v>79</v>
          </cell>
          <cell r="L246">
            <v>41</v>
          </cell>
          <cell r="M246">
            <v>5.997395833333333</v>
          </cell>
          <cell r="N246">
            <v>44750</v>
          </cell>
          <cell r="O246">
            <v>1547616</v>
          </cell>
          <cell r="P246">
            <v>672</v>
          </cell>
          <cell r="Q246">
            <v>802</v>
          </cell>
        </row>
        <row r="247">
          <cell r="B247">
            <v>257147</v>
          </cell>
          <cell r="C247" t="str">
            <v>Iris Lighting PLSR-18W 18W/1440lm/4000K álmennyezeti kör alakú LED panel</v>
          </cell>
          <cell r="D247" t="str">
            <v>NEM</v>
          </cell>
          <cell r="F247" t="str">
            <v>Ladjánszki Gábor</v>
          </cell>
          <cell r="G247">
            <v>0</v>
          </cell>
          <cell r="H247">
            <v>0</v>
          </cell>
          <cell r="I247">
            <v>2</v>
          </cell>
          <cell r="J247">
            <v>948</v>
          </cell>
          <cell r="K247">
            <v>8</v>
          </cell>
          <cell r="L247">
            <v>6</v>
          </cell>
          <cell r="M247">
            <v>2.1097046413502108E-3</v>
          </cell>
          <cell r="N247">
            <v>44750</v>
          </cell>
          <cell r="O247">
            <v>1612</v>
          </cell>
          <cell r="P247">
            <v>806</v>
          </cell>
          <cell r="Q247">
            <v>1137</v>
          </cell>
        </row>
        <row r="248">
          <cell r="B248">
            <v>257148</v>
          </cell>
          <cell r="C248" t="str">
            <v>Iris Lighting PLSR-24W 24W/1920lm/4000K álmennyezeti kör alakú LED panel</v>
          </cell>
          <cell r="D248" t="str">
            <v>X</v>
          </cell>
          <cell r="F248" t="str">
            <v>Ladjánszki Gábor</v>
          </cell>
          <cell r="G248">
            <v>2509</v>
          </cell>
          <cell r="H248">
            <v>0</v>
          </cell>
          <cell r="I248">
            <v>2530</v>
          </cell>
          <cell r="J248">
            <v>217</v>
          </cell>
          <cell r="K248">
            <v>24</v>
          </cell>
          <cell r="L248">
            <v>9</v>
          </cell>
          <cell r="M248">
            <v>11.658986175115208</v>
          </cell>
          <cell r="N248">
            <v>44750</v>
          </cell>
          <cell r="O248">
            <v>3569830</v>
          </cell>
          <cell r="P248">
            <v>1411</v>
          </cell>
          <cell r="Q248">
            <v>1338</v>
          </cell>
        </row>
        <row r="249">
          <cell r="B249">
            <v>257152</v>
          </cell>
          <cell r="C249" t="str">
            <v>Iris Lighting PLSS-12W 12W/820lm/4000K álmennyezeti négyzet alakú led panel</v>
          </cell>
          <cell r="D249" t="str">
            <v>X</v>
          </cell>
          <cell r="F249" t="str">
            <v>Ladjánszki Gábor</v>
          </cell>
          <cell r="G249">
            <v>2628</v>
          </cell>
          <cell r="H249">
            <v>0</v>
          </cell>
          <cell r="I249">
            <v>2676</v>
          </cell>
          <cell r="J249">
            <v>179</v>
          </cell>
          <cell r="K249">
            <v>53</v>
          </cell>
          <cell r="L249">
            <v>4</v>
          </cell>
          <cell r="M249">
            <v>14.949720670391061</v>
          </cell>
          <cell r="N249">
            <v>44750</v>
          </cell>
          <cell r="O249">
            <v>1913340</v>
          </cell>
          <cell r="P249">
            <v>715</v>
          </cell>
          <cell r="Q249">
            <v>869</v>
          </cell>
        </row>
        <row r="250">
          <cell r="B250">
            <v>257154</v>
          </cell>
          <cell r="C250" t="str">
            <v>Iris Lighting PLSS-18W 18W/1440lm/4000K álmennyezeti négyzet alakú led panel</v>
          </cell>
          <cell r="D250" t="str">
            <v>X</v>
          </cell>
          <cell r="F250" t="str">
            <v>Ladjánszki Gábor</v>
          </cell>
          <cell r="G250">
            <v>2358</v>
          </cell>
          <cell r="H250">
            <v>0</v>
          </cell>
          <cell r="I250">
            <v>2382</v>
          </cell>
          <cell r="J250">
            <v>330</v>
          </cell>
          <cell r="K250">
            <v>171</v>
          </cell>
          <cell r="L250">
            <v>5</v>
          </cell>
          <cell r="M250">
            <v>7.2181818181818178</v>
          </cell>
          <cell r="N250">
            <v>44750</v>
          </cell>
          <cell r="O250">
            <v>2231934</v>
          </cell>
          <cell r="P250">
            <v>937</v>
          </cell>
          <cell r="Q250">
            <v>1204</v>
          </cell>
        </row>
        <row r="251">
          <cell r="B251">
            <v>257155</v>
          </cell>
          <cell r="C251" t="str">
            <v>Iris Lighting PLSS-24W 24W/1920lm/4000K álmennyezeti négyzet alakú LED panel</v>
          </cell>
          <cell r="D251" t="str">
            <v>X</v>
          </cell>
          <cell r="F251" t="str">
            <v>Ladjánszki Gábor</v>
          </cell>
          <cell r="G251">
            <v>347</v>
          </cell>
          <cell r="H251">
            <v>2240</v>
          </cell>
          <cell r="I251">
            <v>2613</v>
          </cell>
          <cell r="J251">
            <v>105</v>
          </cell>
          <cell r="K251">
            <v>59</v>
          </cell>
          <cell r="L251">
            <v>56</v>
          </cell>
          <cell r="M251">
            <v>24.885714285714286</v>
          </cell>
          <cell r="N251">
            <v>44750</v>
          </cell>
          <cell r="O251">
            <v>4026633</v>
          </cell>
          <cell r="P251">
            <v>1541</v>
          </cell>
          <cell r="Q251">
            <v>2007</v>
          </cell>
        </row>
        <row r="252">
          <cell r="B252">
            <v>257157</v>
          </cell>
          <cell r="C252" t="str">
            <v>Iris Lighting PLSUR-12W 12W/820lm/4000K mennyezeti kör alakú LED panel</v>
          </cell>
          <cell r="D252" t="str">
            <v>X</v>
          </cell>
          <cell r="F252" t="str">
            <v>Ladjánszki Gábor</v>
          </cell>
          <cell r="G252">
            <v>2465</v>
          </cell>
          <cell r="H252">
            <v>0</v>
          </cell>
          <cell r="I252">
            <v>2511</v>
          </cell>
          <cell r="J252">
            <v>163</v>
          </cell>
          <cell r="K252">
            <v>16</v>
          </cell>
          <cell r="L252">
            <v>7</v>
          </cell>
          <cell r="M252">
            <v>15.404907975460123</v>
          </cell>
          <cell r="N252">
            <v>44750</v>
          </cell>
          <cell r="O252">
            <v>1893294</v>
          </cell>
          <cell r="P252">
            <v>754</v>
          </cell>
          <cell r="Q252">
            <v>936</v>
          </cell>
        </row>
        <row r="253">
          <cell r="B253">
            <v>257158</v>
          </cell>
          <cell r="C253" t="str">
            <v>Iris Lighting PLSUR-18W 18/1440lm/4000K mennyezeti kör alakú LED panel</v>
          </cell>
          <cell r="D253" t="str">
            <v>X</v>
          </cell>
          <cell r="F253" t="str">
            <v>Ladjánszki Gábor</v>
          </cell>
          <cell r="G253">
            <v>1851</v>
          </cell>
          <cell r="H253">
            <v>0</v>
          </cell>
          <cell r="I253">
            <v>1884</v>
          </cell>
          <cell r="J253">
            <v>461</v>
          </cell>
          <cell r="K253">
            <v>70</v>
          </cell>
          <cell r="L253">
            <v>57</v>
          </cell>
          <cell r="M253">
            <v>4.0867678958785252</v>
          </cell>
          <cell r="N253">
            <v>44750</v>
          </cell>
          <cell r="O253">
            <v>2437896</v>
          </cell>
          <cell r="P253">
            <v>1294</v>
          </cell>
          <cell r="Q253">
            <v>1405</v>
          </cell>
        </row>
        <row r="254">
          <cell r="B254">
            <v>257159</v>
          </cell>
          <cell r="C254" t="str">
            <v>Iris Lighting PLSUR-24W 24W/1920lm/4000K mennyezeti kör alakú LED panel</v>
          </cell>
          <cell r="D254" t="str">
            <v>X</v>
          </cell>
          <cell r="F254" t="str">
            <v>Ladjánszki Gábor</v>
          </cell>
          <cell r="G254">
            <v>1537</v>
          </cell>
          <cell r="H254">
            <v>0</v>
          </cell>
          <cell r="I254">
            <v>1560</v>
          </cell>
          <cell r="J254">
            <v>583</v>
          </cell>
          <cell r="K254">
            <v>73</v>
          </cell>
          <cell r="L254">
            <v>33</v>
          </cell>
          <cell r="M254">
            <v>2.6758147512864494</v>
          </cell>
          <cell r="N254">
            <v>44750</v>
          </cell>
          <cell r="O254">
            <v>2160600</v>
          </cell>
          <cell r="P254">
            <v>1385</v>
          </cell>
          <cell r="Q254">
            <v>1806</v>
          </cell>
        </row>
        <row r="255">
          <cell r="B255">
            <v>257161</v>
          </cell>
          <cell r="C255" t="str">
            <v>Iris Lighting PLSUS-12W 12W/820lm/4000K mennyezeti négyzet alakú LED panel</v>
          </cell>
          <cell r="D255" t="str">
            <v>X</v>
          </cell>
          <cell r="F255" t="str">
            <v>Ladjánszki Gábor</v>
          </cell>
          <cell r="G255">
            <v>2533</v>
          </cell>
          <cell r="H255">
            <v>0</v>
          </cell>
          <cell r="I255">
            <v>2567</v>
          </cell>
          <cell r="J255">
            <v>299</v>
          </cell>
          <cell r="K255">
            <v>44</v>
          </cell>
          <cell r="L255">
            <v>3</v>
          </cell>
          <cell r="M255">
            <v>8.5852842809364542</v>
          </cell>
          <cell r="N255">
            <v>44750</v>
          </cell>
          <cell r="O255">
            <v>2035631</v>
          </cell>
          <cell r="P255">
            <v>793</v>
          </cell>
          <cell r="Q255">
            <v>936</v>
          </cell>
        </row>
        <row r="256">
          <cell r="B256">
            <v>257162</v>
          </cell>
          <cell r="C256" t="str">
            <v>Iris Lighting PLSUS-18W 18W/1440lm/4000K mennyezeti négyzet alakú LED panel</v>
          </cell>
          <cell r="D256" t="str">
            <v>X</v>
          </cell>
          <cell r="F256" t="str">
            <v>Ladjánszki Gábor</v>
          </cell>
          <cell r="G256">
            <v>2386</v>
          </cell>
          <cell r="H256">
            <v>0</v>
          </cell>
          <cell r="I256">
            <v>2415</v>
          </cell>
          <cell r="J256">
            <v>225</v>
          </cell>
          <cell r="K256">
            <v>33</v>
          </cell>
          <cell r="L256">
            <v>18</v>
          </cell>
          <cell r="M256">
            <v>10.733333333333333</v>
          </cell>
          <cell r="N256">
            <v>44750</v>
          </cell>
          <cell r="O256">
            <v>2434320</v>
          </cell>
          <cell r="P256">
            <v>1008</v>
          </cell>
          <cell r="Q256">
            <v>1405</v>
          </cell>
        </row>
        <row r="257">
          <cell r="B257">
            <v>257163</v>
          </cell>
          <cell r="C257" t="str">
            <v>Iris Lighting PLSUS-24W 24W/1920lm/4000K mennyezeti négyzet alakú LED panel</v>
          </cell>
          <cell r="D257" t="str">
            <v>X</v>
          </cell>
          <cell r="F257" t="str">
            <v>Ladjánszki Gábor</v>
          </cell>
          <cell r="G257">
            <v>636</v>
          </cell>
          <cell r="H257">
            <v>0</v>
          </cell>
          <cell r="I257">
            <v>662</v>
          </cell>
          <cell r="J257">
            <v>684</v>
          </cell>
          <cell r="K257">
            <v>69</v>
          </cell>
          <cell r="L257">
            <v>16</v>
          </cell>
          <cell r="M257">
            <v>0.96783625730994149</v>
          </cell>
          <cell r="N257">
            <v>44750</v>
          </cell>
          <cell r="O257">
            <v>1011536</v>
          </cell>
          <cell r="P257">
            <v>1528</v>
          </cell>
          <cell r="Q257">
            <v>2007</v>
          </cell>
        </row>
        <row r="258">
          <cell r="B258">
            <v>257128</v>
          </cell>
          <cell r="C258" t="str">
            <v>Iris Lighting T37 9W/4000K/720lm E27 LED fényforrás</v>
          </cell>
          <cell r="D258" t="str">
            <v>X</v>
          </cell>
          <cell r="F258" t="str">
            <v>Ladjánszki Gábor</v>
          </cell>
          <cell r="G258">
            <v>3672</v>
          </cell>
          <cell r="H258">
            <v>0</v>
          </cell>
          <cell r="I258">
            <v>3803</v>
          </cell>
          <cell r="J258">
            <v>466</v>
          </cell>
          <cell r="K258">
            <v>238</v>
          </cell>
          <cell r="L258">
            <v>141</v>
          </cell>
          <cell r="M258">
            <v>8.1609442060085833</v>
          </cell>
          <cell r="N258">
            <v>45293</v>
          </cell>
          <cell r="O258">
            <v>1334853</v>
          </cell>
          <cell r="P258">
            <v>351</v>
          </cell>
          <cell r="Q258">
            <v>354</v>
          </cell>
        </row>
        <row r="259">
          <cell r="B259">
            <v>257129</v>
          </cell>
          <cell r="C259" t="str">
            <v>Iris Lighting T45 12W/4000K/1080lm E27 LED fényforrás</v>
          </cell>
          <cell r="D259" t="str">
            <v>X</v>
          </cell>
          <cell r="F259" t="str">
            <v>Ladjánszki Gábor</v>
          </cell>
          <cell r="G259">
            <v>2883</v>
          </cell>
          <cell r="H259">
            <v>0</v>
          </cell>
          <cell r="I259">
            <v>3002</v>
          </cell>
          <cell r="J259">
            <v>278</v>
          </cell>
          <cell r="K259">
            <v>82</v>
          </cell>
          <cell r="L259">
            <v>23</v>
          </cell>
          <cell r="M259">
            <v>10.798561151079136</v>
          </cell>
          <cell r="N259">
            <v>44750</v>
          </cell>
          <cell r="O259">
            <v>1287858</v>
          </cell>
          <cell r="P259">
            <v>429</v>
          </cell>
          <cell r="Q259">
            <v>434</v>
          </cell>
        </row>
        <row r="260">
          <cell r="B260">
            <v>257138</v>
          </cell>
          <cell r="C260" t="str">
            <v>Iris Lighting T806 10W/4000K/1000lm G13 üveg 60 cm LED fénycső</v>
          </cell>
          <cell r="D260" t="str">
            <v>X</v>
          </cell>
          <cell r="F260" t="str">
            <v>Ladjánszki Gábor</v>
          </cell>
          <cell r="G260">
            <v>205</v>
          </cell>
          <cell r="H260">
            <v>9800</v>
          </cell>
          <cell r="I260">
            <v>10072</v>
          </cell>
          <cell r="J260">
            <v>2936</v>
          </cell>
          <cell r="K260">
            <v>526</v>
          </cell>
          <cell r="L260">
            <v>247</v>
          </cell>
          <cell r="M260">
            <v>3.430517711171662</v>
          </cell>
          <cell r="N260">
            <v>44750</v>
          </cell>
          <cell r="O260">
            <v>4713696</v>
          </cell>
          <cell r="P260">
            <v>468</v>
          </cell>
          <cell r="Q260">
            <v>535</v>
          </cell>
        </row>
        <row r="261">
          <cell r="B261">
            <v>257140</v>
          </cell>
          <cell r="C261" t="str">
            <v>Iris Lighting T8120 20W/4000K/2000lm G13 üveg 120 cm LED fénycső</v>
          </cell>
          <cell r="D261" t="str">
            <v>X</v>
          </cell>
          <cell r="F261" t="str">
            <v>Ladjánszki Gábor</v>
          </cell>
          <cell r="G261">
            <v>536</v>
          </cell>
          <cell r="H261">
            <v>11057</v>
          </cell>
          <cell r="I261">
            <v>11629</v>
          </cell>
          <cell r="J261">
            <v>2510</v>
          </cell>
          <cell r="K261">
            <v>933</v>
          </cell>
          <cell r="L261">
            <v>271</v>
          </cell>
          <cell r="M261">
            <v>4.633067729083665</v>
          </cell>
          <cell r="N261">
            <v>44750</v>
          </cell>
          <cell r="O261">
            <v>7186722</v>
          </cell>
          <cell r="P261">
            <v>618</v>
          </cell>
          <cell r="Q261">
            <v>669</v>
          </cell>
        </row>
        <row r="262">
          <cell r="B262">
            <v>257141</v>
          </cell>
          <cell r="C262" t="str">
            <v>Iris Lighting T8150 24W/4000K/2400lm G13 üveg 150 cm LED fénycső</v>
          </cell>
          <cell r="D262" t="str">
            <v>X</v>
          </cell>
          <cell r="F262" t="str">
            <v>Ladjánszki Gábor</v>
          </cell>
          <cell r="G262">
            <v>744</v>
          </cell>
          <cell r="H262">
            <v>15000</v>
          </cell>
          <cell r="I262">
            <v>15804</v>
          </cell>
          <cell r="J262">
            <v>1829</v>
          </cell>
          <cell r="K262">
            <v>303</v>
          </cell>
          <cell r="L262">
            <v>137</v>
          </cell>
          <cell r="M262">
            <v>8.6407873154729362</v>
          </cell>
          <cell r="N262">
            <v>44838</v>
          </cell>
          <cell r="O262">
            <v>12437748</v>
          </cell>
          <cell r="P262">
            <v>787</v>
          </cell>
          <cell r="Q262">
            <v>869</v>
          </cell>
        </row>
        <row r="263">
          <cell r="B263">
            <v>257235</v>
          </cell>
          <cell r="C263" t="str">
            <v>Iris Lighting UFO IL-HBL100W4000K 100W/19000lm/SMD 2835 LED csarnokvilágító lámpa</v>
          </cell>
          <cell r="D263" t="str">
            <v>X</v>
          </cell>
          <cell r="F263" t="str">
            <v>Ladjánszki Gábor</v>
          </cell>
          <cell r="G263">
            <v>77</v>
          </cell>
          <cell r="H263">
            <v>0</v>
          </cell>
          <cell r="I263">
            <v>77</v>
          </cell>
          <cell r="J263">
            <v>0</v>
          </cell>
          <cell r="K263">
            <v>0</v>
          </cell>
          <cell r="L263">
            <v>0</v>
          </cell>
          <cell r="M263" t="e">
            <v>#DIV/0!</v>
          </cell>
          <cell r="N263">
            <v>44750</v>
          </cell>
          <cell r="O263">
            <v>1908445</v>
          </cell>
          <cell r="P263">
            <v>24785</v>
          </cell>
          <cell r="Q263">
            <v>30787</v>
          </cell>
        </row>
        <row r="264">
          <cell r="B264">
            <v>257236</v>
          </cell>
          <cell r="C264" t="str">
            <v>Iris Lighting UFO IL-HBL150W4000K 150W/28500lm/SMD 2835 LED csarnokvilágító lámpa</v>
          </cell>
          <cell r="D264" t="str">
            <v>X</v>
          </cell>
          <cell r="F264" t="str">
            <v>Ladjánszki Gábor</v>
          </cell>
          <cell r="G264">
            <v>148</v>
          </cell>
          <cell r="H264">
            <v>240</v>
          </cell>
          <cell r="I264">
            <v>388</v>
          </cell>
          <cell r="J264">
            <v>75</v>
          </cell>
          <cell r="K264">
            <v>35</v>
          </cell>
          <cell r="L264">
            <v>0</v>
          </cell>
          <cell r="M264">
            <v>5.1733333333333329</v>
          </cell>
          <cell r="N264">
            <v>44833</v>
          </cell>
          <cell r="O264">
            <v>15760172</v>
          </cell>
          <cell r="P264">
            <v>40619</v>
          </cell>
          <cell r="Q264">
            <v>40157</v>
          </cell>
        </row>
        <row r="265">
          <cell r="B265">
            <v>257237</v>
          </cell>
          <cell r="C265" t="str">
            <v>Iris Lighting UFO IL-HBL200W4000K 200W/38000lm/Lumileds SMD 2835 LED csarnokvilágító lámpa</v>
          </cell>
          <cell r="D265" t="str">
            <v>X</v>
          </cell>
          <cell r="F265" t="str">
            <v>Ladjánszki Gábor</v>
          </cell>
          <cell r="G265">
            <v>31</v>
          </cell>
          <cell r="H265">
            <v>0</v>
          </cell>
          <cell r="I265">
            <v>31</v>
          </cell>
          <cell r="J265">
            <v>1</v>
          </cell>
          <cell r="K265">
            <v>0</v>
          </cell>
          <cell r="L265">
            <v>0</v>
          </cell>
          <cell r="M265">
            <v>31</v>
          </cell>
          <cell r="N265">
            <v>44750</v>
          </cell>
          <cell r="O265">
            <v>1202769</v>
          </cell>
          <cell r="P265">
            <v>38799</v>
          </cell>
          <cell r="Q265">
            <v>50196</v>
          </cell>
        </row>
        <row r="266">
          <cell r="B266">
            <v>257234</v>
          </cell>
          <cell r="C266" t="str">
            <v>Iris Lighting UFO IL-HBL80W4000K 80W/15200lm/SMD 2835 LED csarnokvilágító lámpa</v>
          </cell>
          <cell r="D266" t="str">
            <v>X</v>
          </cell>
          <cell r="F266" t="str">
            <v>Ladjánszki Gábor</v>
          </cell>
          <cell r="G266">
            <v>97</v>
          </cell>
          <cell r="H266">
            <v>0</v>
          </cell>
          <cell r="I266">
            <v>97</v>
          </cell>
          <cell r="J266">
            <v>66</v>
          </cell>
          <cell r="K266">
            <v>39</v>
          </cell>
          <cell r="L266">
            <v>39</v>
          </cell>
          <cell r="M266">
            <v>1.4696969696969697</v>
          </cell>
          <cell r="N266">
            <v>44750</v>
          </cell>
          <cell r="O266">
            <v>2376403</v>
          </cell>
          <cell r="P266">
            <v>24499</v>
          </cell>
          <cell r="Q266">
            <v>26771</v>
          </cell>
        </row>
        <row r="267">
          <cell r="B267">
            <v>257180</v>
          </cell>
          <cell r="C267" t="str">
            <v>Iris Lighting Z plus 10824677 10W 4000K 800lm  LED reflektor</v>
          </cell>
          <cell r="D267" t="str">
            <v>X</v>
          </cell>
          <cell r="F267" t="str">
            <v>Ladjánszki Gábor</v>
          </cell>
          <cell r="G267">
            <v>1093</v>
          </cell>
          <cell r="H267">
            <v>0</v>
          </cell>
          <cell r="I267">
            <v>1164</v>
          </cell>
          <cell r="J267">
            <v>289</v>
          </cell>
          <cell r="K267">
            <v>82</v>
          </cell>
          <cell r="L267">
            <v>45</v>
          </cell>
          <cell r="M267">
            <v>4.0276816608996544</v>
          </cell>
          <cell r="N267">
            <v>44750</v>
          </cell>
          <cell r="O267">
            <v>795012</v>
          </cell>
          <cell r="P267">
            <v>683</v>
          </cell>
          <cell r="Q267">
            <v>802</v>
          </cell>
        </row>
        <row r="268">
          <cell r="B268">
            <v>257182</v>
          </cell>
          <cell r="C268" t="str">
            <v>Iris Lighting Z plus 10824679 30W 4000K 2400lm LED reflektor</v>
          </cell>
          <cell r="D268" t="str">
            <v>X</v>
          </cell>
          <cell r="F268" t="str">
            <v>Ladjánszki Gábor</v>
          </cell>
          <cell r="G268">
            <v>1555</v>
          </cell>
          <cell r="H268">
            <v>0</v>
          </cell>
          <cell r="I268">
            <v>1629</v>
          </cell>
          <cell r="J268">
            <v>145</v>
          </cell>
          <cell r="K268">
            <v>40</v>
          </cell>
          <cell r="L268">
            <v>23</v>
          </cell>
          <cell r="M268">
            <v>11.23448275862069</v>
          </cell>
          <cell r="N268">
            <v>44750</v>
          </cell>
          <cell r="O268">
            <v>2616174</v>
          </cell>
          <cell r="P268">
            <v>1606</v>
          </cell>
          <cell r="Q268">
            <v>1806</v>
          </cell>
        </row>
        <row r="269">
          <cell r="B269">
            <v>257181</v>
          </cell>
          <cell r="C269" t="str">
            <v>Iris Lighting Z plus 10824680 20W 4000K1600lm LED reflektor</v>
          </cell>
          <cell r="D269" t="str">
            <v>X</v>
          </cell>
          <cell r="F269" t="str">
            <v>Ladjánszki Gábor</v>
          </cell>
          <cell r="G269">
            <v>1211</v>
          </cell>
          <cell r="H269">
            <v>0</v>
          </cell>
          <cell r="I269">
            <v>1285</v>
          </cell>
          <cell r="J269">
            <v>304</v>
          </cell>
          <cell r="K269">
            <v>66</v>
          </cell>
          <cell r="L269">
            <v>39</v>
          </cell>
          <cell r="M269">
            <v>4.2269736842105265</v>
          </cell>
          <cell r="N269">
            <v>44750</v>
          </cell>
          <cell r="O269">
            <v>1378805</v>
          </cell>
          <cell r="P269">
            <v>1073</v>
          </cell>
          <cell r="Q269">
            <v>1204</v>
          </cell>
        </row>
        <row r="270">
          <cell r="B270">
            <v>257183</v>
          </cell>
          <cell r="C270" t="str">
            <v>Iris Lighting Z plus 10824680 50W 4000K 4000lm LED reflektor</v>
          </cell>
          <cell r="D270" t="str">
            <v>X</v>
          </cell>
          <cell r="F270" t="str">
            <v>Ladjánszki Gábor</v>
          </cell>
          <cell r="G270">
            <v>1467</v>
          </cell>
          <cell r="H270">
            <v>0</v>
          </cell>
          <cell r="I270">
            <v>1532</v>
          </cell>
          <cell r="J270">
            <v>135</v>
          </cell>
          <cell r="K270">
            <v>29</v>
          </cell>
          <cell r="L270">
            <v>16</v>
          </cell>
          <cell r="M270">
            <v>11.348148148148148</v>
          </cell>
          <cell r="N270">
            <v>44750</v>
          </cell>
          <cell r="O270">
            <v>3496024</v>
          </cell>
          <cell r="P270">
            <v>2282</v>
          </cell>
          <cell r="Q270">
            <v>2476</v>
          </cell>
        </row>
        <row r="271">
          <cell r="B271">
            <v>257184</v>
          </cell>
          <cell r="C271" t="str">
            <v>Iris Lighting Z plus 10824681 10W 4000K 800lm mozgásérzékelős LED reflektor</v>
          </cell>
          <cell r="D271" t="str">
            <v>X</v>
          </cell>
          <cell r="F271" t="str">
            <v>Ladjánszki Gábor</v>
          </cell>
          <cell r="G271">
            <v>1535</v>
          </cell>
          <cell r="H271">
            <v>0</v>
          </cell>
          <cell r="I271">
            <v>1601</v>
          </cell>
          <cell r="J271">
            <v>233</v>
          </cell>
          <cell r="K271">
            <v>81</v>
          </cell>
          <cell r="L271">
            <v>44</v>
          </cell>
          <cell r="M271">
            <v>6.8712446351931327</v>
          </cell>
          <cell r="N271">
            <v>44750</v>
          </cell>
          <cell r="O271">
            <v>2800149</v>
          </cell>
          <cell r="P271">
            <v>1749</v>
          </cell>
          <cell r="Q271">
            <v>2007</v>
          </cell>
        </row>
        <row r="272">
          <cell r="B272">
            <v>257186</v>
          </cell>
          <cell r="C272" t="str">
            <v>Iris Lighting Z plus 10824683 30W 4000K 2400lm mozgásérzékelős LED reflektor</v>
          </cell>
          <cell r="D272" t="str">
            <v>X</v>
          </cell>
          <cell r="F272" t="str">
            <v>Ladjánszki Gábor</v>
          </cell>
          <cell r="G272">
            <v>1680</v>
          </cell>
          <cell r="H272">
            <v>0</v>
          </cell>
          <cell r="I272">
            <v>1744</v>
          </cell>
          <cell r="J272">
            <v>123</v>
          </cell>
          <cell r="K272">
            <v>41</v>
          </cell>
          <cell r="L272">
            <v>27</v>
          </cell>
          <cell r="M272">
            <v>14.178861788617887</v>
          </cell>
          <cell r="N272">
            <v>44750</v>
          </cell>
          <cell r="O272">
            <v>4637296</v>
          </cell>
          <cell r="P272">
            <v>2659</v>
          </cell>
          <cell r="Q272">
            <v>3011</v>
          </cell>
        </row>
        <row r="273">
          <cell r="B273">
            <v>257185</v>
          </cell>
          <cell r="C273" t="str">
            <v>Iris Lighting Z plus 10824684 20W 4000K 1600lm mozgásérzékelős LED reflektor</v>
          </cell>
          <cell r="D273" t="str">
            <v>X</v>
          </cell>
          <cell r="F273" t="str">
            <v>Ladjánszki Gábor</v>
          </cell>
          <cell r="G273">
            <v>1469</v>
          </cell>
          <cell r="H273">
            <v>0</v>
          </cell>
          <cell r="I273">
            <v>1545</v>
          </cell>
          <cell r="J273">
            <v>240</v>
          </cell>
          <cell r="K273">
            <v>57</v>
          </cell>
          <cell r="L273">
            <v>34</v>
          </cell>
          <cell r="M273">
            <v>6.4375</v>
          </cell>
          <cell r="N273">
            <v>44750</v>
          </cell>
          <cell r="O273">
            <v>3204330</v>
          </cell>
          <cell r="P273">
            <v>2074</v>
          </cell>
          <cell r="Q273">
            <v>2409</v>
          </cell>
        </row>
        <row r="274">
          <cell r="B274">
            <v>257187</v>
          </cell>
          <cell r="C274" t="str">
            <v>Iris Lighting Z plus 10824684 50W 4000K 4000lm mozgásérzékelős LED reflektor</v>
          </cell>
          <cell r="D274" t="str">
            <v>X</v>
          </cell>
          <cell r="F274" t="str">
            <v>Ladjánszki Gábor</v>
          </cell>
          <cell r="G274">
            <v>1680</v>
          </cell>
          <cell r="H274">
            <v>0</v>
          </cell>
          <cell r="I274">
            <v>1741</v>
          </cell>
          <cell r="J274">
            <v>101</v>
          </cell>
          <cell r="K274">
            <v>24</v>
          </cell>
          <cell r="L274">
            <v>18</v>
          </cell>
          <cell r="M274">
            <v>17.237623762376238</v>
          </cell>
          <cell r="N274">
            <v>44750</v>
          </cell>
          <cell r="O274">
            <v>5421474</v>
          </cell>
          <cell r="P274">
            <v>3114</v>
          </cell>
          <cell r="Q274">
            <v>3680</v>
          </cell>
        </row>
        <row r="275">
          <cell r="B275">
            <v>334693</v>
          </cell>
          <cell r="C275" t="str">
            <v>IRIS mini DisplayPort - HDMI átalakító</v>
          </cell>
          <cell r="D275" t="str">
            <v>X</v>
          </cell>
          <cell r="F275" t="str">
            <v>Janicsek István</v>
          </cell>
          <cell r="G275">
            <v>530</v>
          </cell>
          <cell r="H275">
            <v>0</v>
          </cell>
          <cell r="I275">
            <v>634</v>
          </cell>
          <cell r="J275">
            <v>124</v>
          </cell>
          <cell r="K275">
            <v>29</v>
          </cell>
          <cell r="L275">
            <v>9</v>
          </cell>
          <cell r="M275">
            <v>5.112903225806452</v>
          </cell>
          <cell r="N275">
            <v>44750</v>
          </cell>
          <cell r="O275">
            <v>552214</v>
          </cell>
          <cell r="P275">
            <v>871</v>
          </cell>
          <cell r="Q275">
            <v>2292.64</v>
          </cell>
        </row>
        <row r="276">
          <cell r="B276">
            <v>351144</v>
          </cell>
          <cell r="C276" t="str">
            <v>Iris MP-103GR bioklimatikus, elektromos mozgatású, LED világítású, antracit 3x4 m pergola</v>
          </cell>
          <cell r="D276" t="str">
            <v>NEM</v>
          </cell>
          <cell r="F276" t="str">
            <v>Hertelendi Péter</v>
          </cell>
          <cell r="G276">
            <v>4</v>
          </cell>
          <cell r="H276">
            <v>0</v>
          </cell>
          <cell r="I276">
            <v>4</v>
          </cell>
          <cell r="J276">
            <v>0</v>
          </cell>
          <cell r="K276">
            <v>0</v>
          </cell>
          <cell r="L276">
            <v>0</v>
          </cell>
          <cell r="M276" t="e">
            <v>#DIV/0!</v>
          </cell>
          <cell r="N276">
            <v>44750</v>
          </cell>
          <cell r="O276">
            <v>3680576</v>
          </cell>
          <cell r="P276">
            <v>920144</v>
          </cell>
          <cell r="Q276">
            <v>2244087.0099999998</v>
          </cell>
        </row>
        <row r="277">
          <cell r="B277">
            <v>351145</v>
          </cell>
          <cell r="C277" t="str">
            <v>Iris MP-103WH bioklimatikus, elektromos mozgatású, LED világítású, fehér 3x4 m pergola</v>
          </cell>
          <cell r="D277" t="str">
            <v>NEM</v>
          </cell>
          <cell r="F277" t="str">
            <v>Hertelendi Péter</v>
          </cell>
          <cell r="G277">
            <v>5</v>
          </cell>
          <cell r="H277">
            <v>0</v>
          </cell>
          <cell r="I277">
            <v>6</v>
          </cell>
          <cell r="J277">
            <v>0</v>
          </cell>
          <cell r="K277">
            <v>0</v>
          </cell>
          <cell r="L277">
            <v>0</v>
          </cell>
          <cell r="M277" t="e">
            <v>#DIV/0!</v>
          </cell>
          <cell r="N277">
            <v>44750</v>
          </cell>
          <cell r="O277">
            <v>5520864</v>
          </cell>
          <cell r="P277">
            <v>920144</v>
          </cell>
          <cell r="Q277">
            <v>2244087.0099999998</v>
          </cell>
        </row>
        <row r="278">
          <cell r="B278">
            <v>351146</v>
          </cell>
          <cell r="C278" t="str">
            <v>Iris MP-106GR bioklimatikus, elektromos mozgatású, LED világítású, antracit 6x4 m pergola</v>
          </cell>
          <cell r="D278" t="str">
            <v>NEM</v>
          </cell>
          <cell r="F278" t="str">
            <v>Hertelendi Péter</v>
          </cell>
          <cell r="G278">
            <v>4</v>
          </cell>
          <cell r="H278">
            <v>0</v>
          </cell>
          <cell r="I278">
            <v>4</v>
          </cell>
          <cell r="J278">
            <v>0</v>
          </cell>
          <cell r="K278">
            <v>0</v>
          </cell>
          <cell r="L278">
            <v>0</v>
          </cell>
          <cell r="M278" t="e">
            <v>#DIV/0!</v>
          </cell>
          <cell r="N278">
            <v>44750</v>
          </cell>
          <cell r="O278">
            <v>7363196</v>
          </cell>
          <cell r="P278">
            <v>1840799</v>
          </cell>
          <cell r="Q278">
            <v>4039362.6</v>
          </cell>
        </row>
        <row r="279">
          <cell r="B279">
            <v>351147</v>
          </cell>
          <cell r="C279" t="str">
            <v>Iris MP-106WH bioklimatikus, elektromos mozgatású, LED világítású, fehér 6x4 m pergola</v>
          </cell>
          <cell r="D279" t="str">
            <v>NEM</v>
          </cell>
          <cell r="F279" t="str">
            <v>Hertelendi Péter</v>
          </cell>
          <cell r="G279">
            <v>5</v>
          </cell>
          <cell r="H279">
            <v>0</v>
          </cell>
          <cell r="I279">
            <v>5</v>
          </cell>
          <cell r="J279">
            <v>0</v>
          </cell>
          <cell r="K279">
            <v>0</v>
          </cell>
          <cell r="L279">
            <v>0</v>
          </cell>
          <cell r="M279" t="e">
            <v>#DIV/0!</v>
          </cell>
          <cell r="N279">
            <v>44750</v>
          </cell>
          <cell r="O279">
            <v>9203995</v>
          </cell>
          <cell r="P279">
            <v>1840799</v>
          </cell>
          <cell r="Q279">
            <v>4039362.6</v>
          </cell>
        </row>
        <row r="280">
          <cell r="B280">
            <v>253594</v>
          </cell>
          <cell r="C280" t="str">
            <v>IRIS MSL-015SBW-100LED napelemes mozgásérzékelő reflektor</v>
          </cell>
          <cell r="D280" t="str">
            <v>OK</v>
          </cell>
          <cell r="F280" t="str">
            <v>Ladjánszki Gábor</v>
          </cell>
          <cell r="G280">
            <v>0</v>
          </cell>
          <cell r="H280">
            <v>0</v>
          </cell>
          <cell r="I280">
            <v>60</v>
          </cell>
          <cell r="J280">
            <v>96</v>
          </cell>
          <cell r="K280">
            <v>30</v>
          </cell>
          <cell r="L280">
            <v>10</v>
          </cell>
          <cell r="M280">
            <v>0.625</v>
          </cell>
          <cell r="N280">
            <v>44750</v>
          </cell>
          <cell r="O280">
            <v>248580</v>
          </cell>
          <cell r="P280">
            <v>4143</v>
          </cell>
          <cell r="Q280">
            <v>4723.78</v>
          </cell>
        </row>
        <row r="281">
          <cell r="B281">
            <v>253595</v>
          </cell>
          <cell r="C281" t="str">
            <v>IRIS MSL-016W-SBL napelemes mozgásérzékelő reflektor</v>
          </cell>
          <cell r="D281" t="str">
            <v>OK</v>
          </cell>
          <cell r="F281" t="str">
            <v>Ladjánszki Gábor</v>
          </cell>
          <cell r="G281">
            <v>133</v>
          </cell>
          <cell r="H281">
            <v>0</v>
          </cell>
          <cell r="I281">
            <v>204</v>
          </cell>
          <cell r="J281">
            <v>103</v>
          </cell>
          <cell r="K281">
            <v>19</v>
          </cell>
          <cell r="L281">
            <v>7</v>
          </cell>
          <cell r="M281">
            <v>1.9805825242718447</v>
          </cell>
          <cell r="N281">
            <v>44750</v>
          </cell>
          <cell r="O281">
            <v>809676</v>
          </cell>
          <cell r="P281">
            <v>3969</v>
          </cell>
          <cell r="Q281">
            <v>4421</v>
          </cell>
        </row>
        <row r="282">
          <cell r="B282">
            <v>253596</v>
          </cell>
          <cell r="C282" t="str">
            <v>IRIS MSL-017W-20LED napelemes mozgásérzékelő reflektor</v>
          </cell>
          <cell r="D282" t="str">
            <v>NEM</v>
          </cell>
          <cell r="F282" t="str">
            <v>Ladjánszki Gábor</v>
          </cell>
          <cell r="G282">
            <v>0</v>
          </cell>
          <cell r="H282">
            <v>0</v>
          </cell>
          <cell r="I282">
            <v>25</v>
          </cell>
          <cell r="J282">
            <v>16</v>
          </cell>
          <cell r="K282">
            <v>8</v>
          </cell>
          <cell r="L282">
            <v>4</v>
          </cell>
          <cell r="M282">
            <v>1.5625</v>
          </cell>
          <cell r="N282">
            <v>44750</v>
          </cell>
          <cell r="O282">
            <v>16825</v>
          </cell>
          <cell r="P282">
            <v>673</v>
          </cell>
          <cell r="Q282">
            <v>1259.21</v>
          </cell>
        </row>
        <row r="283">
          <cell r="B283">
            <v>253597</v>
          </cell>
          <cell r="C283" t="str">
            <v>IRIS MSL-018CW-BB-28LED napelemes mozgásérzékelő reflektor</v>
          </cell>
          <cell r="D283" t="str">
            <v>OK</v>
          </cell>
          <cell r="F283" t="str">
            <v>Ladjánszki Gábor</v>
          </cell>
          <cell r="G283">
            <v>214</v>
          </cell>
          <cell r="H283">
            <v>0</v>
          </cell>
          <cell r="I283">
            <v>301</v>
          </cell>
          <cell r="J283">
            <v>99</v>
          </cell>
          <cell r="K283">
            <v>18</v>
          </cell>
          <cell r="L283">
            <v>8</v>
          </cell>
          <cell r="M283">
            <v>3.0404040404040402</v>
          </cell>
          <cell r="N283">
            <v>44750</v>
          </cell>
          <cell r="O283">
            <v>592970</v>
          </cell>
          <cell r="P283">
            <v>1970</v>
          </cell>
          <cell r="Q283">
            <v>2204</v>
          </cell>
        </row>
        <row r="284">
          <cell r="B284">
            <v>253598</v>
          </cell>
          <cell r="C284" t="str">
            <v>IRIS MSL-018CW-WB-28LED napelemes mozgásérzékelő reflektor</v>
          </cell>
          <cell r="D284" t="str">
            <v>OK</v>
          </cell>
          <cell r="F284" t="str">
            <v>Ladjánszki Gábor</v>
          </cell>
          <cell r="G284">
            <v>251</v>
          </cell>
          <cell r="H284">
            <v>0</v>
          </cell>
          <cell r="I284">
            <v>363</v>
          </cell>
          <cell r="J284">
            <v>46</v>
          </cell>
          <cell r="K284">
            <v>7</v>
          </cell>
          <cell r="L284">
            <v>3</v>
          </cell>
          <cell r="M284">
            <v>7.8913043478260869</v>
          </cell>
          <cell r="N284">
            <v>44750</v>
          </cell>
          <cell r="O284">
            <v>715110</v>
          </cell>
          <cell r="P284">
            <v>1970</v>
          </cell>
          <cell r="Q284">
            <v>2204</v>
          </cell>
        </row>
        <row r="285">
          <cell r="B285">
            <v>301238</v>
          </cell>
          <cell r="C285" t="str">
            <v>IRIS MSL-022B-BB-31SMD Napelemes mozgásérzékelő reflektor</v>
          </cell>
          <cell r="D285" t="str">
            <v>NEM</v>
          </cell>
          <cell r="F285" t="str">
            <v>Ladjánszki Gábor</v>
          </cell>
          <cell r="G285">
            <v>2</v>
          </cell>
          <cell r="H285">
            <v>0</v>
          </cell>
          <cell r="I285">
            <v>57</v>
          </cell>
          <cell r="J285">
            <v>33</v>
          </cell>
          <cell r="K285">
            <v>6</v>
          </cell>
          <cell r="L285">
            <v>3</v>
          </cell>
          <cell r="M285">
            <v>1.7272727272727273</v>
          </cell>
          <cell r="N285">
            <v>44750</v>
          </cell>
          <cell r="O285">
            <v>80370</v>
          </cell>
          <cell r="P285">
            <v>1410</v>
          </cell>
          <cell r="Q285">
            <v>2015.12</v>
          </cell>
        </row>
        <row r="286">
          <cell r="B286">
            <v>362031</v>
          </cell>
          <cell r="C286" t="str">
            <v>Iris P12 egérpad</v>
          </cell>
          <cell r="D286" t="str">
            <v>X</v>
          </cell>
          <cell r="F286" t="str">
            <v>Janicsek István</v>
          </cell>
          <cell r="G286">
            <v>2310</v>
          </cell>
          <cell r="H286">
            <v>0</v>
          </cell>
          <cell r="I286">
            <v>2468</v>
          </cell>
          <cell r="J286">
            <v>478</v>
          </cell>
          <cell r="K286">
            <v>197</v>
          </cell>
          <cell r="L286">
            <v>84</v>
          </cell>
          <cell r="M286">
            <v>5.1631799163179917</v>
          </cell>
          <cell r="N286">
            <v>45014</v>
          </cell>
          <cell r="O286">
            <v>1051368</v>
          </cell>
          <cell r="P286">
            <v>426</v>
          </cell>
          <cell r="Q286">
            <v>639</v>
          </cell>
        </row>
        <row r="287">
          <cell r="B287">
            <v>337045</v>
          </cell>
          <cell r="C287" t="str">
            <v>IRIS P-23 ergonómikus fekete egérpad</v>
          </cell>
          <cell r="D287" t="str">
            <v>X</v>
          </cell>
          <cell r="F287" t="str">
            <v>Janicsek István</v>
          </cell>
          <cell r="G287">
            <v>412</v>
          </cell>
          <cell r="H287">
            <v>0</v>
          </cell>
          <cell r="I287">
            <v>576</v>
          </cell>
          <cell r="J287">
            <v>673</v>
          </cell>
          <cell r="K287">
            <v>168</v>
          </cell>
          <cell r="L287">
            <v>40</v>
          </cell>
          <cell r="M287">
            <v>0.85586924219910843</v>
          </cell>
          <cell r="N287">
            <v>44750</v>
          </cell>
          <cell r="O287">
            <v>395136</v>
          </cell>
          <cell r="P287">
            <v>686</v>
          </cell>
          <cell r="Q287">
            <v>2216.19</v>
          </cell>
        </row>
        <row r="288">
          <cell r="B288">
            <v>386350</v>
          </cell>
          <cell r="C288" t="str">
            <v>Iris PCZ-100-BK ZTE A31 fekete szilikon tok</v>
          </cell>
          <cell r="D288" t="str">
            <v>NEM</v>
          </cell>
          <cell r="F288" t="str">
            <v>Solt Tibor</v>
          </cell>
          <cell r="G288">
            <v>79</v>
          </cell>
          <cell r="H288">
            <v>0</v>
          </cell>
          <cell r="I288">
            <v>166</v>
          </cell>
          <cell r="J288">
            <v>195</v>
          </cell>
          <cell r="K288">
            <v>77</v>
          </cell>
          <cell r="L288">
            <v>8</v>
          </cell>
          <cell r="M288">
            <v>0.85128205128205126</v>
          </cell>
          <cell r="N288">
            <v>45229</v>
          </cell>
          <cell r="O288">
            <v>37512.68</v>
          </cell>
          <cell r="P288">
            <v>225.98</v>
          </cell>
          <cell r="Q288">
            <v>1009</v>
          </cell>
        </row>
        <row r="289">
          <cell r="B289">
            <v>386351</v>
          </cell>
          <cell r="C289" t="str">
            <v>Iris PCZ-101-BL ZTE A31 kék szilikon tok</v>
          </cell>
          <cell r="D289" t="str">
            <v>NEM</v>
          </cell>
          <cell r="F289" t="str">
            <v>Solt Tibor</v>
          </cell>
          <cell r="G289">
            <v>0</v>
          </cell>
          <cell r="H289">
            <v>0</v>
          </cell>
          <cell r="I289">
            <v>44</v>
          </cell>
          <cell r="J289">
            <v>16</v>
          </cell>
          <cell r="K289">
            <v>5</v>
          </cell>
          <cell r="L289">
            <v>2</v>
          </cell>
          <cell r="M289">
            <v>2.75</v>
          </cell>
          <cell r="N289">
            <v>45229</v>
          </cell>
          <cell r="O289">
            <v>9943.119999999999</v>
          </cell>
          <cell r="P289">
            <v>225.98</v>
          </cell>
          <cell r="Q289">
            <v>1009</v>
          </cell>
        </row>
        <row r="290">
          <cell r="B290">
            <v>386352</v>
          </cell>
          <cell r="C290" t="str">
            <v>Iris PCZ-102-PK ZTE A31 pink szilikon tok</v>
          </cell>
          <cell r="D290" t="str">
            <v>NEM</v>
          </cell>
          <cell r="F290" t="str">
            <v>Solt Tibor</v>
          </cell>
          <cell r="G290">
            <v>0</v>
          </cell>
          <cell r="H290">
            <v>0</v>
          </cell>
          <cell r="I290">
            <v>46</v>
          </cell>
          <cell r="J290">
            <v>13</v>
          </cell>
          <cell r="K290">
            <v>4</v>
          </cell>
          <cell r="L290">
            <v>1</v>
          </cell>
          <cell r="M290">
            <v>3.5384615384615383</v>
          </cell>
          <cell r="N290">
            <v>45229</v>
          </cell>
          <cell r="O290">
            <v>10395.08</v>
          </cell>
          <cell r="P290">
            <v>225.98</v>
          </cell>
          <cell r="Q290">
            <v>1009</v>
          </cell>
        </row>
        <row r="291">
          <cell r="B291">
            <v>386353</v>
          </cell>
          <cell r="C291" t="str">
            <v>Iris PCZ-103-CL ZTE A31 átlátszó szilikon tok</v>
          </cell>
          <cell r="D291" t="str">
            <v>NEM</v>
          </cell>
          <cell r="F291" t="str">
            <v>Solt Tibor</v>
          </cell>
          <cell r="G291">
            <v>17</v>
          </cell>
          <cell r="H291">
            <v>0</v>
          </cell>
          <cell r="I291">
            <v>87</v>
          </cell>
          <cell r="J291">
            <v>34</v>
          </cell>
          <cell r="K291">
            <v>4</v>
          </cell>
          <cell r="L291">
            <v>3</v>
          </cell>
          <cell r="M291">
            <v>2.5588235294117645</v>
          </cell>
          <cell r="N291">
            <v>45229</v>
          </cell>
          <cell r="O291">
            <v>13642.47</v>
          </cell>
          <cell r="P291">
            <v>156.81</v>
          </cell>
          <cell r="Q291">
            <v>794</v>
          </cell>
        </row>
        <row r="292">
          <cell r="B292">
            <v>386354</v>
          </cell>
          <cell r="C292" t="str">
            <v>Iris PCZ-104-BK ZTE A31+ fekete szilikon tok</v>
          </cell>
          <cell r="D292" t="str">
            <v>NEM</v>
          </cell>
          <cell r="F292" t="str">
            <v>Solt Tibor</v>
          </cell>
          <cell r="G292">
            <v>225</v>
          </cell>
          <cell r="H292">
            <v>0</v>
          </cell>
          <cell r="I292">
            <v>354</v>
          </cell>
          <cell r="J292">
            <v>4</v>
          </cell>
          <cell r="K292">
            <v>1</v>
          </cell>
          <cell r="L292">
            <v>0</v>
          </cell>
          <cell r="M292">
            <v>88.5</v>
          </cell>
          <cell r="N292">
            <v>45229</v>
          </cell>
          <cell r="O292">
            <v>79996.92</v>
          </cell>
          <cell r="P292">
            <v>225.98</v>
          </cell>
          <cell r="Q292">
            <v>1009</v>
          </cell>
        </row>
        <row r="293">
          <cell r="B293">
            <v>386355</v>
          </cell>
          <cell r="C293" t="str">
            <v>Iris PCZ-105-CL ZTE A31+ átlátszó szilikon tok</v>
          </cell>
          <cell r="D293" t="str">
            <v>NEM</v>
          </cell>
          <cell r="F293" t="str">
            <v>Solt Tibor</v>
          </cell>
          <cell r="G293">
            <v>36</v>
          </cell>
          <cell r="H293">
            <v>0</v>
          </cell>
          <cell r="I293">
            <v>113</v>
          </cell>
          <cell r="J293">
            <v>7</v>
          </cell>
          <cell r="K293">
            <v>0</v>
          </cell>
          <cell r="L293">
            <v>0</v>
          </cell>
          <cell r="M293">
            <v>16.142857142857142</v>
          </cell>
          <cell r="N293">
            <v>45229</v>
          </cell>
          <cell r="O293">
            <v>17719.53</v>
          </cell>
          <cell r="P293">
            <v>156.81</v>
          </cell>
          <cell r="Q293">
            <v>794</v>
          </cell>
        </row>
        <row r="294">
          <cell r="B294">
            <v>386356</v>
          </cell>
          <cell r="C294" t="str">
            <v>Iris PCZ-106-BK ZTE A51 fekete szilikon tok</v>
          </cell>
          <cell r="D294" t="str">
            <v>NEM</v>
          </cell>
          <cell r="F294" t="str">
            <v>Solt Tibor</v>
          </cell>
          <cell r="G294">
            <v>0</v>
          </cell>
          <cell r="H294">
            <v>0</v>
          </cell>
          <cell r="I294">
            <v>43</v>
          </cell>
          <cell r="J294">
            <v>17</v>
          </cell>
          <cell r="K294">
            <v>0</v>
          </cell>
          <cell r="L294">
            <v>0</v>
          </cell>
          <cell r="M294">
            <v>2.5294117647058822</v>
          </cell>
          <cell r="N294">
            <v>45229</v>
          </cell>
          <cell r="O294">
            <v>9717.14</v>
          </cell>
          <cell r="P294">
            <v>225.98</v>
          </cell>
          <cell r="Q294">
            <v>1009</v>
          </cell>
        </row>
        <row r="295">
          <cell r="B295">
            <v>351148</v>
          </cell>
          <cell r="C295" t="str">
            <v>IRIS PS-103WH pergolához fehér 3m-es kiegészítő oldalfal</v>
          </cell>
          <cell r="D295" t="str">
            <v>NEM</v>
          </cell>
          <cell r="F295" t="str">
            <v>Hertelendi Péter</v>
          </cell>
          <cell r="G295">
            <v>7</v>
          </cell>
          <cell r="H295">
            <v>0</v>
          </cell>
          <cell r="I295">
            <v>8</v>
          </cell>
          <cell r="J295">
            <v>0</v>
          </cell>
          <cell r="K295">
            <v>0</v>
          </cell>
          <cell r="L295">
            <v>0</v>
          </cell>
          <cell r="M295" t="e">
            <v>#DIV/0!</v>
          </cell>
          <cell r="N295">
            <v>44750</v>
          </cell>
          <cell r="O295">
            <v>1276648</v>
          </cell>
          <cell r="P295">
            <v>159581</v>
          </cell>
          <cell r="Q295">
            <v>374008.27</v>
          </cell>
        </row>
        <row r="296">
          <cell r="B296">
            <v>351150</v>
          </cell>
          <cell r="C296" t="str">
            <v>IRIS PS-104WH pergolához fehér 4m-es kiegészítő oldalfal</v>
          </cell>
          <cell r="D296" t="str">
            <v>NEM</v>
          </cell>
          <cell r="F296" t="str">
            <v>Hertelendi Péter</v>
          </cell>
          <cell r="G296">
            <v>4</v>
          </cell>
          <cell r="H296">
            <v>0</v>
          </cell>
          <cell r="I296">
            <v>5</v>
          </cell>
          <cell r="J296">
            <v>0</v>
          </cell>
          <cell r="K296">
            <v>0</v>
          </cell>
          <cell r="L296">
            <v>0</v>
          </cell>
          <cell r="M296" t="e">
            <v>#DIV/0!</v>
          </cell>
          <cell r="N296">
            <v>44750</v>
          </cell>
          <cell r="O296">
            <v>1061315</v>
          </cell>
          <cell r="P296">
            <v>212263</v>
          </cell>
          <cell r="Q296">
            <v>448811.42</v>
          </cell>
        </row>
        <row r="297">
          <cell r="B297">
            <v>396220</v>
          </cell>
          <cell r="C297" t="str">
            <v>IRIS SIA-ADVIHDMI-001-Z DVI-HDMI Adapter</v>
          </cell>
          <cell r="D297" t="str">
            <v>ÚJ</v>
          </cell>
          <cell r="F297" t="str">
            <v>Janicsek István</v>
          </cell>
          <cell r="G297">
            <v>2896</v>
          </cell>
          <cell r="H297">
            <v>0</v>
          </cell>
          <cell r="I297">
            <v>2922</v>
          </cell>
          <cell r="J297">
            <v>64</v>
          </cell>
          <cell r="K297">
            <v>52</v>
          </cell>
          <cell r="L297">
            <v>23</v>
          </cell>
          <cell r="M297">
            <v>45.65625</v>
          </cell>
          <cell r="N297">
            <v>45448</v>
          </cell>
          <cell r="O297">
            <v>592377.05999999994</v>
          </cell>
          <cell r="P297">
            <v>202.73</v>
          </cell>
          <cell r="Q297">
            <v>428.78</v>
          </cell>
        </row>
        <row r="298">
          <cell r="B298">
            <v>396221</v>
          </cell>
          <cell r="C298" t="str">
            <v>IRIS SIA-ADVIVGA-002-Z DVI-VGA Adapter</v>
          </cell>
          <cell r="D298" t="str">
            <v>ÚJ</v>
          </cell>
          <cell r="F298" t="str">
            <v>Janicsek István</v>
          </cell>
          <cell r="G298">
            <v>2935</v>
          </cell>
          <cell r="H298">
            <v>0</v>
          </cell>
          <cell r="I298">
            <v>2973</v>
          </cell>
          <cell r="J298">
            <v>24</v>
          </cell>
          <cell r="K298">
            <v>24</v>
          </cell>
          <cell r="L298">
            <v>10</v>
          </cell>
          <cell r="M298">
            <v>123.875</v>
          </cell>
          <cell r="N298">
            <v>45448</v>
          </cell>
          <cell r="O298">
            <v>602716.28999999992</v>
          </cell>
          <cell r="P298">
            <v>202.73</v>
          </cell>
          <cell r="Q298">
            <v>357.19</v>
          </cell>
        </row>
        <row r="299">
          <cell r="B299">
            <v>396209</v>
          </cell>
          <cell r="C299" t="str">
            <v>IRIS SIC-DP-001-Z 1,8m Displayport Kábel</v>
          </cell>
          <cell r="D299" t="str">
            <v>ÚJ</v>
          </cell>
          <cell r="F299" t="str">
            <v>Janicsek István</v>
          </cell>
          <cell r="G299">
            <v>1953</v>
          </cell>
          <cell r="H299">
            <v>0</v>
          </cell>
          <cell r="I299">
            <v>1992</v>
          </cell>
          <cell r="J299">
            <v>79</v>
          </cell>
          <cell r="K299">
            <v>67</v>
          </cell>
          <cell r="L299">
            <v>25</v>
          </cell>
          <cell r="M299">
            <v>25.215189873417721</v>
          </cell>
          <cell r="N299">
            <v>45448</v>
          </cell>
          <cell r="O299">
            <v>1191295.68</v>
          </cell>
          <cell r="P299">
            <v>598.04</v>
          </cell>
          <cell r="Q299">
            <v>1574.09</v>
          </cell>
        </row>
        <row r="300">
          <cell r="B300">
            <v>396210</v>
          </cell>
          <cell r="C300" t="str">
            <v>IRIS SIC-DP-002-Z 3m Displayport Kábel</v>
          </cell>
          <cell r="D300" t="str">
            <v>ÚJ</v>
          </cell>
          <cell r="F300" t="str">
            <v>Janicsek István</v>
          </cell>
          <cell r="G300">
            <v>945</v>
          </cell>
          <cell r="H300">
            <v>0</v>
          </cell>
          <cell r="I300">
            <v>979</v>
          </cell>
          <cell r="J300">
            <v>21</v>
          </cell>
          <cell r="K300">
            <v>21</v>
          </cell>
          <cell r="L300">
            <v>12</v>
          </cell>
          <cell r="M300">
            <v>46.61904761904762</v>
          </cell>
          <cell r="N300">
            <v>45448</v>
          </cell>
          <cell r="O300">
            <v>833569.55</v>
          </cell>
          <cell r="P300">
            <v>851.45</v>
          </cell>
          <cell r="Q300">
            <v>2003.58</v>
          </cell>
        </row>
        <row r="301">
          <cell r="B301">
            <v>396211</v>
          </cell>
          <cell r="C301" t="str">
            <v>IRIS SIC-DP-003-Z 5m Displayport Kábel</v>
          </cell>
          <cell r="D301" t="str">
            <v>ÚJ</v>
          </cell>
          <cell r="F301" t="str">
            <v>Janicsek István</v>
          </cell>
          <cell r="G301">
            <v>1006</v>
          </cell>
          <cell r="H301">
            <v>0</v>
          </cell>
          <cell r="I301">
            <v>1044</v>
          </cell>
          <cell r="J301">
            <v>6</v>
          </cell>
          <cell r="K301">
            <v>6</v>
          </cell>
          <cell r="L301">
            <v>5</v>
          </cell>
          <cell r="M301">
            <v>174</v>
          </cell>
          <cell r="N301">
            <v>45448</v>
          </cell>
          <cell r="O301">
            <v>1100563.9200000002</v>
          </cell>
          <cell r="P301">
            <v>1054.18</v>
          </cell>
          <cell r="Q301">
            <v>2361.4899999999998</v>
          </cell>
        </row>
        <row r="302">
          <cell r="B302">
            <v>396213</v>
          </cell>
          <cell r="C302" t="str">
            <v>IRIS SIC-DPHQ-005-Z 1,8m Displayport Kábel</v>
          </cell>
          <cell r="D302" t="str">
            <v>ÚJ</v>
          </cell>
          <cell r="F302" t="str">
            <v>Janicsek István</v>
          </cell>
          <cell r="G302">
            <v>951</v>
          </cell>
          <cell r="H302">
            <v>0</v>
          </cell>
          <cell r="I302">
            <v>985</v>
          </cell>
          <cell r="J302">
            <v>15</v>
          </cell>
          <cell r="K302">
            <v>14</v>
          </cell>
          <cell r="L302">
            <v>5</v>
          </cell>
          <cell r="M302">
            <v>65.666666666666671</v>
          </cell>
          <cell r="N302">
            <v>45448</v>
          </cell>
          <cell r="O302">
            <v>1038367.3</v>
          </cell>
          <cell r="P302">
            <v>1054.18</v>
          </cell>
          <cell r="Q302">
            <v>2003.58</v>
          </cell>
        </row>
        <row r="303">
          <cell r="B303">
            <v>378626</v>
          </cell>
          <cell r="C303" t="str">
            <v>IRIS TA-100 EU utazó adapter</v>
          </cell>
          <cell r="D303" t="str">
            <v>X</v>
          </cell>
          <cell r="F303" t="str">
            <v>Hertelendi Péter</v>
          </cell>
          <cell r="G303">
            <v>1404</v>
          </cell>
          <cell r="H303">
            <v>0</v>
          </cell>
          <cell r="I303">
            <v>1575</v>
          </cell>
          <cell r="J303">
            <v>419</v>
          </cell>
          <cell r="K303">
            <v>146</v>
          </cell>
          <cell r="L303">
            <v>48</v>
          </cell>
          <cell r="M303">
            <v>3.7589498806682577</v>
          </cell>
          <cell r="N303">
            <v>45260</v>
          </cell>
          <cell r="O303">
            <v>1034775</v>
          </cell>
          <cell r="P303">
            <v>657</v>
          </cell>
          <cell r="Q303">
            <v>2341.85</v>
          </cell>
        </row>
        <row r="304">
          <cell r="B304">
            <v>337042</v>
          </cell>
          <cell r="C304" t="str">
            <v>IRIS W-13 mikrofonos fekete/narancs webkamera</v>
          </cell>
          <cell r="D304" t="str">
            <v>X</v>
          </cell>
          <cell r="F304" t="str">
            <v>Janicsek István</v>
          </cell>
          <cell r="G304">
            <v>337</v>
          </cell>
          <cell r="H304">
            <v>0</v>
          </cell>
          <cell r="I304">
            <v>487</v>
          </cell>
          <cell r="J304">
            <v>159</v>
          </cell>
          <cell r="K304">
            <v>31</v>
          </cell>
          <cell r="L304">
            <v>10</v>
          </cell>
          <cell r="M304">
            <v>3.0628930817610063</v>
          </cell>
          <cell r="N304">
            <v>44750</v>
          </cell>
          <cell r="O304">
            <v>1284706</v>
          </cell>
          <cell r="P304">
            <v>2638</v>
          </cell>
          <cell r="Q304">
            <v>3686</v>
          </cell>
        </row>
        <row r="305">
          <cell r="B305">
            <v>337043</v>
          </cell>
          <cell r="C305" t="str">
            <v>IRIS W-25 mikrofonos fekete/kék webkamera</v>
          </cell>
          <cell r="D305" t="str">
            <v>X</v>
          </cell>
          <cell r="F305" t="str">
            <v>Janicsek István</v>
          </cell>
          <cell r="G305">
            <v>488</v>
          </cell>
          <cell r="H305">
            <v>1000</v>
          </cell>
          <cell r="I305">
            <v>1629</v>
          </cell>
          <cell r="J305">
            <v>177</v>
          </cell>
          <cell r="K305">
            <v>51</v>
          </cell>
          <cell r="L305">
            <v>13</v>
          </cell>
          <cell r="M305">
            <v>9.203389830508474</v>
          </cell>
          <cell r="N305">
            <v>44750</v>
          </cell>
          <cell r="O305">
            <v>6687045</v>
          </cell>
          <cell r="P305">
            <v>4105</v>
          </cell>
          <cell r="Q305">
            <v>5337</v>
          </cell>
        </row>
        <row r="306">
          <cell r="B306">
            <v>364009</v>
          </cell>
          <cell r="C306" t="str">
            <v>Iris Lighting E14 C37 8W/3000K/640lm gyertya LED fényforrás</v>
          </cell>
          <cell r="D306" t="str">
            <v>X</v>
          </cell>
          <cell r="F306" t="str">
            <v>Ladjánszki Gábor</v>
          </cell>
          <cell r="G306">
            <v>2139</v>
          </cell>
          <cell r="H306">
            <v>0</v>
          </cell>
          <cell r="I306">
            <v>2293</v>
          </cell>
          <cell r="J306">
            <v>607</v>
          </cell>
          <cell r="K306">
            <v>153</v>
          </cell>
          <cell r="L306">
            <v>99</v>
          </cell>
          <cell r="M306">
            <v>3.7775947281713345</v>
          </cell>
          <cell r="N306">
            <v>45082</v>
          </cell>
          <cell r="O306">
            <v>522804</v>
          </cell>
          <cell r="P306">
            <v>228</v>
          </cell>
          <cell r="Q306">
            <v>287</v>
          </cell>
        </row>
        <row r="307">
          <cell r="B307">
            <v>237649</v>
          </cell>
          <cell r="C307" t="str">
            <v>Ramiris 0,13 mm x 19 mm x 20 m fehér PVC szigetelőszalag</v>
          </cell>
          <cell r="D307" t="str">
            <v>OK</v>
          </cell>
          <cell r="F307" t="str">
            <v>Gyülvészi Napóleon</v>
          </cell>
          <cell r="G307">
            <v>3040</v>
          </cell>
          <cell r="H307">
            <v>0</v>
          </cell>
          <cell r="I307">
            <v>3251</v>
          </cell>
          <cell r="J307">
            <v>2128</v>
          </cell>
          <cell r="K307">
            <v>597</v>
          </cell>
          <cell r="L307">
            <v>160</v>
          </cell>
          <cell r="M307">
            <v>1.5277255639097744</v>
          </cell>
          <cell r="N307">
            <v>44750</v>
          </cell>
          <cell r="O307">
            <v>445387</v>
          </cell>
          <cell r="P307">
            <v>137</v>
          </cell>
          <cell r="Q307">
            <v>170</v>
          </cell>
        </row>
        <row r="308">
          <cell r="B308">
            <v>237648</v>
          </cell>
          <cell r="C308" t="str">
            <v>Ramiris 0,13 mm x 19 mm x 20 m fekete PVC szigetelőszalag</v>
          </cell>
          <cell r="D308" t="str">
            <v>OK</v>
          </cell>
          <cell r="F308" t="str">
            <v>Gyülvészi Napóleon</v>
          </cell>
          <cell r="G308">
            <v>2288</v>
          </cell>
          <cell r="H308">
            <v>0</v>
          </cell>
          <cell r="I308">
            <v>2547</v>
          </cell>
          <cell r="J308">
            <v>2106</v>
          </cell>
          <cell r="K308">
            <v>478</v>
          </cell>
          <cell r="L308">
            <v>215</v>
          </cell>
          <cell r="M308">
            <v>1.2094017094017093</v>
          </cell>
          <cell r="N308">
            <v>44750</v>
          </cell>
          <cell r="O308">
            <v>348939</v>
          </cell>
          <cell r="P308">
            <v>137</v>
          </cell>
          <cell r="Q308">
            <v>170</v>
          </cell>
        </row>
        <row r="309">
          <cell r="B309">
            <v>237650</v>
          </cell>
          <cell r="C309" t="str">
            <v>Ramiris 0,13 mm x 19 mm x 20 m kék PVC szigetelőszalag</v>
          </cell>
          <cell r="D309" t="str">
            <v>OK</v>
          </cell>
          <cell r="F309" t="str">
            <v>Gyülvészi Napóleon</v>
          </cell>
          <cell r="G309">
            <v>659</v>
          </cell>
          <cell r="H309">
            <v>0</v>
          </cell>
          <cell r="I309">
            <v>923</v>
          </cell>
          <cell r="J309">
            <v>867</v>
          </cell>
          <cell r="K309">
            <v>189</v>
          </cell>
          <cell r="L309">
            <v>58</v>
          </cell>
          <cell r="M309">
            <v>1.0645905420991926</v>
          </cell>
          <cell r="N309">
            <v>44750</v>
          </cell>
          <cell r="O309">
            <v>126451</v>
          </cell>
          <cell r="P309">
            <v>137</v>
          </cell>
          <cell r="Q309">
            <v>170</v>
          </cell>
        </row>
        <row r="310">
          <cell r="B310">
            <v>237651</v>
          </cell>
          <cell r="C310" t="str">
            <v>Ramiris 0,13 mm x 19 mm x 20 m piros PVC szigetelőszalag</v>
          </cell>
          <cell r="D310" t="str">
            <v>OK</v>
          </cell>
          <cell r="F310" t="str">
            <v>Gyülvészi Napóleon</v>
          </cell>
          <cell r="G310">
            <v>956</v>
          </cell>
          <cell r="H310">
            <v>0</v>
          </cell>
          <cell r="I310">
            <v>1233</v>
          </cell>
          <cell r="J310">
            <v>713</v>
          </cell>
          <cell r="K310">
            <v>165</v>
          </cell>
          <cell r="L310">
            <v>50</v>
          </cell>
          <cell r="M310">
            <v>1.729312762973352</v>
          </cell>
          <cell r="N310">
            <v>44750</v>
          </cell>
          <cell r="O310">
            <v>168921</v>
          </cell>
          <cell r="P310">
            <v>137</v>
          </cell>
          <cell r="Q310">
            <v>170</v>
          </cell>
        </row>
        <row r="311">
          <cell r="B311">
            <v>237652</v>
          </cell>
          <cell r="C311" t="str">
            <v>Ramiris 0,13 mm x 19 mm x 20 m zöld PVC szigetelőszalag</v>
          </cell>
          <cell r="D311" t="str">
            <v>OK</v>
          </cell>
          <cell r="F311" t="str">
            <v>Gyülvészi Napóleon</v>
          </cell>
          <cell r="G311">
            <v>2195</v>
          </cell>
          <cell r="H311">
            <v>0</v>
          </cell>
          <cell r="I311">
            <v>2474</v>
          </cell>
          <cell r="J311">
            <v>464</v>
          </cell>
          <cell r="K311">
            <v>78</v>
          </cell>
          <cell r="L311">
            <v>16</v>
          </cell>
          <cell r="M311">
            <v>5.3318965517241379</v>
          </cell>
          <cell r="N311">
            <v>44750</v>
          </cell>
          <cell r="O311">
            <v>338938</v>
          </cell>
          <cell r="P311">
            <v>137</v>
          </cell>
          <cell r="Q311">
            <v>170</v>
          </cell>
        </row>
        <row r="312">
          <cell r="B312">
            <v>237653</v>
          </cell>
          <cell r="C312" t="str">
            <v>Ramiris 0,13 mm x 19 mm x 20 m zöld-sárga PVC szigetelőszalag</v>
          </cell>
          <cell r="D312" t="str">
            <v>OK</v>
          </cell>
          <cell r="F312" t="str">
            <v>Gyülvészi Napóleon</v>
          </cell>
          <cell r="G312">
            <v>913</v>
          </cell>
          <cell r="H312">
            <v>0</v>
          </cell>
          <cell r="I312">
            <v>1216</v>
          </cell>
          <cell r="J312">
            <v>617</v>
          </cell>
          <cell r="K312">
            <v>73</v>
          </cell>
          <cell r="L312">
            <v>32</v>
          </cell>
          <cell r="M312">
            <v>1.9708265802269043</v>
          </cell>
          <cell r="N312">
            <v>44750</v>
          </cell>
          <cell r="O312">
            <v>166592</v>
          </cell>
          <cell r="P312">
            <v>137</v>
          </cell>
          <cell r="Q312">
            <v>197</v>
          </cell>
        </row>
        <row r="313">
          <cell r="B313">
            <v>345609</v>
          </cell>
          <cell r="C313" t="str">
            <v>IRISOffice  FR-200-BK fekete lábtámasz</v>
          </cell>
          <cell r="D313" t="str">
            <v>X</v>
          </cell>
          <cell r="F313" t="str">
            <v>Balázs Csaba</v>
          </cell>
          <cell r="G313">
            <v>176</v>
          </cell>
          <cell r="H313">
            <v>1092</v>
          </cell>
          <cell r="I313">
            <v>1361</v>
          </cell>
          <cell r="J313">
            <v>118</v>
          </cell>
          <cell r="K313">
            <v>71</v>
          </cell>
          <cell r="L313">
            <v>21</v>
          </cell>
          <cell r="M313">
            <v>11.533898305084746</v>
          </cell>
          <cell r="N313">
            <v>44848</v>
          </cell>
          <cell r="O313">
            <v>6826776</v>
          </cell>
          <cell r="P313">
            <v>5016</v>
          </cell>
          <cell r="Q313">
            <v>6521</v>
          </cell>
        </row>
        <row r="314">
          <cell r="B314">
            <v>345610</v>
          </cell>
          <cell r="C314" t="str">
            <v>IRISOffice  FR-300-BK fekete lábtámasz</v>
          </cell>
          <cell r="D314" t="str">
            <v>X</v>
          </cell>
          <cell r="F314" t="str">
            <v>Balázs Csaba</v>
          </cell>
          <cell r="G314">
            <v>64</v>
          </cell>
          <cell r="H314">
            <v>197</v>
          </cell>
          <cell r="I314">
            <v>319</v>
          </cell>
          <cell r="J314">
            <v>107</v>
          </cell>
          <cell r="K314">
            <v>42</v>
          </cell>
          <cell r="L314">
            <v>11</v>
          </cell>
          <cell r="M314">
            <v>2.9813084112149535</v>
          </cell>
          <cell r="N314">
            <v>44848</v>
          </cell>
          <cell r="O314">
            <v>1762794</v>
          </cell>
          <cell r="P314">
            <v>5526</v>
          </cell>
          <cell r="Q314">
            <v>7184</v>
          </cell>
        </row>
        <row r="315">
          <cell r="B315">
            <v>320600</v>
          </cell>
          <cell r="C315" t="str">
            <v>IRISOffice 50 ív (borítékban) famentes írólap</v>
          </cell>
          <cell r="D315" t="str">
            <v>NEM</v>
          </cell>
          <cell r="F315" t="str">
            <v>Szauderné Turi Katalin</v>
          </cell>
          <cell r="G315">
            <v>0</v>
          </cell>
          <cell r="H315">
            <v>0</v>
          </cell>
          <cell r="I315">
            <v>5</v>
          </cell>
          <cell r="J315">
            <v>3</v>
          </cell>
          <cell r="K315">
            <v>0</v>
          </cell>
          <cell r="L315">
            <v>0</v>
          </cell>
          <cell r="M315">
            <v>1.6666666666666667</v>
          </cell>
          <cell r="N315">
            <v>44750</v>
          </cell>
          <cell r="O315">
            <v>340</v>
          </cell>
          <cell r="P315">
            <v>68</v>
          </cell>
          <cell r="Q315">
            <v>184</v>
          </cell>
        </row>
        <row r="316">
          <cell r="B316">
            <v>278422</v>
          </cell>
          <cell r="C316" t="str">
            <v>IRISOffice 6x8x5cm több színű tépőtömb</v>
          </cell>
          <cell r="D316" t="str">
            <v>NEM</v>
          </cell>
          <cell r="F316" t="str">
            <v>Kónya Veronika</v>
          </cell>
          <cell r="G316">
            <v>61</v>
          </cell>
          <cell r="H316">
            <v>0</v>
          </cell>
          <cell r="I316">
            <v>142</v>
          </cell>
          <cell r="J316">
            <v>125</v>
          </cell>
          <cell r="K316">
            <v>34</v>
          </cell>
          <cell r="L316">
            <v>5</v>
          </cell>
          <cell r="M316">
            <v>1.1359999999999999</v>
          </cell>
          <cell r="N316">
            <v>45365</v>
          </cell>
          <cell r="O316">
            <v>39760</v>
          </cell>
          <cell r="P316">
            <v>280</v>
          </cell>
          <cell r="Q316">
            <v>495</v>
          </cell>
        </row>
        <row r="317">
          <cell r="B317">
            <v>319585</v>
          </cell>
          <cell r="C317" t="str">
            <v>IRISOffice 7x15x3cm 3db/csomag pincérblokk</v>
          </cell>
          <cell r="D317" t="str">
            <v>NEM</v>
          </cell>
          <cell r="F317" t="str">
            <v>Kónya Veronika</v>
          </cell>
          <cell r="G317">
            <v>0</v>
          </cell>
          <cell r="H317">
            <v>0</v>
          </cell>
          <cell r="I317">
            <v>35</v>
          </cell>
          <cell r="J317">
            <v>474</v>
          </cell>
          <cell r="K317">
            <v>53</v>
          </cell>
          <cell r="L317">
            <v>3</v>
          </cell>
          <cell r="M317">
            <v>7.3839662447257384E-2</v>
          </cell>
          <cell r="N317">
            <v>45294</v>
          </cell>
          <cell r="O317">
            <v>17325</v>
          </cell>
          <cell r="P317">
            <v>495</v>
          </cell>
          <cell r="Q317">
            <v>991</v>
          </cell>
        </row>
        <row r="318">
          <cell r="B318">
            <v>319584</v>
          </cell>
          <cell r="C318" t="str">
            <v>IRISOffice 7x15x3cm pincérblokk</v>
          </cell>
          <cell r="D318" t="str">
            <v>NEM</v>
          </cell>
          <cell r="F318" t="str">
            <v>Kónya Veronika</v>
          </cell>
          <cell r="G318">
            <v>2</v>
          </cell>
          <cell r="H318">
            <v>0</v>
          </cell>
          <cell r="I318">
            <v>69</v>
          </cell>
          <cell r="J318">
            <v>546</v>
          </cell>
          <cell r="K318">
            <v>49</v>
          </cell>
          <cell r="L318">
            <v>13</v>
          </cell>
          <cell r="M318">
            <v>0.12637362637362637</v>
          </cell>
          <cell r="N318">
            <v>45294</v>
          </cell>
          <cell r="O318">
            <v>12420</v>
          </cell>
          <cell r="P318">
            <v>180</v>
          </cell>
          <cell r="Q318">
            <v>318</v>
          </cell>
        </row>
        <row r="319">
          <cell r="B319">
            <v>319583</v>
          </cell>
          <cell r="C319" t="str">
            <v>IRISOffice 8,5x8,5x5cm ragasztás nélküli kockatömb</v>
          </cell>
          <cell r="D319" t="str">
            <v>NEM</v>
          </cell>
          <cell r="F319" t="str">
            <v>Kónya Veronika</v>
          </cell>
          <cell r="G319">
            <v>0</v>
          </cell>
          <cell r="H319">
            <v>0</v>
          </cell>
          <cell r="I319">
            <v>34</v>
          </cell>
          <cell r="J319">
            <v>295</v>
          </cell>
          <cell r="K319">
            <v>48</v>
          </cell>
          <cell r="L319">
            <v>13</v>
          </cell>
          <cell r="M319">
            <v>0.11525423728813559</v>
          </cell>
          <cell r="N319">
            <v>45365</v>
          </cell>
          <cell r="O319">
            <v>6630</v>
          </cell>
          <cell r="P319">
            <v>195</v>
          </cell>
          <cell r="Q319">
            <v>424</v>
          </cell>
        </row>
        <row r="320">
          <cell r="B320">
            <v>277755</v>
          </cell>
          <cell r="C320" t="str">
            <v>IRISOffice 80x80x50mm színes kockatömb</v>
          </cell>
          <cell r="D320" t="str">
            <v>NEM</v>
          </cell>
          <cell r="F320" t="str">
            <v>Kónya Veronika</v>
          </cell>
          <cell r="G320">
            <v>28</v>
          </cell>
          <cell r="H320">
            <v>0</v>
          </cell>
          <cell r="I320">
            <v>130</v>
          </cell>
          <cell r="J320">
            <v>147</v>
          </cell>
          <cell r="K320">
            <v>47</v>
          </cell>
          <cell r="L320">
            <v>9</v>
          </cell>
          <cell r="M320">
            <v>0.88435374149659862</v>
          </cell>
          <cell r="N320">
            <v>45488</v>
          </cell>
          <cell r="O320">
            <v>42900</v>
          </cell>
          <cell r="P320">
            <v>330</v>
          </cell>
          <cell r="Q320">
            <v>566</v>
          </cell>
        </row>
        <row r="321">
          <cell r="B321">
            <v>320599</v>
          </cell>
          <cell r="C321" t="str">
            <v>IRISOffice A3 20 ív (dossziéban) műszaki rajzlap</v>
          </cell>
          <cell r="D321" t="str">
            <v>NEM</v>
          </cell>
          <cell r="F321" t="str">
            <v>Szauderné Turi Katalin</v>
          </cell>
          <cell r="G321">
            <v>0</v>
          </cell>
          <cell r="H321">
            <v>0</v>
          </cell>
          <cell r="I321">
            <v>25</v>
          </cell>
          <cell r="J321">
            <v>108</v>
          </cell>
          <cell r="K321">
            <v>21</v>
          </cell>
          <cell r="L321">
            <v>8</v>
          </cell>
          <cell r="M321">
            <v>0.23148148148148148</v>
          </cell>
          <cell r="N321">
            <v>44750</v>
          </cell>
          <cell r="O321">
            <v>10475</v>
          </cell>
          <cell r="P321">
            <v>419</v>
          </cell>
          <cell r="Q321">
            <v>850</v>
          </cell>
        </row>
        <row r="322">
          <cell r="B322">
            <v>320596</v>
          </cell>
          <cell r="C322" t="str">
            <v>IRISOffice A4 120 lapos kockás (ikerspirál/+ 2 szín regiszter) spirálfüzet</v>
          </cell>
          <cell r="D322" t="str">
            <v>NEM</v>
          </cell>
          <cell r="F322" t="str">
            <v>Szauderné Turi Katalin</v>
          </cell>
          <cell r="G322">
            <v>0</v>
          </cell>
          <cell r="H322">
            <v>0</v>
          </cell>
          <cell r="I322" t="e">
            <v>#N/A</v>
          </cell>
          <cell r="J322">
            <v>48</v>
          </cell>
          <cell r="K322">
            <v>3</v>
          </cell>
          <cell r="L322">
            <v>0</v>
          </cell>
          <cell r="M322" t="e">
            <v>#N/A</v>
          </cell>
          <cell r="N322">
            <v>44750</v>
          </cell>
          <cell r="O322" t="e">
            <v>#N/A</v>
          </cell>
          <cell r="P322">
            <v>389</v>
          </cell>
          <cell r="Q322">
            <v>850</v>
          </cell>
        </row>
        <row r="323">
          <cell r="B323">
            <v>320598</v>
          </cell>
          <cell r="C323" t="str">
            <v>IRISOffice A4 170g 20 ív (dossziéban) műszaki rajzlap</v>
          </cell>
          <cell r="D323" t="str">
            <v>NEM</v>
          </cell>
          <cell r="F323" t="str">
            <v>Szauderné Turi Katalin</v>
          </cell>
          <cell r="G323">
            <v>0</v>
          </cell>
          <cell r="H323">
            <v>0</v>
          </cell>
          <cell r="I323">
            <v>1</v>
          </cell>
          <cell r="J323">
            <v>0</v>
          </cell>
          <cell r="K323">
            <v>0</v>
          </cell>
          <cell r="L323">
            <v>0</v>
          </cell>
          <cell r="M323" t="e">
            <v>#DIV/0!</v>
          </cell>
          <cell r="N323">
            <v>0</v>
          </cell>
          <cell r="O323">
            <v>215</v>
          </cell>
          <cell r="P323">
            <v>215</v>
          </cell>
          <cell r="Q323">
            <v>424</v>
          </cell>
        </row>
        <row r="324">
          <cell r="B324">
            <v>337121</v>
          </cell>
          <cell r="C324" t="str">
            <v>IRISOffice A4 5cm bordó iratrendező</v>
          </cell>
          <cell r="D324" t="str">
            <v>NEM</v>
          </cell>
          <cell r="F324" t="str">
            <v>Várnagy Rita</v>
          </cell>
          <cell r="G324">
            <v>144</v>
          </cell>
          <cell r="H324">
            <v>0</v>
          </cell>
          <cell r="I324">
            <v>415</v>
          </cell>
          <cell r="J324">
            <v>340</v>
          </cell>
          <cell r="K324">
            <v>70</v>
          </cell>
          <cell r="L324">
            <v>20</v>
          </cell>
          <cell r="M324">
            <v>1.2205882352941178</v>
          </cell>
          <cell r="N324">
            <v>44823</v>
          </cell>
          <cell r="O324">
            <v>206255</v>
          </cell>
          <cell r="P324">
            <v>497</v>
          </cell>
          <cell r="Q324">
            <v>708</v>
          </cell>
        </row>
        <row r="325">
          <cell r="B325">
            <v>318521</v>
          </cell>
          <cell r="C325" t="str">
            <v>IRISOffice A4 5cm fehér iratrendező</v>
          </cell>
          <cell r="D325" t="str">
            <v>NEM</v>
          </cell>
          <cell r="F325" t="str">
            <v>Várnagy Rita</v>
          </cell>
          <cell r="G325">
            <v>596</v>
          </cell>
          <cell r="H325">
            <v>0</v>
          </cell>
          <cell r="I325">
            <v>880</v>
          </cell>
          <cell r="J325">
            <v>1276</v>
          </cell>
          <cell r="K325">
            <v>265</v>
          </cell>
          <cell r="L325">
            <v>85</v>
          </cell>
          <cell r="M325">
            <v>0.68965517241379315</v>
          </cell>
          <cell r="N325">
            <v>45355</v>
          </cell>
          <cell r="O325">
            <v>437360</v>
          </cell>
          <cell r="P325">
            <v>497</v>
          </cell>
          <cell r="Q325">
            <v>708</v>
          </cell>
        </row>
        <row r="326">
          <cell r="B326">
            <v>318524</v>
          </cell>
          <cell r="C326" t="str">
            <v>IRISOffice A4 5cm fekete iratrendező</v>
          </cell>
          <cell r="D326" t="str">
            <v>NEM</v>
          </cell>
          <cell r="F326" t="str">
            <v>Várnagy Rita</v>
          </cell>
          <cell r="G326">
            <v>741</v>
          </cell>
          <cell r="H326">
            <v>0</v>
          </cell>
          <cell r="I326">
            <v>1136</v>
          </cell>
          <cell r="J326">
            <v>1757</v>
          </cell>
          <cell r="K326">
            <v>384</v>
          </cell>
          <cell r="L326">
            <v>116</v>
          </cell>
          <cell r="M326">
            <v>0.64655663062037561</v>
          </cell>
          <cell r="N326">
            <v>45355</v>
          </cell>
          <cell r="O326">
            <v>571408</v>
          </cell>
          <cell r="P326">
            <v>503</v>
          </cell>
          <cell r="Q326">
            <v>708</v>
          </cell>
        </row>
        <row r="327">
          <cell r="B327">
            <v>318520</v>
          </cell>
          <cell r="C327" t="str">
            <v>IRISOffice A4 5cm kék iratrendező</v>
          </cell>
          <cell r="D327" t="str">
            <v>NEM</v>
          </cell>
          <cell r="F327" t="str">
            <v>Várnagy Rita</v>
          </cell>
          <cell r="G327">
            <v>516</v>
          </cell>
          <cell r="H327">
            <v>0</v>
          </cell>
          <cell r="I327">
            <v>751</v>
          </cell>
          <cell r="J327">
            <v>1431</v>
          </cell>
          <cell r="K327">
            <v>327</v>
          </cell>
          <cell r="L327">
            <v>105</v>
          </cell>
          <cell r="M327">
            <v>0.52480782669461912</v>
          </cell>
          <cell r="N327">
            <v>45323</v>
          </cell>
          <cell r="O327">
            <v>373247</v>
          </cell>
          <cell r="P327">
            <v>497</v>
          </cell>
          <cell r="Q327">
            <v>708</v>
          </cell>
        </row>
        <row r="328">
          <cell r="B328">
            <v>337122</v>
          </cell>
          <cell r="C328" t="str">
            <v>IRISOffice A4 5cm narancssárga iratrendező</v>
          </cell>
          <cell r="D328" t="str">
            <v>NEM</v>
          </cell>
          <cell r="F328" t="str">
            <v>Várnagy Rita</v>
          </cell>
          <cell r="G328">
            <v>197</v>
          </cell>
          <cell r="H328">
            <v>0</v>
          </cell>
          <cell r="I328">
            <v>532</v>
          </cell>
          <cell r="J328">
            <v>466</v>
          </cell>
          <cell r="K328">
            <v>91</v>
          </cell>
          <cell r="L328">
            <v>40</v>
          </cell>
          <cell r="M328">
            <v>1.1416309012875536</v>
          </cell>
          <cell r="N328">
            <v>44823</v>
          </cell>
          <cell r="O328">
            <v>264404</v>
          </cell>
          <cell r="P328">
            <v>497</v>
          </cell>
          <cell r="Q328">
            <v>708</v>
          </cell>
        </row>
        <row r="329">
          <cell r="B329">
            <v>318523</v>
          </cell>
          <cell r="C329" t="str">
            <v>IRISOffice A4 5cm piros iratrendező</v>
          </cell>
          <cell r="D329" t="str">
            <v>NEM</v>
          </cell>
          <cell r="F329" t="str">
            <v>Várnagy Rita</v>
          </cell>
          <cell r="G329">
            <v>103</v>
          </cell>
          <cell r="H329">
            <v>0</v>
          </cell>
          <cell r="I329">
            <v>402</v>
          </cell>
          <cell r="J329">
            <v>718</v>
          </cell>
          <cell r="K329">
            <v>136</v>
          </cell>
          <cell r="L329">
            <v>28</v>
          </cell>
          <cell r="M329">
            <v>0.55988857938718661</v>
          </cell>
          <cell r="N329">
            <v>45355</v>
          </cell>
          <cell r="O329">
            <v>197784</v>
          </cell>
          <cell r="P329">
            <v>492</v>
          </cell>
          <cell r="Q329">
            <v>708</v>
          </cell>
        </row>
        <row r="330">
          <cell r="B330">
            <v>318525</v>
          </cell>
          <cell r="C330" t="str">
            <v>IRISOffice A4 5cm sárga iratrendező</v>
          </cell>
          <cell r="D330" t="str">
            <v>NEM</v>
          </cell>
          <cell r="F330" t="str">
            <v>Várnagy Rita</v>
          </cell>
          <cell r="G330">
            <v>261</v>
          </cell>
          <cell r="H330">
            <v>0</v>
          </cell>
          <cell r="I330">
            <v>523</v>
          </cell>
          <cell r="J330">
            <v>549</v>
          </cell>
          <cell r="K330">
            <v>75</v>
          </cell>
          <cell r="L330">
            <v>10</v>
          </cell>
          <cell r="M330">
            <v>0.95264116575591984</v>
          </cell>
          <cell r="N330">
            <v>45355</v>
          </cell>
          <cell r="O330">
            <v>257316</v>
          </cell>
          <cell r="P330">
            <v>492</v>
          </cell>
          <cell r="Q330">
            <v>708</v>
          </cell>
        </row>
        <row r="331">
          <cell r="B331">
            <v>337120</v>
          </cell>
          <cell r="C331" t="str">
            <v>IRISOffice A4 5cm szürke iratrendező</v>
          </cell>
          <cell r="D331" t="str">
            <v>NEM</v>
          </cell>
          <cell r="F331" t="str">
            <v>Várnagy Rita</v>
          </cell>
          <cell r="G331">
            <v>5</v>
          </cell>
          <cell r="H331">
            <v>0</v>
          </cell>
          <cell r="I331">
            <v>287</v>
          </cell>
          <cell r="J331">
            <v>625</v>
          </cell>
          <cell r="K331">
            <v>110</v>
          </cell>
          <cell r="L331">
            <v>28</v>
          </cell>
          <cell r="M331">
            <v>0.4592</v>
          </cell>
          <cell r="N331">
            <v>45355</v>
          </cell>
          <cell r="O331">
            <v>142639</v>
          </cell>
          <cell r="P331">
            <v>497</v>
          </cell>
          <cell r="Q331">
            <v>708</v>
          </cell>
        </row>
        <row r="332">
          <cell r="B332">
            <v>318522</v>
          </cell>
          <cell r="C332" t="str">
            <v>IRISOffice A4 5cm zöld iratrendező</v>
          </cell>
          <cell r="D332" t="str">
            <v>NEM</v>
          </cell>
          <cell r="F332" t="str">
            <v>Várnagy Rita</v>
          </cell>
          <cell r="G332">
            <v>98</v>
          </cell>
          <cell r="H332">
            <v>0</v>
          </cell>
          <cell r="I332">
            <v>373</v>
          </cell>
          <cell r="J332">
            <v>652</v>
          </cell>
          <cell r="K332">
            <v>98</v>
          </cell>
          <cell r="L332">
            <v>21</v>
          </cell>
          <cell r="M332">
            <v>0.57208588957055218</v>
          </cell>
          <cell r="N332">
            <v>45323</v>
          </cell>
          <cell r="O332">
            <v>183516</v>
          </cell>
          <cell r="P332">
            <v>492</v>
          </cell>
          <cell r="Q332">
            <v>708</v>
          </cell>
        </row>
        <row r="333">
          <cell r="B333">
            <v>320585</v>
          </cell>
          <cell r="C333" t="str">
            <v>IRISOffice A4 60 lapos sima spirálfüzet</v>
          </cell>
          <cell r="D333" t="str">
            <v>NEM</v>
          </cell>
          <cell r="F333" t="str">
            <v>Szauderné Turi Katalin</v>
          </cell>
          <cell r="G333">
            <v>0</v>
          </cell>
          <cell r="H333">
            <v>0</v>
          </cell>
          <cell r="I333" t="e">
            <v>#N/A</v>
          </cell>
          <cell r="J333">
            <v>13</v>
          </cell>
          <cell r="K333">
            <v>5</v>
          </cell>
          <cell r="L333">
            <v>1</v>
          </cell>
          <cell r="M333" t="e">
            <v>#N/A</v>
          </cell>
          <cell r="N333">
            <v>44796</v>
          </cell>
          <cell r="O333" t="e">
            <v>#N/A</v>
          </cell>
          <cell r="P333">
            <v>135</v>
          </cell>
          <cell r="Q333">
            <v>283</v>
          </cell>
        </row>
        <row r="334">
          <cell r="B334">
            <v>337124</v>
          </cell>
          <cell r="C334" t="str">
            <v>IRISOffice A4 7,5cm bordó iratrendező</v>
          </cell>
          <cell r="D334" t="str">
            <v>NEM</v>
          </cell>
          <cell r="F334" t="str">
            <v>Várnagy Rita</v>
          </cell>
          <cell r="G334">
            <v>741</v>
          </cell>
          <cell r="H334">
            <v>0</v>
          </cell>
          <cell r="I334">
            <v>1143</v>
          </cell>
          <cell r="J334">
            <v>1237</v>
          </cell>
          <cell r="K334">
            <v>165</v>
          </cell>
          <cell r="L334">
            <v>35</v>
          </cell>
          <cell r="M334">
            <v>0.92400970088924816</v>
          </cell>
          <cell r="N334">
            <v>45355</v>
          </cell>
          <cell r="O334">
            <v>568071</v>
          </cell>
          <cell r="P334">
            <v>497</v>
          </cell>
          <cell r="Q334">
            <v>708</v>
          </cell>
        </row>
        <row r="335">
          <cell r="B335">
            <v>318515</v>
          </cell>
          <cell r="C335" t="str">
            <v>IRISOffice A4 7,5cm fehér iratrendező</v>
          </cell>
          <cell r="D335" t="str">
            <v>NEM</v>
          </cell>
          <cell r="F335" t="str">
            <v>Várnagy Rita</v>
          </cell>
          <cell r="G335">
            <v>1510</v>
          </cell>
          <cell r="H335">
            <v>0</v>
          </cell>
          <cell r="I335">
            <v>2044</v>
          </cell>
          <cell r="J335">
            <v>3512</v>
          </cell>
          <cell r="K335">
            <v>677</v>
          </cell>
          <cell r="L335">
            <v>205</v>
          </cell>
          <cell r="M335">
            <v>0.58200455580865607</v>
          </cell>
          <cell r="N335">
            <v>45355</v>
          </cell>
          <cell r="O335">
            <v>1015868</v>
          </cell>
          <cell r="P335">
            <v>497</v>
          </cell>
          <cell r="Q335">
            <v>708</v>
          </cell>
        </row>
        <row r="336">
          <cell r="B336">
            <v>318518</v>
          </cell>
          <cell r="C336" t="str">
            <v>IRISOffice A4 7,5cm fekete iratrendező</v>
          </cell>
          <cell r="D336" t="str">
            <v>NEM</v>
          </cell>
          <cell r="F336" t="str">
            <v>Várnagy Rita</v>
          </cell>
          <cell r="G336">
            <v>2052</v>
          </cell>
          <cell r="H336">
            <v>0</v>
          </cell>
          <cell r="I336">
            <v>2579</v>
          </cell>
          <cell r="J336">
            <v>4761</v>
          </cell>
          <cell r="K336">
            <v>956</v>
          </cell>
          <cell r="L336">
            <v>323</v>
          </cell>
          <cell r="M336">
            <v>0.54169292165511451</v>
          </cell>
          <cell r="N336">
            <v>45355</v>
          </cell>
          <cell r="O336">
            <v>1297237</v>
          </cell>
          <cell r="P336">
            <v>503</v>
          </cell>
          <cell r="Q336">
            <v>708</v>
          </cell>
        </row>
        <row r="337">
          <cell r="B337">
            <v>318514</v>
          </cell>
          <cell r="C337" t="str">
            <v>IRISOffice A4 7,5cm kék iratrendező</v>
          </cell>
          <cell r="D337" t="str">
            <v>NEM</v>
          </cell>
          <cell r="F337" t="str">
            <v>Várnagy Rita</v>
          </cell>
          <cell r="G337">
            <v>2248</v>
          </cell>
          <cell r="H337">
            <v>0</v>
          </cell>
          <cell r="I337">
            <v>2696</v>
          </cell>
          <cell r="J337">
            <v>4791</v>
          </cell>
          <cell r="K337">
            <v>704</v>
          </cell>
          <cell r="L337">
            <v>174</v>
          </cell>
          <cell r="M337">
            <v>0.56272176998538925</v>
          </cell>
          <cell r="N337">
            <v>45355</v>
          </cell>
          <cell r="O337">
            <v>1356088</v>
          </cell>
          <cell r="P337">
            <v>503</v>
          </cell>
          <cell r="Q337">
            <v>708</v>
          </cell>
        </row>
        <row r="338">
          <cell r="B338">
            <v>337125</v>
          </cell>
          <cell r="C338" t="str">
            <v>IRISOffice A4 7,5cm narancssárga iratrendező</v>
          </cell>
          <cell r="D338" t="str">
            <v>NEM</v>
          </cell>
          <cell r="F338" t="str">
            <v>Várnagy Rita</v>
          </cell>
          <cell r="G338">
            <v>473</v>
          </cell>
          <cell r="H338">
            <v>0</v>
          </cell>
          <cell r="I338">
            <v>776</v>
          </cell>
          <cell r="J338">
            <v>1323</v>
          </cell>
          <cell r="K338">
            <v>274</v>
          </cell>
          <cell r="L338">
            <v>139</v>
          </cell>
          <cell r="M338">
            <v>0.58654572940287231</v>
          </cell>
          <cell r="N338">
            <v>45355</v>
          </cell>
          <cell r="O338">
            <v>385672</v>
          </cell>
          <cell r="P338">
            <v>497</v>
          </cell>
          <cell r="Q338">
            <v>708</v>
          </cell>
        </row>
        <row r="339">
          <cell r="B339">
            <v>318517</v>
          </cell>
          <cell r="C339" t="str">
            <v>IRISOffice A4 7,5cm piros iratrendező</v>
          </cell>
          <cell r="D339" t="str">
            <v>NEM</v>
          </cell>
          <cell r="F339" t="str">
            <v>Várnagy Rita</v>
          </cell>
          <cell r="G339">
            <v>940</v>
          </cell>
          <cell r="H339">
            <v>0</v>
          </cell>
          <cell r="I339">
            <v>1368</v>
          </cell>
          <cell r="J339">
            <v>2435</v>
          </cell>
          <cell r="K339">
            <v>550</v>
          </cell>
          <cell r="L339">
            <v>138</v>
          </cell>
          <cell r="M339">
            <v>0.56180698151950714</v>
          </cell>
          <cell r="N339">
            <v>45355</v>
          </cell>
          <cell r="O339">
            <v>688104</v>
          </cell>
          <cell r="P339">
            <v>503</v>
          </cell>
          <cell r="Q339">
            <v>708</v>
          </cell>
        </row>
        <row r="340">
          <cell r="B340">
            <v>318519</v>
          </cell>
          <cell r="C340" t="str">
            <v>IRISOffice A4 7,5cm sárga iratrendező</v>
          </cell>
          <cell r="D340" t="str">
            <v>NEM</v>
          </cell>
          <cell r="F340" t="str">
            <v>Várnagy Rita</v>
          </cell>
          <cell r="G340">
            <v>769</v>
          </cell>
          <cell r="H340">
            <v>0</v>
          </cell>
          <cell r="I340">
            <v>1115</v>
          </cell>
          <cell r="J340">
            <v>1740</v>
          </cell>
          <cell r="K340">
            <v>278</v>
          </cell>
          <cell r="L340">
            <v>101</v>
          </cell>
          <cell r="M340">
            <v>0.64080459770114939</v>
          </cell>
          <cell r="N340">
            <v>45355</v>
          </cell>
          <cell r="O340">
            <v>560845</v>
          </cell>
          <cell r="P340">
            <v>503</v>
          </cell>
          <cell r="Q340">
            <v>708</v>
          </cell>
        </row>
        <row r="341">
          <cell r="B341">
            <v>337123</v>
          </cell>
          <cell r="C341" t="str">
            <v>IRISOffice A4 7,5cm szürke iratrendező</v>
          </cell>
          <cell r="D341" t="str">
            <v>NEM</v>
          </cell>
          <cell r="F341" t="str">
            <v>Várnagy Rita</v>
          </cell>
          <cell r="G341">
            <v>709</v>
          </cell>
          <cell r="H341">
            <v>0</v>
          </cell>
          <cell r="I341">
            <v>1088</v>
          </cell>
          <cell r="J341">
            <v>1968</v>
          </cell>
          <cell r="K341">
            <v>289</v>
          </cell>
          <cell r="L341">
            <v>77</v>
          </cell>
          <cell r="M341">
            <v>0.55284552845528456</v>
          </cell>
          <cell r="N341">
            <v>45355</v>
          </cell>
          <cell r="O341">
            <v>547264</v>
          </cell>
          <cell r="P341">
            <v>503</v>
          </cell>
          <cell r="Q341">
            <v>708</v>
          </cell>
        </row>
        <row r="342">
          <cell r="B342">
            <v>318516</v>
          </cell>
          <cell r="C342" t="str">
            <v>IRISOffice A4 7,5cm zöld iratrendező</v>
          </cell>
          <cell r="D342" t="str">
            <v>NEM</v>
          </cell>
          <cell r="F342" t="str">
            <v>Várnagy Rita</v>
          </cell>
          <cell r="G342">
            <v>662</v>
          </cell>
          <cell r="H342">
            <v>0</v>
          </cell>
          <cell r="I342">
            <v>1086</v>
          </cell>
          <cell r="J342">
            <v>1979</v>
          </cell>
          <cell r="K342">
            <v>310</v>
          </cell>
          <cell r="L342">
            <v>87</v>
          </cell>
          <cell r="M342">
            <v>0.54876200101061146</v>
          </cell>
          <cell r="N342">
            <v>45355</v>
          </cell>
          <cell r="O342">
            <v>546258</v>
          </cell>
          <cell r="P342">
            <v>503</v>
          </cell>
          <cell r="Q342">
            <v>708</v>
          </cell>
        </row>
        <row r="343">
          <cell r="B343">
            <v>320591</v>
          </cell>
          <cell r="C343" t="str">
            <v>IRISOffice A4 80 lapos sima (ikerspirál) spirálfüzet</v>
          </cell>
          <cell r="D343" t="str">
            <v>NEM</v>
          </cell>
          <cell r="F343" t="str">
            <v>Szauderné Turi Katalin</v>
          </cell>
          <cell r="G343">
            <v>0</v>
          </cell>
          <cell r="H343">
            <v>0</v>
          </cell>
          <cell r="I343">
            <v>3</v>
          </cell>
          <cell r="J343">
            <v>4</v>
          </cell>
          <cell r="K343">
            <v>2</v>
          </cell>
          <cell r="L343">
            <v>0</v>
          </cell>
          <cell r="M343">
            <v>0.75</v>
          </cell>
          <cell r="N343">
            <v>44750</v>
          </cell>
          <cell r="O343">
            <v>897</v>
          </cell>
          <cell r="P343">
            <v>299</v>
          </cell>
          <cell r="Q343">
            <v>566</v>
          </cell>
        </row>
        <row r="344">
          <cell r="B344">
            <v>320588</v>
          </cell>
          <cell r="C344" t="str">
            <v>IRISOffice A5 60 lapos sima spirálfüzet</v>
          </cell>
          <cell r="D344" t="str">
            <v>NEM</v>
          </cell>
          <cell r="F344" t="str">
            <v>Szauderné Turi Katalin</v>
          </cell>
          <cell r="G344">
            <v>0</v>
          </cell>
          <cell r="H344">
            <v>0</v>
          </cell>
          <cell r="I344">
            <v>21</v>
          </cell>
          <cell r="J344">
            <v>177</v>
          </cell>
          <cell r="K344">
            <v>17</v>
          </cell>
          <cell r="L344">
            <v>4</v>
          </cell>
          <cell r="M344">
            <v>0.11864406779661017</v>
          </cell>
          <cell r="N344">
            <v>44750</v>
          </cell>
          <cell r="O344">
            <v>2079</v>
          </cell>
          <cell r="P344">
            <v>99</v>
          </cell>
          <cell r="Q344">
            <v>212</v>
          </cell>
        </row>
        <row r="345">
          <cell r="B345">
            <v>320593</v>
          </cell>
          <cell r="C345" t="str">
            <v>IRISOffice A5 80 lapos kockás (ikerspirál) spirálfüzet</v>
          </cell>
          <cell r="D345" t="str">
            <v>NEM</v>
          </cell>
          <cell r="F345" t="str">
            <v>Szauderné Turi Katalin</v>
          </cell>
          <cell r="G345">
            <v>0</v>
          </cell>
          <cell r="H345">
            <v>0</v>
          </cell>
          <cell r="I345">
            <v>5</v>
          </cell>
          <cell r="J345">
            <v>35</v>
          </cell>
          <cell r="K345">
            <v>6</v>
          </cell>
          <cell r="L345">
            <v>4</v>
          </cell>
          <cell r="M345">
            <v>0.14285714285714285</v>
          </cell>
          <cell r="N345">
            <v>44750</v>
          </cell>
          <cell r="O345">
            <v>1045</v>
          </cell>
          <cell r="P345">
            <v>209</v>
          </cell>
          <cell r="Q345">
            <v>424</v>
          </cell>
        </row>
        <row r="346">
          <cell r="B346">
            <v>320594</v>
          </cell>
          <cell r="C346" t="str">
            <v>IRISOffice A5 80 lapos sima (ikerspirál) spirálfüzet</v>
          </cell>
          <cell r="D346" t="str">
            <v>NEM</v>
          </cell>
          <cell r="F346" t="str">
            <v>Szauderné Turi Katalin</v>
          </cell>
          <cell r="G346">
            <v>0</v>
          </cell>
          <cell r="H346">
            <v>0</v>
          </cell>
          <cell r="I346">
            <v>27</v>
          </cell>
          <cell r="J346">
            <v>127</v>
          </cell>
          <cell r="K346">
            <v>25</v>
          </cell>
          <cell r="L346">
            <v>5</v>
          </cell>
          <cell r="M346">
            <v>0.2125984251968504</v>
          </cell>
          <cell r="N346">
            <v>44750</v>
          </cell>
          <cell r="O346">
            <v>5643</v>
          </cell>
          <cell r="P346">
            <v>209</v>
          </cell>
          <cell r="Q346">
            <v>424</v>
          </cell>
        </row>
        <row r="347">
          <cell r="B347">
            <v>320592</v>
          </cell>
          <cell r="C347" t="str">
            <v>IRISOffice A5 80 lapos vonalas (ikerspirál) spirálfüzet</v>
          </cell>
          <cell r="D347" t="str">
            <v>NEM</v>
          </cell>
          <cell r="F347" t="str">
            <v>Szauderné Turi Katalin</v>
          </cell>
          <cell r="G347">
            <v>0</v>
          </cell>
          <cell r="H347">
            <v>0</v>
          </cell>
          <cell r="I347">
            <v>6</v>
          </cell>
          <cell r="J347">
            <v>16</v>
          </cell>
          <cell r="K347">
            <v>2</v>
          </cell>
          <cell r="L347">
            <v>1</v>
          </cell>
          <cell r="M347">
            <v>0.375</v>
          </cell>
          <cell r="N347">
            <v>44750</v>
          </cell>
          <cell r="O347">
            <v>1254</v>
          </cell>
          <cell r="P347">
            <v>209</v>
          </cell>
          <cell r="Q347">
            <v>424</v>
          </cell>
        </row>
        <row r="348">
          <cell r="B348">
            <v>336565</v>
          </cell>
          <cell r="C348" t="str">
            <v>IRISOffice Abbott fekete textilbőr főnöki fotel</v>
          </cell>
          <cell r="D348" t="str">
            <v>NEM</v>
          </cell>
          <cell r="F348" t="str">
            <v>Balázs Csaba</v>
          </cell>
          <cell r="G348">
            <v>1</v>
          </cell>
          <cell r="H348">
            <v>0</v>
          </cell>
          <cell r="I348">
            <v>6</v>
          </cell>
          <cell r="J348">
            <v>47</v>
          </cell>
          <cell r="K348">
            <v>3</v>
          </cell>
          <cell r="L348">
            <v>1</v>
          </cell>
          <cell r="M348">
            <v>0.1276595744680851</v>
          </cell>
          <cell r="N348">
            <v>44750</v>
          </cell>
          <cell r="O348">
            <v>147390</v>
          </cell>
          <cell r="P348">
            <v>24565</v>
          </cell>
          <cell r="Q348">
            <v>34015</v>
          </cell>
        </row>
        <row r="349">
          <cell r="B349">
            <v>336559</v>
          </cell>
          <cell r="C349" t="str">
            <v>IRISOffice Admiral 2 kék/fekete szövetes irodai forgószék</v>
          </cell>
          <cell r="D349" t="str">
            <v>X</v>
          </cell>
          <cell r="F349" t="str">
            <v>Balázs Csaba</v>
          </cell>
          <cell r="G349">
            <v>7</v>
          </cell>
          <cell r="H349">
            <v>12</v>
          </cell>
          <cell r="I349">
            <v>48</v>
          </cell>
          <cell r="J349">
            <v>46</v>
          </cell>
          <cell r="K349">
            <v>26</v>
          </cell>
          <cell r="L349">
            <v>12</v>
          </cell>
          <cell r="M349">
            <v>1.0434782608695652</v>
          </cell>
          <cell r="N349">
            <v>44750</v>
          </cell>
          <cell r="O349">
            <v>1249584</v>
          </cell>
          <cell r="P349">
            <v>26033</v>
          </cell>
          <cell r="Q349">
            <v>33843</v>
          </cell>
        </row>
        <row r="350">
          <cell r="B350">
            <v>336564</v>
          </cell>
          <cell r="C350" t="str">
            <v>IRISOffice Calista fekete textilbőr irodai forgószék</v>
          </cell>
          <cell r="D350" t="str">
            <v>NEM</v>
          </cell>
          <cell r="F350" t="str">
            <v>Balázs Csaba</v>
          </cell>
          <cell r="G350">
            <v>0</v>
          </cell>
          <cell r="H350">
            <v>0</v>
          </cell>
          <cell r="I350">
            <v>2</v>
          </cell>
          <cell r="J350">
            <v>41</v>
          </cell>
          <cell r="K350">
            <v>0</v>
          </cell>
          <cell r="L350">
            <v>0</v>
          </cell>
          <cell r="M350">
            <v>4.878048780487805E-2</v>
          </cell>
          <cell r="N350">
            <v>44750</v>
          </cell>
          <cell r="O350">
            <v>47960</v>
          </cell>
          <cell r="P350">
            <v>23980</v>
          </cell>
          <cell r="Q350">
            <v>31889</v>
          </cell>
        </row>
        <row r="351">
          <cell r="B351">
            <v>336558</v>
          </cell>
          <cell r="C351" t="str">
            <v>IRISOffice Commander 2 fekete irodai forgószék</v>
          </cell>
          <cell r="D351" t="str">
            <v>NEM</v>
          </cell>
          <cell r="F351" t="str">
            <v>Balázs Csaba</v>
          </cell>
          <cell r="G351">
            <v>0</v>
          </cell>
          <cell r="H351">
            <v>0</v>
          </cell>
          <cell r="I351">
            <v>1</v>
          </cell>
          <cell r="J351">
            <v>15</v>
          </cell>
          <cell r="K351">
            <v>0</v>
          </cell>
          <cell r="L351">
            <v>0</v>
          </cell>
          <cell r="M351">
            <v>6.6666666666666666E-2</v>
          </cell>
          <cell r="N351">
            <v>44750</v>
          </cell>
          <cell r="O351">
            <v>12165</v>
          </cell>
          <cell r="P351">
            <v>12165</v>
          </cell>
          <cell r="Q351">
            <v>17716</v>
          </cell>
        </row>
        <row r="352">
          <cell r="B352">
            <v>345608</v>
          </cell>
          <cell r="C352" t="str">
            <v>IRISOffice FR-100-BK fekete lábtámasz</v>
          </cell>
          <cell r="D352" t="str">
            <v>X</v>
          </cell>
          <cell r="F352" t="str">
            <v>Balázs Csaba</v>
          </cell>
          <cell r="G352">
            <v>103</v>
          </cell>
          <cell r="H352">
            <v>952</v>
          </cell>
          <cell r="I352">
            <v>1147</v>
          </cell>
          <cell r="J352">
            <v>306</v>
          </cell>
          <cell r="K352">
            <v>201</v>
          </cell>
          <cell r="L352">
            <v>27</v>
          </cell>
          <cell r="M352">
            <v>3.7483660130718954</v>
          </cell>
          <cell r="N352">
            <v>44848</v>
          </cell>
          <cell r="O352">
            <v>4679760</v>
          </cell>
          <cell r="P352">
            <v>4080</v>
          </cell>
          <cell r="Q352">
            <v>4960</v>
          </cell>
        </row>
        <row r="353">
          <cell r="B353">
            <v>321190</v>
          </cell>
          <cell r="C353" t="str">
            <v>IRISOffice Globe fekete mesh irodai forgószék</v>
          </cell>
          <cell r="D353" t="str">
            <v>NEM</v>
          </cell>
          <cell r="F353" t="str">
            <v>Balázs Csaba</v>
          </cell>
          <cell r="G353">
            <v>0</v>
          </cell>
          <cell r="H353">
            <v>0</v>
          </cell>
          <cell r="I353">
            <v>3</v>
          </cell>
          <cell r="J353">
            <v>6</v>
          </cell>
          <cell r="K353">
            <v>1</v>
          </cell>
          <cell r="L353">
            <v>0</v>
          </cell>
          <cell r="M353">
            <v>0.5</v>
          </cell>
          <cell r="N353">
            <v>44750</v>
          </cell>
          <cell r="O353">
            <v>41169</v>
          </cell>
          <cell r="P353">
            <v>13723</v>
          </cell>
          <cell r="Q353">
            <v>17716</v>
          </cell>
        </row>
        <row r="354">
          <cell r="B354">
            <v>336562</v>
          </cell>
          <cell r="C354" t="str">
            <v>IRISOffice Marsala szürke irodai forgószék</v>
          </cell>
          <cell r="D354" t="str">
            <v>X</v>
          </cell>
          <cell r="F354" t="str">
            <v>Balázs Csaba</v>
          </cell>
          <cell r="G354">
            <v>0</v>
          </cell>
          <cell r="H354">
            <v>0</v>
          </cell>
          <cell r="I354">
            <v>20</v>
          </cell>
          <cell r="J354">
            <v>14</v>
          </cell>
          <cell r="K354">
            <v>5</v>
          </cell>
          <cell r="L354">
            <v>1</v>
          </cell>
          <cell r="M354">
            <v>1.4285714285714286</v>
          </cell>
          <cell r="N354">
            <v>44750</v>
          </cell>
          <cell r="O354">
            <v>484000</v>
          </cell>
          <cell r="P354">
            <v>24200</v>
          </cell>
          <cell r="Q354">
            <v>31460</v>
          </cell>
        </row>
        <row r="355">
          <cell r="B355">
            <v>321189</v>
          </cell>
          <cell r="C355" t="str">
            <v>IRISOffice Mesa krómlábas fekete textilbőr tárgyalószék</v>
          </cell>
          <cell r="D355" t="str">
            <v>NEM</v>
          </cell>
          <cell r="F355" t="str">
            <v>Balázs Csaba</v>
          </cell>
          <cell r="G355">
            <v>0</v>
          </cell>
          <cell r="H355">
            <v>0</v>
          </cell>
          <cell r="I355">
            <v>4</v>
          </cell>
          <cell r="J355">
            <v>0</v>
          </cell>
          <cell r="K355">
            <v>0</v>
          </cell>
          <cell r="L355">
            <v>0</v>
          </cell>
          <cell r="M355" t="e">
            <v>#DIV/0!</v>
          </cell>
          <cell r="N355">
            <v>0</v>
          </cell>
          <cell r="O355">
            <v>51096</v>
          </cell>
          <cell r="P355">
            <v>12774</v>
          </cell>
          <cell r="Q355">
            <v>20550</v>
          </cell>
        </row>
        <row r="356">
          <cell r="B356">
            <v>336560</v>
          </cell>
          <cell r="C356" t="str">
            <v>IRISOffice Nova fekete mesh hálós irodai forgószék</v>
          </cell>
          <cell r="D356" t="str">
            <v>NEM</v>
          </cell>
          <cell r="F356" t="str">
            <v>Balázs Csaba</v>
          </cell>
          <cell r="G356">
            <v>0</v>
          </cell>
          <cell r="H356">
            <v>0</v>
          </cell>
          <cell r="I356">
            <v>1</v>
          </cell>
          <cell r="J356">
            <v>4</v>
          </cell>
          <cell r="K356">
            <v>0</v>
          </cell>
          <cell r="L356">
            <v>0</v>
          </cell>
          <cell r="M356">
            <v>0.25</v>
          </cell>
          <cell r="N356">
            <v>44932</v>
          </cell>
          <cell r="O356">
            <v>19184</v>
          </cell>
          <cell r="P356">
            <v>19184</v>
          </cell>
          <cell r="Q356">
            <v>24802</v>
          </cell>
        </row>
        <row r="357">
          <cell r="B357">
            <v>336563</v>
          </cell>
          <cell r="C357" t="str">
            <v>IRISOffice Nuala fekete textilbőr főnöki fotel</v>
          </cell>
          <cell r="D357" t="str">
            <v>X</v>
          </cell>
          <cell r="F357" t="str">
            <v>Balázs Csaba</v>
          </cell>
          <cell r="G357">
            <v>10</v>
          </cell>
          <cell r="H357">
            <v>36</v>
          </cell>
          <cell r="I357">
            <v>61</v>
          </cell>
          <cell r="J357">
            <v>20</v>
          </cell>
          <cell r="K357">
            <v>7</v>
          </cell>
          <cell r="L357">
            <v>2</v>
          </cell>
          <cell r="M357">
            <v>3.05</v>
          </cell>
          <cell r="N357">
            <v>44750</v>
          </cell>
          <cell r="O357">
            <v>1593625</v>
          </cell>
          <cell r="P357">
            <v>26125</v>
          </cell>
          <cell r="Q357">
            <v>33963</v>
          </cell>
        </row>
        <row r="358">
          <cell r="B358">
            <v>336556</v>
          </cell>
          <cell r="C358" t="str">
            <v>IRISOffice Revna fekete textilbőr főnöki fotel</v>
          </cell>
          <cell r="D358" t="str">
            <v>X</v>
          </cell>
          <cell r="F358" t="str">
            <v>Balázs Csaba</v>
          </cell>
          <cell r="G358">
            <v>15</v>
          </cell>
          <cell r="H358">
            <v>0</v>
          </cell>
          <cell r="I358">
            <v>24</v>
          </cell>
          <cell r="J358">
            <v>14</v>
          </cell>
          <cell r="K358">
            <v>4</v>
          </cell>
          <cell r="L358">
            <v>2</v>
          </cell>
          <cell r="M358">
            <v>1.7142857142857142</v>
          </cell>
          <cell r="N358">
            <v>44750</v>
          </cell>
          <cell r="O358">
            <v>719832</v>
          </cell>
          <cell r="P358">
            <v>29993</v>
          </cell>
          <cell r="Q358">
            <v>38991</v>
          </cell>
        </row>
        <row r="359">
          <cell r="B359">
            <v>349791</v>
          </cell>
          <cell r="C359" t="str">
            <v>IRISOffice Riva Black fekete nyakpárna</v>
          </cell>
          <cell r="D359" t="str">
            <v>X</v>
          </cell>
          <cell r="F359" t="str">
            <v>Janicsek István</v>
          </cell>
          <cell r="G359">
            <v>106</v>
          </cell>
          <cell r="H359">
            <v>0</v>
          </cell>
          <cell r="I359">
            <v>116</v>
          </cell>
          <cell r="J359">
            <v>7</v>
          </cell>
          <cell r="K359">
            <v>0</v>
          </cell>
          <cell r="L359">
            <v>0</v>
          </cell>
          <cell r="M359">
            <v>16.571428571428573</v>
          </cell>
          <cell r="N359">
            <v>44750</v>
          </cell>
          <cell r="O359">
            <v>8468</v>
          </cell>
          <cell r="P359">
            <v>73</v>
          </cell>
          <cell r="Q359">
            <v>236.22</v>
          </cell>
        </row>
        <row r="360">
          <cell r="B360">
            <v>349793</v>
          </cell>
          <cell r="C360" t="str">
            <v>IRISOffice Riva Blue fekete-kék nyakpárna</v>
          </cell>
          <cell r="D360" t="str">
            <v>X</v>
          </cell>
          <cell r="F360" t="str">
            <v>Janicsek István</v>
          </cell>
          <cell r="G360">
            <v>85</v>
          </cell>
          <cell r="H360">
            <v>0</v>
          </cell>
          <cell r="I360">
            <v>95</v>
          </cell>
          <cell r="J360">
            <v>2</v>
          </cell>
          <cell r="K360">
            <v>1</v>
          </cell>
          <cell r="L360">
            <v>0</v>
          </cell>
          <cell r="M360">
            <v>47.5</v>
          </cell>
          <cell r="N360">
            <v>44750</v>
          </cell>
          <cell r="O360">
            <v>6935</v>
          </cell>
          <cell r="P360">
            <v>73</v>
          </cell>
          <cell r="Q360">
            <v>236.22</v>
          </cell>
        </row>
        <row r="361">
          <cell r="B361">
            <v>349792</v>
          </cell>
          <cell r="C361" t="str">
            <v>IRISOffice Riva Red fekete-piros nyakpárna</v>
          </cell>
          <cell r="D361" t="str">
            <v>X</v>
          </cell>
          <cell r="F361" t="str">
            <v>Janicsek István</v>
          </cell>
          <cell r="G361">
            <v>108</v>
          </cell>
          <cell r="H361">
            <v>0</v>
          </cell>
          <cell r="I361">
            <v>118</v>
          </cell>
          <cell r="J361">
            <v>2</v>
          </cell>
          <cell r="K361">
            <v>0</v>
          </cell>
          <cell r="L361">
            <v>0</v>
          </cell>
          <cell r="M361">
            <v>59</v>
          </cell>
          <cell r="N361">
            <v>44750</v>
          </cell>
          <cell r="O361">
            <v>8614</v>
          </cell>
          <cell r="P361">
            <v>73</v>
          </cell>
          <cell r="Q361">
            <v>236.22</v>
          </cell>
        </row>
        <row r="362">
          <cell r="B362">
            <v>336561</v>
          </cell>
          <cell r="C362" t="str">
            <v>IRISOffice Ticia kék állítható karfás irodai forgószék</v>
          </cell>
          <cell r="D362" t="str">
            <v>X</v>
          </cell>
          <cell r="F362" t="str">
            <v>Balázs Csaba</v>
          </cell>
          <cell r="G362">
            <v>13</v>
          </cell>
          <cell r="H362">
            <v>24</v>
          </cell>
          <cell r="I362">
            <v>44</v>
          </cell>
          <cell r="J362">
            <v>12</v>
          </cell>
          <cell r="K362">
            <v>4</v>
          </cell>
          <cell r="L362">
            <v>3</v>
          </cell>
          <cell r="M362">
            <v>3.6666666666666665</v>
          </cell>
          <cell r="N362">
            <v>44750</v>
          </cell>
          <cell r="O362">
            <v>1145452</v>
          </cell>
          <cell r="P362">
            <v>26033</v>
          </cell>
          <cell r="Q362">
            <v>33843</v>
          </cell>
        </row>
        <row r="363">
          <cell r="B363">
            <v>336557</v>
          </cell>
          <cell r="C363" t="str">
            <v>IRISOffice Zora fekete textilbőr irodai forgószék</v>
          </cell>
          <cell r="D363" t="str">
            <v>NEM</v>
          </cell>
          <cell r="F363" t="str">
            <v>Balázs Csaba</v>
          </cell>
          <cell r="G363">
            <v>1</v>
          </cell>
          <cell r="H363">
            <v>0</v>
          </cell>
          <cell r="I363">
            <v>3</v>
          </cell>
          <cell r="J363">
            <v>54</v>
          </cell>
          <cell r="K363">
            <v>0</v>
          </cell>
          <cell r="L363">
            <v>0</v>
          </cell>
          <cell r="M363">
            <v>5.5555555555555552E-2</v>
          </cell>
          <cell r="N363">
            <v>44848</v>
          </cell>
          <cell r="O363">
            <v>56538</v>
          </cell>
          <cell r="P363">
            <v>18846</v>
          </cell>
          <cell r="Q363">
            <v>21968</v>
          </cell>
        </row>
        <row r="364">
          <cell r="B364">
            <v>253586</v>
          </cell>
          <cell r="C364" t="str">
            <v>IRIS DL-007CW-SBL (4 db) szolár LED dekorációs fény</v>
          </cell>
          <cell r="D364" t="str">
            <v>OK</v>
          </cell>
          <cell r="F364" t="str">
            <v>Ladjánszki Gábor</v>
          </cell>
          <cell r="G364">
            <v>718</v>
          </cell>
          <cell r="H364">
            <v>0</v>
          </cell>
          <cell r="I364">
            <v>807</v>
          </cell>
          <cell r="J364">
            <v>50</v>
          </cell>
          <cell r="K364">
            <v>8</v>
          </cell>
          <cell r="L364">
            <v>1</v>
          </cell>
          <cell r="M364">
            <v>16.14</v>
          </cell>
          <cell r="N364">
            <v>44750</v>
          </cell>
          <cell r="O364">
            <v>1001487</v>
          </cell>
          <cell r="P364">
            <v>1241</v>
          </cell>
          <cell r="Q364">
            <v>1449</v>
          </cell>
        </row>
        <row r="365">
          <cell r="B365">
            <v>253588</v>
          </cell>
          <cell r="C365" t="str">
            <v>IRIS DL-009WW-B szolár LED dekorációs fáklya</v>
          </cell>
          <cell r="D365" t="str">
            <v>OK</v>
          </cell>
          <cell r="F365" t="str">
            <v>Ladjánszki Gábor</v>
          </cell>
          <cell r="G365">
            <v>42</v>
          </cell>
          <cell r="H365">
            <v>0</v>
          </cell>
          <cell r="I365">
            <v>127</v>
          </cell>
          <cell r="J365">
            <v>147</v>
          </cell>
          <cell r="K365">
            <v>34</v>
          </cell>
          <cell r="L365">
            <v>5</v>
          </cell>
          <cell r="M365">
            <v>0.86394557823129248</v>
          </cell>
          <cell r="N365">
            <v>44750</v>
          </cell>
          <cell r="O365">
            <v>139192</v>
          </cell>
          <cell r="P365">
            <v>1096</v>
          </cell>
          <cell r="Q365">
            <v>1376</v>
          </cell>
        </row>
        <row r="366">
          <cell r="B366">
            <v>334674</v>
          </cell>
          <cell r="C366" t="str">
            <v>IRIS 3m 2.0 HDMI kábel</v>
          </cell>
          <cell r="D366" t="str">
            <v>ÚJ</v>
          </cell>
          <cell r="F366" t="str">
            <v>Janicsek István</v>
          </cell>
          <cell r="G366">
            <v>1336</v>
          </cell>
          <cell r="H366">
            <v>0</v>
          </cell>
          <cell r="I366">
            <v>1404</v>
          </cell>
          <cell r="J366">
            <v>93</v>
          </cell>
          <cell r="K366">
            <v>62</v>
          </cell>
          <cell r="L366">
            <v>23</v>
          </cell>
          <cell r="M366">
            <v>15.096774193548388</v>
          </cell>
          <cell r="N366">
            <v>45448</v>
          </cell>
          <cell r="O366">
            <v>896580.3600000001</v>
          </cell>
          <cell r="P366">
            <v>638.59</v>
          </cell>
          <cell r="Q366">
            <v>1430.92</v>
          </cell>
        </row>
        <row r="367">
          <cell r="B367">
            <v>418795</v>
          </cell>
          <cell r="C367" t="str">
            <v>IRIS Manager 7.0 (i5-11400/16GB DDR4/500GB M.2 SSD) asztali számítógép</v>
          </cell>
          <cell r="D367" t="str">
            <v>NEM</v>
          </cell>
          <cell r="F367" t="str">
            <v>Agárdi Attila</v>
          </cell>
          <cell r="G367">
            <v>1</v>
          </cell>
          <cell r="H367">
            <v>0</v>
          </cell>
          <cell r="I367">
            <v>4</v>
          </cell>
          <cell r="J367">
            <v>56</v>
          </cell>
          <cell r="K367">
            <v>33</v>
          </cell>
          <cell r="L367">
            <v>1</v>
          </cell>
          <cell r="M367">
            <v>7.1428571428571425E-2</v>
          </cell>
          <cell r="N367">
            <v>0</v>
          </cell>
          <cell r="O367">
            <v>351792.76</v>
          </cell>
          <cell r="P367">
            <v>87948.19</v>
          </cell>
          <cell r="Q367">
            <v>104100</v>
          </cell>
        </row>
        <row r="368">
          <cell r="B368">
            <v>423389</v>
          </cell>
          <cell r="C368" t="str">
            <v>IRIS Office 12.0 (i3-10100/16GB DDR4/500GB M.2 SSD) asztali számítógép</v>
          </cell>
          <cell r="D368" t="str">
            <v>NEM</v>
          </cell>
          <cell r="F368" t="str">
            <v>Agárdi Attila</v>
          </cell>
          <cell r="G368">
            <v>0</v>
          </cell>
          <cell r="H368">
            <v>0</v>
          </cell>
          <cell r="I368">
            <v>3</v>
          </cell>
          <cell r="J368">
            <v>16</v>
          </cell>
          <cell r="K368">
            <v>12</v>
          </cell>
          <cell r="L368">
            <v>3</v>
          </cell>
          <cell r="M368">
            <v>0.1875</v>
          </cell>
          <cell r="N368">
            <v>0</v>
          </cell>
          <cell r="O368">
            <v>240536.78999999998</v>
          </cell>
          <cell r="P368">
            <v>80178.929999999993</v>
          </cell>
          <cell r="Q368">
            <v>84890</v>
          </cell>
        </row>
        <row r="369">
          <cell r="B369">
            <v>431963</v>
          </cell>
          <cell r="C369" t="str">
            <v>IRIS IDS17 digitális széf</v>
          </cell>
          <cell r="D369" t="str">
            <v>!</v>
          </cell>
          <cell r="E369" t="str">
            <v>OK</v>
          </cell>
          <cell r="F369" t="str">
            <v>Hertelendi Péter</v>
          </cell>
          <cell r="G369">
            <v>0</v>
          </cell>
          <cell r="H369">
            <v>0</v>
          </cell>
          <cell r="I369" t="e">
            <v>#N/A</v>
          </cell>
          <cell r="J369">
            <v>0</v>
          </cell>
          <cell r="K369">
            <v>0</v>
          </cell>
          <cell r="L369">
            <v>0</v>
          </cell>
          <cell r="M369" t="e">
            <v>#N/A</v>
          </cell>
          <cell r="N369">
            <v>0</v>
          </cell>
          <cell r="O369" t="e">
            <v>#N/A</v>
          </cell>
          <cell r="P369">
            <v>4819.8900000000003</v>
          </cell>
          <cell r="Q369">
            <v>5700</v>
          </cell>
        </row>
        <row r="370">
          <cell r="B370">
            <v>431964</v>
          </cell>
          <cell r="C370" t="str">
            <v>IRIS IDS20 digitális széf</v>
          </cell>
          <cell r="D370" t="str">
            <v>!</v>
          </cell>
          <cell r="E370" t="str">
            <v>OK</v>
          </cell>
          <cell r="F370" t="str">
            <v>Hertelendi Péter</v>
          </cell>
          <cell r="G370">
            <v>0</v>
          </cell>
          <cell r="H370">
            <v>0</v>
          </cell>
          <cell r="I370" t="e">
            <v>#N/A</v>
          </cell>
          <cell r="J370">
            <v>0</v>
          </cell>
          <cell r="K370">
            <v>0</v>
          </cell>
          <cell r="L370">
            <v>0</v>
          </cell>
          <cell r="M370" t="e">
            <v>#N/A</v>
          </cell>
          <cell r="N370">
            <v>0</v>
          </cell>
          <cell r="O370" t="e">
            <v>#N/A</v>
          </cell>
          <cell r="P370">
            <v>6925.13</v>
          </cell>
          <cell r="Q370">
            <v>9000</v>
          </cell>
        </row>
        <row r="371">
          <cell r="B371">
            <v>431965</v>
          </cell>
          <cell r="C371" t="str">
            <v>IRIS IDS25 digitális széf</v>
          </cell>
          <cell r="D371" t="str">
            <v>!</v>
          </cell>
          <cell r="E371" t="str">
            <v>OK</v>
          </cell>
          <cell r="F371" t="str">
            <v>Hertelendi Péter</v>
          </cell>
          <cell r="G371">
            <v>0</v>
          </cell>
          <cell r="H371">
            <v>0</v>
          </cell>
          <cell r="I371" t="e">
            <v>#N/A</v>
          </cell>
          <cell r="J371">
            <v>0</v>
          </cell>
          <cell r="K371">
            <v>0</v>
          </cell>
          <cell r="L371">
            <v>0</v>
          </cell>
          <cell r="M371" t="e">
            <v>#N/A</v>
          </cell>
          <cell r="N371">
            <v>0</v>
          </cell>
          <cell r="O371" t="e">
            <v>#N/A</v>
          </cell>
          <cell r="P371">
            <v>8642.56</v>
          </cell>
          <cell r="Q371">
            <v>12000</v>
          </cell>
        </row>
        <row r="372">
          <cell r="B372">
            <v>431966</v>
          </cell>
          <cell r="C372" t="str">
            <v>IRIS IDS30 digitális széf</v>
          </cell>
          <cell r="D372" t="str">
            <v>!</v>
          </cell>
          <cell r="E372" t="str">
            <v>OK</v>
          </cell>
          <cell r="F372" t="str">
            <v>Hertelendi Péter</v>
          </cell>
          <cell r="G372">
            <v>0</v>
          </cell>
          <cell r="H372">
            <v>0</v>
          </cell>
          <cell r="I372" t="e">
            <v>#N/A</v>
          </cell>
          <cell r="J372">
            <v>0</v>
          </cell>
          <cell r="K372">
            <v>0</v>
          </cell>
          <cell r="L372">
            <v>0</v>
          </cell>
          <cell r="M372" t="e">
            <v>#N/A</v>
          </cell>
          <cell r="N372">
            <v>0</v>
          </cell>
          <cell r="O372" t="e">
            <v>#N/A</v>
          </cell>
          <cell r="P372">
            <v>11911.22</v>
          </cell>
          <cell r="Q372">
            <v>16700</v>
          </cell>
        </row>
        <row r="373">
          <cell r="B373">
            <v>431967</v>
          </cell>
          <cell r="C373" t="str">
            <v>IRIS IDS50 digitális széf</v>
          </cell>
          <cell r="D373" t="str">
            <v>!</v>
          </cell>
          <cell r="E373" t="str">
            <v>OK</v>
          </cell>
          <cell r="F373" t="str">
            <v>Hertelendi Péter</v>
          </cell>
          <cell r="G373">
            <v>0</v>
          </cell>
          <cell r="H373">
            <v>0</v>
          </cell>
          <cell r="I373" t="e">
            <v>#N/A</v>
          </cell>
          <cell r="J373">
            <v>0</v>
          </cell>
          <cell r="K373">
            <v>0</v>
          </cell>
          <cell r="L373">
            <v>0</v>
          </cell>
          <cell r="M373" t="e">
            <v>#N/A</v>
          </cell>
          <cell r="N373">
            <v>0</v>
          </cell>
          <cell r="O373" t="e">
            <v>#N/A</v>
          </cell>
          <cell r="P373">
            <v>15789.29</v>
          </cell>
          <cell r="Q373">
            <v>23400</v>
          </cell>
        </row>
        <row r="374">
          <cell r="B374">
            <v>431968</v>
          </cell>
          <cell r="C374" t="str">
            <v>IRIS IFS20 ujjlenyomat olvasóval és billentyűzettel digitális széf</v>
          </cell>
          <cell r="D374" t="str">
            <v>!</v>
          </cell>
          <cell r="E374" t="str">
            <v>OK</v>
          </cell>
          <cell r="F374" t="str">
            <v>Hertelendi Péter</v>
          </cell>
          <cell r="G374">
            <v>0</v>
          </cell>
          <cell r="H374">
            <v>0</v>
          </cell>
          <cell r="I374" t="e">
            <v>#N/A</v>
          </cell>
          <cell r="J374">
            <v>0</v>
          </cell>
          <cell r="K374">
            <v>0</v>
          </cell>
          <cell r="L374">
            <v>0</v>
          </cell>
          <cell r="M374" t="e">
            <v>#N/A</v>
          </cell>
          <cell r="N374">
            <v>0</v>
          </cell>
          <cell r="O374" t="e">
            <v>#N/A</v>
          </cell>
          <cell r="P374">
            <v>11911.22</v>
          </cell>
          <cell r="Q374">
            <v>17400</v>
          </cell>
        </row>
        <row r="375">
          <cell r="B375">
            <v>431969</v>
          </cell>
          <cell r="C375" t="str">
            <v>IRIS IMS17mechanikus széf</v>
          </cell>
          <cell r="D375" t="str">
            <v>!</v>
          </cell>
          <cell r="E375" t="str">
            <v>OK</v>
          </cell>
          <cell r="F375" t="str">
            <v>Hertelendi Péter</v>
          </cell>
          <cell r="G375">
            <v>0</v>
          </cell>
          <cell r="H375">
            <v>0</v>
          </cell>
          <cell r="I375" t="e">
            <v>#N/A</v>
          </cell>
          <cell r="J375">
            <v>0</v>
          </cell>
          <cell r="K375">
            <v>0</v>
          </cell>
          <cell r="L375">
            <v>0</v>
          </cell>
          <cell r="M375" t="e">
            <v>#N/A</v>
          </cell>
          <cell r="N375">
            <v>0</v>
          </cell>
          <cell r="O375" t="e">
            <v>#N/A</v>
          </cell>
          <cell r="P375">
            <v>4598.29</v>
          </cell>
          <cell r="Q375">
            <v>5700</v>
          </cell>
        </row>
        <row r="376">
          <cell r="B376">
            <v>431970</v>
          </cell>
          <cell r="C376" t="str">
            <v xml:space="preserve">IRIS IMS20 mechanikus széf </v>
          </cell>
          <cell r="D376" t="str">
            <v>!</v>
          </cell>
          <cell r="E376" t="str">
            <v>OK</v>
          </cell>
          <cell r="F376" t="str">
            <v>Hertelendi Péter</v>
          </cell>
          <cell r="G376">
            <v>0</v>
          </cell>
          <cell r="H376">
            <v>0</v>
          </cell>
          <cell r="I376" t="e">
            <v>#N/A</v>
          </cell>
          <cell r="J376">
            <v>0</v>
          </cell>
          <cell r="K376">
            <v>0</v>
          </cell>
          <cell r="L376">
            <v>0</v>
          </cell>
          <cell r="M376" t="e">
            <v>#N/A</v>
          </cell>
          <cell r="N376">
            <v>0</v>
          </cell>
          <cell r="O376" t="e">
            <v>#N/A</v>
          </cell>
          <cell r="P376">
            <v>6648.12</v>
          </cell>
          <cell r="Q376">
            <v>8700</v>
          </cell>
        </row>
        <row r="377">
          <cell r="B377">
            <v>431971</v>
          </cell>
          <cell r="C377" t="str">
            <v>IRIS ICB20 kulcsos pénzkazetta</v>
          </cell>
          <cell r="D377" t="str">
            <v>!</v>
          </cell>
          <cell r="E377" t="str">
            <v>OK</v>
          </cell>
          <cell r="F377" t="str">
            <v>Hertelendi Péter</v>
          </cell>
          <cell r="G377">
            <v>0</v>
          </cell>
          <cell r="H377">
            <v>0</v>
          </cell>
          <cell r="I377" t="e">
            <v>#N/A</v>
          </cell>
          <cell r="J377">
            <v>0</v>
          </cell>
          <cell r="K377">
            <v>0</v>
          </cell>
          <cell r="L377">
            <v>0</v>
          </cell>
          <cell r="M377" t="e">
            <v>#N/A</v>
          </cell>
          <cell r="N377">
            <v>0</v>
          </cell>
          <cell r="O377" t="e">
            <v>#N/A</v>
          </cell>
          <cell r="P377">
            <v>1662.03</v>
          </cell>
          <cell r="Q377">
            <v>2200</v>
          </cell>
        </row>
        <row r="378">
          <cell r="B378">
            <v>431972</v>
          </cell>
          <cell r="C378" t="str">
            <v>IRIS ICB25 kulcsos pénzkazetta</v>
          </cell>
          <cell r="D378" t="str">
            <v>!</v>
          </cell>
          <cell r="E378" t="str">
            <v>OK</v>
          </cell>
          <cell r="F378" t="str">
            <v>Hertelendi Péter</v>
          </cell>
          <cell r="G378">
            <v>0</v>
          </cell>
          <cell r="H378">
            <v>0</v>
          </cell>
          <cell r="I378" t="e">
            <v>#N/A</v>
          </cell>
          <cell r="J378">
            <v>0</v>
          </cell>
          <cell r="K378">
            <v>0</v>
          </cell>
          <cell r="L378">
            <v>0</v>
          </cell>
          <cell r="M378" t="e">
            <v>#N/A</v>
          </cell>
          <cell r="N378">
            <v>0</v>
          </cell>
          <cell r="O378" t="e">
            <v>#N/A</v>
          </cell>
          <cell r="P378">
            <v>1883.64</v>
          </cell>
          <cell r="Q378">
            <v>2700</v>
          </cell>
        </row>
        <row r="379">
          <cell r="B379">
            <v>431973</v>
          </cell>
          <cell r="C379" t="str">
            <v>IRIS ICB30 kulcsos pénzkazetta</v>
          </cell>
          <cell r="D379" t="str">
            <v>!</v>
          </cell>
          <cell r="E379" t="str">
            <v>OK</v>
          </cell>
          <cell r="F379" t="str">
            <v>Hertelendi Péter</v>
          </cell>
          <cell r="G379">
            <v>0</v>
          </cell>
          <cell r="H379">
            <v>0</v>
          </cell>
          <cell r="I379" t="e">
            <v>#N/A</v>
          </cell>
          <cell r="J379">
            <v>0</v>
          </cell>
          <cell r="K379">
            <v>0</v>
          </cell>
          <cell r="L379">
            <v>0</v>
          </cell>
          <cell r="M379" t="e">
            <v>#N/A</v>
          </cell>
          <cell r="N379">
            <v>0</v>
          </cell>
          <cell r="O379" t="e">
            <v>#N/A</v>
          </cell>
          <cell r="P379">
            <v>2659.25</v>
          </cell>
          <cell r="Q379">
            <v>3700</v>
          </cell>
        </row>
        <row r="380">
          <cell r="B380">
            <v>431974</v>
          </cell>
          <cell r="C380" t="str">
            <v>IRIS ICBC20 kóddal nyitható pénzkazetta</v>
          </cell>
          <cell r="D380" t="str">
            <v>!</v>
          </cell>
          <cell r="E380" t="str">
            <v>OK</v>
          </cell>
          <cell r="F380" t="str">
            <v>Hertelendi Péter</v>
          </cell>
          <cell r="G380">
            <v>0</v>
          </cell>
          <cell r="H380">
            <v>0</v>
          </cell>
          <cell r="I380" t="e">
            <v>#N/A</v>
          </cell>
          <cell r="J380">
            <v>0</v>
          </cell>
          <cell r="K380">
            <v>0</v>
          </cell>
          <cell r="L380">
            <v>0</v>
          </cell>
          <cell r="M380" t="e">
            <v>#N/A</v>
          </cell>
          <cell r="N380">
            <v>0</v>
          </cell>
          <cell r="O380" t="e">
            <v>#N/A</v>
          </cell>
          <cell r="P380">
            <v>1761.75</v>
          </cell>
          <cell r="Q380">
            <v>2550</v>
          </cell>
        </row>
        <row r="381">
          <cell r="B381">
            <v>431975</v>
          </cell>
          <cell r="C381" t="str">
            <v>IRIS ICBC25 kóddal nyitható pénzkazetta</v>
          </cell>
          <cell r="D381" t="str">
            <v>!</v>
          </cell>
          <cell r="E381" t="str">
            <v>OK</v>
          </cell>
          <cell r="F381" t="str">
            <v>Hertelendi Péter</v>
          </cell>
          <cell r="G381">
            <v>0</v>
          </cell>
          <cell r="H381">
            <v>0</v>
          </cell>
          <cell r="I381" t="e">
            <v>#N/A</v>
          </cell>
          <cell r="J381">
            <v>0</v>
          </cell>
          <cell r="K381">
            <v>0</v>
          </cell>
          <cell r="L381">
            <v>0</v>
          </cell>
          <cell r="M381" t="e">
            <v>#N/A</v>
          </cell>
          <cell r="N381">
            <v>0</v>
          </cell>
          <cell r="O381" t="e">
            <v>#N/A</v>
          </cell>
          <cell r="P381">
            <v>2105.2399999999998</v>
          </cell>
          <cell r="Q381">
            <v>3000</v>
          </cell>
        </row>
        <row r="382">
          <cell r="B382">
            <v>431976</v>
          </cell>
          <cell r="C382" t="str">
            <v>IRIS ICBC30 kóddal nyitható pénzkazetta</v>
          </cell>
          <cell r="D382" t="str">
            <v>!</v>
          </cell>
          <cell r="E382" t="str">
            <v>OK</v>
          </cell>
          <cell r="F382" t="str">
            <v>Hertelendi Péter</v>
          </cell>
          <cell r="G382">
            <v>0</v>
          </cell>
          <cell r="H382">
            <v>0</v>
          </cell>
          <cell r="I382" t="e">
            <v>#N/A</v>
          </cell>
          <cell r="J382">
            <v>0</v>
          </cell>
          <cell r="K382">
            <v>0</v>
          </cell>
          <cell r="L382">
            <v>0</v>
          </cell>
          <cell r="M382" t="e">
            <v>#N/A</v>
          </cell>
          <cell r="N382">
            <v>0</v>
          </cell>
          <cell r="O382" t="e">
            <v>#N/A</v>
          </cell>
          <cell r="P382">
            <v>2742.35</v>
          </cell>
          <cell r="Q382">
            <v>4000</v>
          </cell>
        </row>
        <row r="383">
          <cell r="B383">
            <v>431977</v>
          </cell>
          <cell r="C383" t="str">
            <v>IRIS IBS18 kulccsal nyitható könyv széf</v>
          </cell>
          <cell r="D383" t="str">
            <v>!</v>
          </cell>
          <cell r="E383" t="str">
            <v>OK</v>
          </cell>
          <cell r="F383" t="str">
            <v>Hertelendi Péter</v>
          </cell>
          <cell r="G383">
            <v>0</v>
          </cell>
          <cell r="H383">
            <v>0</v>
          </cell>
          <cell r="I383" t="e">
            <v>#N/A</v>
          </cell>
          <cell r="J383">
            <v>0</v>
          </cell>
          <cell r="K383">
            <v>0</v>
          </cell>
          <cell r="L383">
            <v>0</v>
          </cell>
          <cell r="M383" t="e">
            <v>#N/A</v>
          </cell>
          <cell r="N383">
            <v>0</v>
          </cell>
          <cell r="O383" t="e">
            <v>#N/A</v>
          </cell>
          <cell r="P383">
            <v>1274.22</v>
          </cell>
          <cell r="Q383">
            <v>1670</v>
          </cell>
        </row>
        <row r="384">
          <cell r="B384">
            <v>431978</v>
          </cell>
          <cell r="C384" t="str">
            <v>IRIS IBS24 kulccsal nyitható könyv széf</v>
          </cell>
          <cell r="D384" t="str">
            <v>!</v>
          </cell>
          <cell r="E384" t="str">
            <v>OK</v>
          </cell>
          <cell r="F384" t="str">
            <v>Hertelendi Péter</v>
          </cell>
          <cell r="G384">
            <v>0</v>
          </cell>
          <cell r="H384">
            <v>0</v>
          </cell>
          <cell r="I384" t="e">
            <v>#N/A</v>
          </cell>
          <cell r="J384">
            <v>0</v>
          </cell>
          <cell r="K384">
            <v>0</v>
          </cell>
          <cell r="L384">
            <v>0</v>
          </cell>
          <cell r="M384" t="e">
            <v>#N/A</v>
          </cell>
          <cell r="N384">
            <v>0</v>
          </cell>
          <cell r="O384" t="e">
            <v>#N/A</v>
          </cell>
          <cell r="P384">
            <v>1468.13</v>
          </cell>
          <cell r="Q384">
            <v>2000</v>
          </cell>
        </row>
        <row r="385">
          <cell r="B385">
            <v>431979</v>
          </cell>
          <cell r="C385" t="str">
            <v>IRIS IBSC18 kóddal nyitható könyv széf</v>
          </cell>
          <cell r="D385" t="str">
            <v>!</v>
          </cell>
          <cell r="E385" t="str">
            <v>OK</v>
          </cell>
          <cell r="F385" t="str">
            <v>Hertelendi Péter</v>
          </cell>
          <cell r="G385">
            <v>0</v>
          </cell>
          <cell r="H385">
            <v>0</v>
          </cell>
          <cell r="I385" t="e">
            <v>#N/A</v>
          </cell>
          <cell r="J385">
            <v>0</v>
          </cell>
          <cell r="K385">
            <v>0</v>
          </cell>
          <cell r="L385">
            <v>0</v>
          </cell>
          <cell r="M385" t="e">
            <v>#N/A</v>
          </cell>
          <cell r="N385">
            <v>0</v>
          </cell>
          <cell r="O385" t="e">
            <v>#N/A</v>
          </cell>
          <cell r="P385">
            <v>1440.43</v>
          </cell>
          <cell r="Q385">
            <v>2000</v>
          </cell>
        </row>
        <row r="386">
          <cell r="B386">
            <v>431980</v>
          </cell>
          <cell r="C386" t="str">
            <v>IRIS IBSC24 kóddal nyitható könyv széf</v>
          </cell>
          <cell r="D386" t="str">
            <v>!</v>
          </cell>
          <cell r="E386" t="str">
            <v>OK</v>
          </cell>
          <cell r="F386" t="str">
            <v>Hertelendi Péter</v>
          </cell>
          <cell r="G386">
            <v>0</v>
          </cell>
          <cell r="H386">
            <v>0</v>
          </cell>
          <cell r="I386" t="e">
            <v>#N/A</v>
          </cell>
          <cell r="J386">
            <v>0</v>
          </cell>
          <cell r="K386">
            <v>0</v>
          </cell>
          <cell r="L386">
            <v>0</v>
          </cell>
          <cell r="M386" t="e">
            <v>#N/A</v>
          </cell>
          <cell r="N386">
            <v>0</v>
          </cell>
          <cell r="O386" t="e">
            <v>#N/A</v>
          </cell>
          <cell r="P386">
            <v>1689.73</v>
          </cell>
          <cell r="Q386">
            <v>2340</v>
          </cell>
        </row>
        <row r="387">
          <cell r="B387">
            <v>431981</v>
          </cell>
          <cell r="C387" t="str">
            <v>IRIS IKB25 48 db kulcshoz kóddal nyitható fali kulcsdoboz</v>
          </cell>
          <cell r="D387" t="str">
            <v>!</v>
          </cell>
          <cell r="E387" t="str">
            <v>OK</v>
          </cell>
          <cell r="F387" t="str">
            <v>Hertelendi Péter</v>
          </cell>
          <cell r="G387">
            <v>0</v>
          </cell>
          <cell r="H387">
            <v>0</v>
          </cell>
          <cell r="I387" t="e">
            <v>#N/A</v>
          </cell>
          <cell r="J387">
            <v>0</v>
          </cell>
          <cell r="K387">
            <v>0</v>
          </cell>
          <cell r="L387">
            <v>0</v>
          </cell>
          <cell r="M387" t="e">
            <v>#N/A</v>
          </cell>
          <cell r="N387">
            <v>0</v>
          </cell>
          <cell r="O387" t="e">
            <v>#N/A</v>
          </cell>
          <cell r="P387">
            <v>2437.65</v>
          </cell>
          <cell r="Q387">
            <v>3350</v>
          </cell>
        </row>
        <row r="388">
          <cell r="B388">
            <v>431982</v>
          </cell>
          <cell r="C388" t="str">
            <v>IRIS IKB20 20 db kulcshoz kulccsal nyitható fali kulcsdoboz</v>
          </cell>
          <cell r="D388" t="str">
            <v>!</v>
          </cell>
          <cell r="E388" t="str">
            <v>OK</v>
          </cell>
          <cell r="F388" t="str">
            <v>Hertelendi Péter</v>
          </cell>
          <cell r="G388">
            <v>0</v>
          </cell>
          <cell r="H388">
            <v>0</v>
          </cell>
          <cell r="I388" t="e">
            <v>#N/A</v>
          </cell>
          <cell r="J388">
            <v>0</v>
          </cell>
          <cell r="K388">
            <v>0</v>
          </cell>
          <cell r="L388">
            <v>0</v>
          </cell>
          <cell r="M388" t="e">
            <v>#N/A</v>
          </cell>
          <cell r="N388">
            <v>0</v>
          </cell>
          <cell r="O388" t="e">
            <v>#N/A</v>
          </cell>
          <cell r="P388">
            <v>2049.84</v>
          </cell>
          <cell r="Q388">
            <v>2680</v>
          </cell>
        </row>
        <row r="389">
          <cell r="B389">
            <v>444377</v>
          </cell>
          <cell r="C389" t="str">
            <v>Iris IVM11-W Vertikális Vezeték nélküli Egér</v>
          </cell>
          <cell r="D389" t="str">
            <v>!</v>
          </cell>
          <cell r="F389" t="str">
            <v>Janicsek István</v>
          </cell>
          <cell r="G389">
            <v>0</v>
          </cell>
          <cell r="H389">
            <v>0</v>
          </cell>
          <cell r="I389" t="e">
            <v>#N/A</v>
          </cell>
          <cell r="J389">
            <v>0</v>
          </cell>
          <cell r="K389">
            <v>0</v>
          </cell>
          <cell r="L389">
            <v>0</v>
          </cell>
          <cell r="M389" t="e">
            <v>#N/A</v>
          </cell>
          <cell r="N389">
            <v>0</v>
          </cell>
          <cell r="O389" t="e">
            <v>#N/A</v>
          </cell>
          <cell r="P389">
            <v>0</v>
          </cell>
          <cell r="Q389">
            <v>0</v>
          </cell>
        </row>
        <row r="390">
          <cell r="B390">
            <v>444378</v>
          </cell>
          <cell r="C390" t="str">
            <v>Iris IVM36-W Vertikális Vezeték nélküli Egér</v>
          </cell>
          <cell r="D390" t="str">
            <v>!</v>
          </cell>
          <cell r="F390" t="str">
            <v>Janicsek István</v>
          </cell>
          <cell r="G390">
            <v>0</v>
          </cell>
          <cell r="H390">
            <v>0</v>
          </cell>
          <cell r="I390" t="e">
            <v>#N/A</v>
          </cell>
          <cell r="J390">
            <v>0</v>
          </cell>
          <cell r="K390">
            <v>0</v>
          </cell>
          <cell r="L390">
            <v>0</v>
          </cell>
          <cell r="M390" t="e">
            <v>#N/A</v>
          </cell>
          <cell r="N390">
            <v>0</v>
          </cell>
          <cell r="O390" t="e">
            <v>#N/A</v>
          </cell>
          <cell r="P390">
            <v>0</v>
          </cell>
          <cell r="Q390">
            <v>0</v>
          </cell>
        </row>
        <row r="391">
          <cell r="B391">
            <v>444379</v>
          </cell>
          <cell r="C391" t="str">
            <v>Iris IOM603-W-B Vezeték nélküli Egér fekete</v>
          </cell>
          <cell r="D391" t="str">
            <v>!</v>
          </cell>
          <cell r="F391" t="str">
            <v>Janicsek István</v>
          </cell>
          <cell r="G391">
            <v>0</v>
          </cell>
          <cell r="H391">
            <v>0</v>
          </cell>
          <cell r="I391" t="e">
            <v>#N/A</v>
          </cell>
          <cell r="J391">
            <v>0</v>
          </cell>
          <cell r="K391">
            <v>0</v>
          </cell>
          <cell r="L391">
            <v>0</v>
          </cell>
          <cell r="M391" t="e">
            <v>#N/A</v>
          </cell>
          <cell r="N391">
            <v>0</v>
          </cell>
          <cell r="O391" t="e">
            <v>#N/A</v>
          </cell>
          <cell r="P391">
            <v>0</v>
          </cell>
          <cell r="Q391">
            <v>0</v>
          </cell>
        </row>
        <row r="392">
          <cell r="B392">
            <v>444380</v>
          </cell>
          <cell r="C392" t="str">
            <v>Iris IOM603-W-R Vezeték nélküli Egér piros</v>
          </cell>
          <cell r="D392" t="str">
            <v>!</v>
          </cell>
          <cell r="F392" t="str">
            <v>Janicsek István</v>
          </cell>
          <cell r="G392">
            <v>0</v>
          </cell>
          <cell r="H392">
            <v>0</v>
          </cell>
          <cell r="I392" t="e">
            <v>#N/A</v>
          </cell>
          <cell r="J392">
            <v>0</v>
          </cell>
          <cell r="K392">
            <v>0</v>
          </cell>
          <cell r="L392">
            <v>0</v>
          </cell>
          <cell r="M392" t="e">
            <v>#N/A</v>
          </cell>
          <cell r="N392">
            <v>0</v>
          </cell>
          <cell r="O392" t="e">
            <v>#N/A</v>
          </cell>
          <cell r="P392">
            <v>0</v>
          </cell>
          <cell r="Q392">
            <v>0</v>
          </cell>
        </row>
        <row r="393">
          <cell r="B393">
            <v>444381</v>
          </cell>
          <cell r="C393" t="str">
            <v>Iris IOM603-W-BL Vezeték nélküli Egér kék</v>
          </cell>
          <cell r="D393" t="str">
            <v>!</v>
          </cell>
          <cell r="F393" t="str">
            <v>Janicsek István</v>
          </cell>
          <cell r="G393">
            <v>0</v>
          </cell>
          <cell r="H393">
            <v>0</v>
          </cell>
          <cell r="I393" t="e">
            <v>#N/A</v>
          </cell>
          <cell r="J393">
            <v>0</v>
          </cell>
          <cell r="K393">
            <v>0</v>
          </cell>
          <cell r="L393">
            <v>0</v>
          </cell>
          <cell r="M393" t="e">
            <v>#N/A</v>
          </cell>
          <cell r="N393">
            <v>0</v>
          </cell>
          <cell r="O393" t="e">
            <v>#N/A</v>
          </cell>
          <cell r="P393">
            <v>0</v>
          </cell>
          <cell r="Q393">
            <v>0</v>
          </cell>
        </row>
        <row r="394">
          <cell r="B394">
            <v>444382</v>
          </cell>
          <cell r="C394" t="str">
            <v>Iris IOM861-W-B Vezeték nélküli Egér fekete</v>
          </cell>
          <cell r="D394" t="str">
            <v>!</v>
          </cell>
          <cell r="F394" t="str">
            <v>Janicsek István</v>
          </cell>
          <cell r="G394">
            <v>0</v>
          </cell>
          <cell r="H394">
            <v>0</v>
          </cell>
          <cell r="I394" t="e">
            <v>#N/A</v>
          </cell>
          <cell r="J394">
            <v>0</v>
          </cell>
          <cell r="K394">
            <v>0</v>
          </cell>
          <cell r="L394">
            <v>0</v>
          </cell>
          <cell r="M394" t="e">
            <v>#N/A</v>
          </cell>
          <cell r="N394">
            <v>0</v>
          </cell>
          <cell r="O394" t="e">
            <v>#N/A</v>
          </cell>
          <cell r="P394">
            <v>0</v>
          </cell>
          <cell r="Q394">
            <v>0</v>
          </cell>
        </row>
        <row r="395">
          <cell r="B395">
            <v>444383</v>
          </cell>
          <cell r="C395" t="str">
            <v>Iris IOM861-W-R Vezeték nélküli Egér piros</v>
          </cell>
          <cell r="D395" t="str">
            <v>!</v>
          </cell>
          <cell r="F395" t="str">
            <v>Janicsek István</v>
          </cell>
          <cell r="G395">
            <v>0</v>
          </cell>
          <cell r="H395">
            <v>0</v>
          </cell>
          <cell r="I395" t="e">
            <v>#N/A</v>
          </cell>
          <cell r="J395">
            <v>0</v>
          </cell>
          <cell r="K395">
            <v>0</v>
          </cell>
          <cell r="L395">
            <v>0</v>
          </cell>
          <cell r="M395" t="e">
            <v>#N/A</v>
          </cell>
          <cell r="N395">
            <v>0</v>
          </cell>
          <cell r="O395" t="e">
            <v>#N/A</v>
          </cell>
          <cell r="P395">
            <v>0</v>
          </cell>
          <cell r="Q395">
            <v>0</v>
          </cell>
        </row>
        <row r="396">
          <cell r="B396">
            <v>444384</v>
          </cell>
          <cell r="C396" t="str">
            <v>Iris IOM861-W-BL Vezeték nélküli Egér kék</v>
          </cell>
          <cell r="D396" t="str">
            <v>!</v>
          </cell>
          <cell r="F396" t="str">
            <v>Janicsek István</v>
          </cell>
          <cell r="G396">
            <v>0</v>
          </cell>
          <cell r="H396">
            <v>0</v>
          </cell>
          <cell r="I396" t="e">
            <v>#N/A</v>
          </cell>
          <cell r="J396">
            <v>0</v>
          </cell>
          <cell r="K396">
            <v>0</v>
          </cell>
          <cell r="L396">
            <v>0</v>
          </cell>
          <cell r="M396" t="e">
            <v>#N/A</v>
          </cell>
          <cell r="N396">
            <v>0</v>
          </cell>
          <cell r="O396" t="e">
            <v>#N/A</v>
          </cell>
          <cell r="P396">
            <v>0</v>
          </cell>
          <cell r="Q396">
            <v>0</v>
          </cell>
        </row>
        <row r="397">
          <cell r="B397">
            <v>444385</v>
          </cell>
          <cell r="C397" t="str">
            <v>Iris IOM861-B Vezetékes Egér fekete</v>
          </cell>
          <cell r="D397" t="str">
            <v>!</v>
          </cell>
          <cell r="F397" t="str">
            <v>Janicsek István</v>
          </cell>
          <cell r="G397">
            <v>0</v>
          </cell>
          <cell r="H397">
            <v>0</v>
          </cell>
          <cell r="I397" t="e">
            <v>#N/A</v>
          </cell>
          <cell r="J397">
            <v>0</v>
          </cell>
          <cell r="K397">
            <v>0</v>
          </cell>
          <cell r="L397">
            <v>0</v>
          </cell>
          <cell r="M397" t="e">
            <v>#N/A</v>
          </cell>
          <cell r="N397">
            <v>0</v>
          </cell>
          <cell r="O397" t="e">
            <v>#N/A</v>
          </cell>
          <cell r="P397">
            <v>0</v>
          </cell>
          <cell r="Q397">
            <v>0</v>
          </cell>
        </row>
        <row r="398">
          <cell r="B398">
            <v>444386</v>
          </cell>
          <cell r="C398" t="str">
            <v>Iris IOM861-R Vezetékes Egér piros</v>
          </cell>
          <cell r="D398" t="str">
            <v>!</v>
          </cell>
          <cell r="F398" t="str">
            <v>Janicsek István</v>
          </cell>
          <cell r="G398">
            <v>0</v>
          </cell>
          <cell r="H398">
            <v>0</v>
          </cell>
          <cell r="I398" t="e">
            <v>#N/A</v>
          </cell>
          <cell r="J398">
            <v>0</v>
          </cell>
          <cell r="K398">
            <v>0</v>
          </cell>
          <cell r="L398">
            <v>0</v>
          </cell>
          <cell r="M398" t="e">
            <v>#N/A</v>
          </cell>
          <cell r="N398">
            <v>0</v>
          </cell>
          <cell r="O398" t="e">
            <v>#N/A</v>
          </cell>
          <cell r="P398">
            <v>0</v>
          </cell>
          <cell r="Q398">
            <v>0</v>
          </cell>
        </row>
        <row r="399">
          <cell r="B399">
            <v>444387</v>
          </cell>
          <cell r="C399" t="str">
            <v>Iris IOM861-BL Vezetékes Egér kék</v>
          </cell>
          <cell r="D399" t="str">
            <v>!</v>
          </cell>
          <cell r="F399" t="str">
            <v>Janicsek István</v>
          </cell>
          <cell r="G399">
            <v>0</v>
          </cell>
          <cell r="H399">
            <v>0</v>
          </cell>
          <cell r="I399" t="e">
            <v>#N/A</v>
          </cell>
          <cell r="J399">
            <v>0</v>
          </cell>
          <cell r="K399">
            <v>0</v>
          </cell>
          <cell r="L399">
            <v>0</v>
          </cell>
          <cell r="M399" t="e">
            <v>#N/A</v>
          </cell>
          <cell r="N399">
            <v>0</v>
          </cell>
          <cell r="O399" t="e">
            <v>#N/A</v>
          </cell>
          <cell r="P399">
            <v>0</v>
          </cell>
          <cell r="Q399">
            <v>0</v>
          </cell>
        </row>
        <row r="400">
          <cell r="B400">
            <v>444388</v>
          </cell>
          <cell r="C400" t="str">
            <v>Iris IMP320-M Egérpad</v>
          </cell>
          <cell r="D400" t="str">
            <v>!</v>
          </cell>
          <cell r="F400" t="str">
            <v>Janicsek István</v>
          </cell>
          <cell r="G400">
            <v>0</v>
          </cell>
          <cell r="H400">
            <v>0</v>
          </cell>
          <cell r="I400" t="e">
            <v>#N/A</v>
          </cell>
          <cell r="J400">
            <v>0</v>
          </cell>
          <cell r="K400">
            <v>0</v>
          </cell>
          <cell r="L400">
            <v>0</v>
          </cell>
          <cell r="M400" t="e">
            <v>#N/A</v>
          </cell>
          <cell r="N400">
            <v>0</v>
          </cell>
          <cell r="O400" t="e">
            <v>#N/A</v>
          </cell>
          <cell r="P400">
            <v>0</v>
          </cell>
          <cell r="Q400">
            <v>0</v>
          </cell>
        </row>
        <row r="401">
          <cell r="B401">
            <v>444389</v>
          </cell>
          <cell r="C401" t="str">
            <v>Iris IMP450-L Egérpad</v>
          </cell>
          <cell r="D401" t="str">
            <v>!</v>
          </cell>
          <cell r="F401" t="str">
            <v>Janicsek István</v>
          </cell>
          <cell r="G401">
            <v>0</v>
          </cell>
          <cell r="H401">
            <v>0</v>
          </cell>
          <cell r="I401" t="e">
            <v>#N/A</v>
          </cell>
          <cell r="J401">
            <v>0</v>
          </cell>
          <cell r="K401">
            <v>0</v>
          </cell>
          <cell r="L401">
            <v>0</v>
          </cell>
          <cell r="M401" t="e">
            <v>#N/A</v>
          </cell>
          <cell r="N401">
            <v>0</v>
          </cell>
          <cell r="O401" t="e">
            <v>#N/A</v>
          </cell>
          <cell r="P401">
            <v>0</v>
          </cell>
          <cell r="Q401">
            <v>0</v>
          </cell>
        </row>
        <row r="402">
          <cell r="B402">
            <v>444390</v>
          </cell>
          <cell r="C402" t="str">
            <v>Iris IMP900-XL Egérpad</v>
          </cell>
          <cell r="D402" t="str">
            <v>!</v>
          </cell>
          <cell r="F402" t="str">
            <v>Janicsek István</v>
          </cell>
          <cell r="G402">
            <v>0</v>
          </cell>
          <cell r="H402">
            <v>0</v>
          </cell>
          <cell r="I402" t="e">
            <v>#N/A</v>
          </cell>
          <cell r="J402">
            <v>0</v>
          </cell>
          <cell r="K402">
            <v>0</v>
          </cell>
          <cell r="L402">
            <v>0</v>
          </cell>
          <cell r="M402" t="e">
            <v>#N/A</v>
          </cell>
          <cell r="N402">
            <v>0</v>
          </cell>
          <cell r="O402" t="e">
            <v>#N/A</v>
          </cell>
          <cell r="P402">
            <v>0</v>
          </cell>
          <cell r="Q402">
            <v>0</v>
          </cell>
        </row>
        <row r="403">
          <cell r="B403">
            <v>444391</v>
          </cell>
          <cell r="C403" t="str">
            <v>Iris IMP320-M-LC Egérpad</v>
          </cell>
          <cell r="D403" t="str">
            <v>!</v>
          </cell>
          <cell r="F403" t="str">
            <v>Janicsek István</v>
          </cell>
          <cell r="G403">
            <v>0</v>
          </cell>
          <cell r="H403">
            <v>0</v>
          </cell>
          <cell r="I403" t="e">
            <v>#N/A</v>
          </cell>
          <cell r="J403">
            <v>0</v>
          </cell>
          <cell r="K403">
            <v>0</v>
          </cell>
          <cell r="L403">
            <v>0</v>
          </cell>
          <cell r="M403" t="e">
            <v>#N/A</v>
          </cell>
          <cell r="N403">
            <v>0</v>
          </cell>
          <cell r="O403" t="e">
            <v>#N/A</v>
          </cell>
          <cell r="P403">
            <v>0</v>
          </cell>
          <cell r="Q403">
            <v>0</v>
          </cell>
        </row>
        <row r="404">
          <cell r="B404">
            <v>444392</v>
          </cell>
          <cell r="C404" t="str">
            <v>Iris IMP450-L-LC Egérpad</v>
          </cell>
          <cell r="D404" t="str">
            <v>!</v>
          </cell>
          <cell r="F404" t="str">
            <v>Janicsek István</v>
          </cell>
          <cell r="G404">
            <v>0</v>
          </cell>
          <cell r="H404">
            <v>0</v>
          </cell>
          <cell r="I404" t="e">
            <v>#N/A</v>
          </cell>
          <cell r="J404">
            <v>0</v>
          </cell>
          <cell r="K404">
            <v>0</v>
          </cell>
          <cell r="L404">
            <v>0</v>
          </cell>
          <cell r="M404" t="e">
            <v>#N/A</v>
          </cell>
          <cell r="N404">
            <v>0</v>
          </cell>
          <cell r="O404" t="e">
            <v>#N/A</v>
          </cell>
          <cell r="P404">
            <v>0</v>
          </cell>
          <cell r="Q404">
            <v>0</v>
          </cell>
        </row>
        <row r="405">
          <cell r="B405">
            <v>444394</v>
          </cell>
          <cell r="C405" t="str">
            <v>Iris IH10 10in1 Dokkoló</v>
          </cell>
          <cell r="D405" t="str">
            <v>!</v>
          </cell>
          <cell r="F405" t="str">
            <v>Janicsek István</v>
          </cell>
          <cell r="G405">
            <v>0</v>
          </cell>
          <cell r="H405">
            <v>0</v>
          </cell>
          <cell r="I405" t="e">
            <v>#N/A</v>
          </cell>
          <cell r="J405">
            <v>0</v>
          </cell>
          <cell r="K405">
            <v>0</v>
          </cell>
          <cell r="L405">
            <v>0</v>
          </cell>
          <cell r="M405" t="e">
            <v>#N/A</v>
          </cell>
          <cell r="N405">
            <v>0</v>
          </cell>
          <cell r="O405" t="e">
            <v>#N/A</v>
          </cell>
          <cell r="P405">
            <v>0</v>
          </cell>
          <cell r="Q405">
            <v>0</v>
          </cell>
        </row>
        <row r="406">
          <cell r="B406">
            <v>444395</v>
          </cell>
          <cell r="C406" t="str">
            <v>Iris IH6-22 6in1 Dokkoló</v>
          </cell>
          <cell r="D406" t="str">
            <v>!</v>
          </cell>
          <cell r="F406" t="str">
            <v>Janicsek István</v>
          </cell>
          <cell r="G406">
            <v>0</v>
          </cell>
          <cell r="H406">
            <v>0</v>
          </cell>
          <cell r="I406" t="e">
            <v>#N/A</v>
          </cell>
          <cell r="J406">
            <v>0</v>
          </cell>
          <cell r="K406">
            <v>0</v>
          </cell>
          <cell r="L406">
            <v>0</v>
          </cell>
          <cell r="M406" t="e">
            <v>#N/A</v>
          </cell>
          <cell r="N406">
            <v>0</v>
          </cell>
          <cell r="O406" t="e">
            <v>#N/A</v>
          </cell>
          <cell r="P406">
            <v>0</v>
          </cell>
          <cell r="Q406">
            <v>0</v>
          </cell>
        </row>
        <row r="407">
          <cell r="B407">
            <v>444396</v>
          </cell>
          <cell r="C407" t="str">
            <v>Iris IH6-23 7in1 Dokkoló</v>
          </cell>
          <cell r="D407" t="str">
            <v>!</v>
          </cell>
          <cell r="F407" t="str">
            <v>Janicsek István</v>
          </cell>
          <cell r="G407">
            <v>0</v>
          </cell>
          <cell r="H407">
            <v>0</v>
          </cell>
          <cell r="I407" t="e">
            <v>#N/A</v>
          </cell>
          <cell r="J407">
            <v>0</v>
          </cell>
          <cell r="K407">
            <v>0</v>
          </cell>
          <cell r="L407">
            <v>0</v>
          </cell>
          <cell r="M407" t="e">
            <v>#N/A</v>
          </cell>
          <cell r="N407">
            <v>0</v>
          </cell>
          <cell r="O407" t="e">
            <v>#N/A</v>
          </cell>
          <cell r="P407">
            <v>0</v>
          </cell>
          <cell r="Q407">
            <v>0</v>
          </cell>
        </row>
        <row r="408">
          <cell r="B408">
            <v>444397</v>
          </cell>
          <cell r="C408" t="str">
            <v>Iris IH3 3in1 Dokkoló</v>
          </cell>
          <cell r="D408" t="str">
            <v>!</v>
          </cell>
          <cell r="F408" t="str">
            <v>Janicsek István</v>
          </cell>
          <cell r="G408">
            <v>0</v>
          </cell>
          <cell r="H408">
            <v>0</v>
          </cell>
          <cell r="I408" t="e">
            <v>#N/A</v>
          </cell>
          <cell r="J408">
            <v>0</v>
          </cell>
          <cell r="K408">
            <v>0</v>
          </cell>
          <cell r="L408">
            <v>0</v>
          </cell>
          <cell r="M408" t="e">
            <v>#N/A</v>
          </cell>
          <cell r="N408">
            <v>0</v>
          </cell>
          <cell r="O408" t="e">
            <v>#N/A</v>
          </cell>
          <cell r="P408">
            <v>0</v>
          </cell>
          <cell r="Q408">
            <v>0</v>
          </cell>
        </row>
        <row r="409">
          <cell r="B409">
            <v>444398</v>
          </cell>
          <cell r="C409" t="str">
            <v>Iris IH5 5in1 Dokkoló</v>
          </cell>
          <cell r="D409" t="str">
            <v>!</v>
          </cell>
          <cell r="F409" t="str">
            <v>Janicsek István</v>
          </cell>
          <cell r="G409">
            <v>0</v>
          </cell>
          <cell r="H409">
            <v>0</v>
          </cell>
          <cell r="I409" t="e">
            <v>#N/A</v>
          </cell>
          <cell r="J409">
            <v>0</v>
          </cell>
          <cell r="K409">
            <v>0</v>
          </cell>
          <cell r="L409">
            <v>0</v>
          </cell>
          <cell r="M409" t="e">
            <v>#N/A</v>
          </cell>
          <cell r="N409">
            <v>0</v>
          </cell>
          <cell r="O409" t="e">
            <v>#N/A</v>
          </cell>
          <cell r="P409">
            <v>0</v>
          </cell>
          <cell r="Q409">
            <v>0</v>
          </cell>
        </row>
        <row r="410">
          <cell r="B410">
            <v>426559</v>
          </cell>
          <cell r="C410" t="str">
            <v>IRIS Electric IEPS-3W-1,5M Hosszabbító elosztó 3 aljzattal, 1,5m fehér</v>
          </cell>
          <cell r="D410" t="str">
            <v>OK</v>
          </cell>
          <cell r="E410" t="str">
            <v>OK</v>
          </cell>
          <cell r="F410" t="str">
            <v>Gyülvészi Napóleon</v>
          </cell>
          <cell r="G410">
            <v>799</v>
          </cell>
          <cell r="H410">
            <v>2000</v>
          </cell>
          <cell r="I410">
            <v>2945</v>
          </cell>
          <cell r="J410">
            <v>60</v>
          </cell>
          <cell r="K410">
            <v>60</v>
          </cell>
          <cell r="L410">
            <v>39</v>
          </cell>
          <cell r="M410">
            <v>49.083333333333336</v>
          </cell>
          <cell r="N410">
            <v>1</v>
          </cell>
          <cell r="O410">
            <v>1816210.9500000002</v>
          </cell>
          <cell r="P410">
            <v>616.71</v>
          </cell>
          <cell r="Q410">
            <v>649</v>
          </cell>
        </row>
        <row r="411">
          <cell r="B411">
            <v>426560</v>
          </cell>
          <cell r="C411" t="str">
            <v>IRIS Electric IEPS-3W-1,5M-K Hosszabbító elosztó 3 aljzattal, kapcsolóval, 1,5m fehér</v>
          </cell>
          <cell r="D411" t="str">
            <v>OK</v>
          </cell>
          <cell r="E411" t="str">
            <v>OK</v>
          </cell>
          <cell r="F411" t="str">
            <v>Gyülvészi Napóleon</v>
          </cell>
          <cell r="G411">
            <v>783</v>
          </cell>
          <cell r="H411">
            <v>2000</v>
          </cell>
          <cell r="I411">
            <v>2923</v>
          </cell>
          <cell r="J411">
            <v>78</v>
          </cell>
          <cell r="K411">
            <v>78</v>
          </cell>
          <cell r="L411">
            <v>53</v>
          </cell>
          <cell r="M411">
            <v>37.474358974358971</v>
          </cell>
          <cell r="N411">
            <v>2</v>
          </cell>
          <cell r="O411">
            <v>2146768.12</v>
          </cell>
          <cell r="P411">
            <v>734.44</v>
          </cell>
          <cell r="Q411">
            <v>749</v>
          </cell>
        </row>
        <row r="412">
          <cell r="B412">
            <v>426561</v>
          </cell>
          <cell r="C412" t="str">
            <v>IRIS Electric IEPS-3W-3M-K Hosszabbító elosztó 3 aljzattal, kapcsolóval, 3m fehér</v>
          </cell>
          <cell r="D412" t="str">
            <v>OK</v>
          </cell>
          <cell r="E412" t="str">
            <v>OK</v>
          </cell>
          <cell r="F412" t="str">
            <v>Gyülvészi Napóleon</v>
          </cell>
          <cell r="G412">
            <v>235</v>
          </cell>
          <cell r="H412">
            <v>2400</v>
          </cell>
          <cell r="I412">
            <v>2774</v>
          </cell>
          <cell r="J412">
            <v>224</v>
          </cell>
          <cell r="K412">
            <v>224</v>
          </cell>
          <cell r="L412">
            <v>197</v>
          </cell>
          <cell r="M412">
            <v>12.383928571428571</v>
          </cell>
          <cell r="N412">
            <v>3</v>
          </cell>
          <cell r="O412">
            <v>3138364.9</v>
          </cell>
          <cell r="P412">
            <v>1131.3499999999999</v>
          </cell>
          <cell r="Q412">
            <v>1199</v>
          </cell>
        </row>
        <row r="413">
          <cell r="B413">
            <v>426562</v>
          </cell>
          <cell r="C413" t="str">
            <v>IRIS Electric IEPS-3W-5M-K Hosszabbító elosztó 3 aljzattal, kapcsolóval, 5m fehér</v>
          </cell>
          <cell r="D413" t="str">
            <v>OK</v>
          </cell>
          <cell r="E413" t="str">
            <v>OK</v>
          </cell>
          <cell r="F413" t="str">
            <v>Gyülvészi Napóleon</v>
          </cell>
          <cell r="G413">
            <v>381</v>
          </cell>
          <cell r="H413">
            <v>2400</v>
          </cell>
          <cell r="I413">
            <v>2923</v>
          </cell>
          <cell r="J413">
            <v>76</v>
          </cell>
          <cell r="K413">
            <v>76</v>
          </cell>
          <cell r="L413">
            <v>40</v>
          </cell>
          <cell r="M413">
            <v>38.460526315789473</v>
          </cell>
          <cell r="N413">
            <v>4</v>
          </cell>
          <cell r="O413">
            <v>4686270.5200000005</v>
          </cell>
          <cell r="P413">
            <v>1603.24</v>
          </cell>
          <cell r="Q413">
            <v>1699</v>
          </cell>
        </row>
        <row r="414">
          <cell r="B414">
            <v>426563</v>
          </cell>
          <cell r="C414" t="str">
            <v>IRIS Electric IEPS-5W-1,5M Hosszabbító elosztó 5 aljzattal, 1,5m fehér</v>
          </cell>
          <cell r="D414" t="str">
            <v>OK</v>
          </cell>
          <cell r="E414" t="str">
            <v>OK</v>
          </cell>
          <cell r="F414" t="str">
            <v>Gyülvészi Napóleon</v>
          </cell>
          <cell r="G414">
            <v>572</v>
          </cell>
          <cell r="H414">
            <v>2250</v>
          </cell>
          <cell r="I414">
            <v>2968</v>
          </cell>
          <cell r="J414">
            <v>32</v>
          </cell>
          <cell r="K414">
            <v>32</v>
          </cell>
          <cell r="L414">
            <v>12</v>
          </cell>
          <cell r="M414">
            <v>92.75</v>
          </cell>
          <cell r="N414">
            <v>5</v>
          </cell>
          <cell r="O414">
            <v>2196468.4</v>
          </cell>
          <cell r="P414">
            <v>740.05</v>
          </cell>
          <cell r="Q414">
            <v>799</v>
          </cell>
        </row>
        <row r="415">
          <cell r="B415">
            <v>426564</v>
          </cell>
          <cell r="C415" t="str">
            <v>IRIS Electric IEPS-5W-1,5M-K Hosszabbító elosztó 5 aljzattal, kapcsolóval, 1,5m fehér</v>
          </cell>
          <cell r="D415" t="str">
            <v>OK</v>
          </cell>
          <cell r="E415" t="str">
            <v>OK</v>
          </cell>
          <cell r="F415" t="str">
            <v>Gyülvészi Napóleon</v>
          </cell>
          <cell r="G415">
            <v>537</v>
          </cell>
          <cell r="H415">
            <v>2250</v>
          </cell>
          <cell r="I415">
            <v>2929</v>
          </cell>
          <cell r="J415">
            <v>67</v>
          </cell>
          <cell r="K415">
            <v>67</v>
          </cell>
          <cell r="L415">
            <v>32</v>
          </cell>
          <cell r="M415">
            <v>43.71641791044776</v>
          </cell>
          <cell r="N415">
            <v>6</v>
          </cell>
          <cell r="O415">
            <v>2482942.5900000003</v>
          </cell>
          <cell r="P415">
            <v>847.71</v>
          </cell>
          <cell r="Q415">
            <v>899</v>
          </cell>
        </row>
        <row r="416">
          <cell r="B416">
            <v>426565</v>
          </cell>
          <cell r="C416" t="str">
            <v>IRIS Electric IEPS-5W-3M-K Hosszabbító elosztó 5 aljzattal, kapcsolóval, 3m fehér</v>
          </cell>
          <cell r="D416" t="str">
            <v>OK</v>
          </cell>
          <cell r="E416" t="str">
            <v>OK</v>
          </cell>
          <cell r="F416" t="str">
            <v>Gyülvészi Napóleon</v>
          </cell>
          <cell r="G416">
            <v>50</v>
          </cell>
          <cell r="H416">
            <v>2760</v>
          </cell>
          <cell r="I416">
            <v>2950</v>
          </cell>
          <cell r="J416">
            <v>50</v>
          </cell>
          <cell r="K416">
            <v>50</v>
          </cell>
          <cell r="L416">
            <v>27</v>
          </cell>
          <cell r="M416">
            <v>59</v>
          </cell>
          <cell r="N416">
            <v>7</v>
          </cell>
          <cell r="O416">
            <v>3701394.5</v>
          </cell>
          <cell r="P416">
            <v>1254.71</v>
          </cell>
          <cell r="Q416">
            <v>1349</v>
          </cell>
        </row>
        <row r="417">
          <cell r="B417">
            <v>426566</v>
          </cell>
          <cell r="C417" t="str">
            <v>IRIS Electric IEPS-5W-5M-K Hosszabbító elosztó 5 aljzattal, kapcsolóval, 5m fehér</v>
          </cell>
          <cell r="D417" t="str">
            <v>OK</v>
          </cell>
          <cell r="E417" t="str">
            <v>OK</v>
          </cell>
          <cell r="F417" t="str">
            <v>Gyülvészi Napóleon</v>
          </cell>
          <cell r="G417">
            <v>150</v>
          </cell>
          <cell r="H417">
            <v>2680</v>
          </cell>
          <cell r="I417">
            <v>2961</v>
          </cell>
          <cell r="J417">
            <v>32</v>
          </cell>
          <cell r="K417">
            <v>32</v>
          </cell>
          <cell r="L417">
            <v>19</v>
          </cell>
          <cell r="M417">
            <v>92.53125</v>
          </cell>
          <cell r="N417">
            <v>8</v>
          </cell>
          <cell r="O417">
            <v>5072281.83</v>
          </cell>
          <cell r="P417">
            <v>1713.03</v>
          </cell>
          <cell r="Q417">
            <v>1849</v>
          </cell>
        </row>
        <row r="418">
          <cell r="B418">
            <v>426567</v>
          </cell>
          <cell r="C418" t="str">
            <v>IRIS Electric IEMT-001 fali elektromos mechanikus időzítő IP20</v>
          </cell>
          <cell r="D418" t="str">
            <v>OK</v>
          </cell>
          <cell r="E418" t="str">
            <v>OK</v>
          </cell>
          <cell r="F418" t="str">
            <v>Gyülvészi Napóleon</v>
          </cell>
          <cell r="G418">
            <v>626</v>
          </cell>
          <cell r="H418">
            <v>768</v>
          </cell>
          <cell r="I418">
            <v>1531</v>
          </cell>
          <cell r="J418">
            <v>7</v>
          </cell>
          <cell r="K418">
            <v>7</v>
          </cell>
          <cell r="L418">
            <v>5</v>
          </cell>
          <cell r="M418">
            <v>218.71428571428572</v>
          </cell>
          <cell r="N418">
            <v>9</v>
          </cell>
          <cell r="O418">
            <v>1214970.98</v>
          </cell>
          <cell r="P418">
            <v>793.58</v>
          </cell>
          <cell r="Q418">
            <v>849</v>
          </cell>
        </row>
        <row r="419">
          <cell r="B419">
            <v>426568</v>
          </cell>
          <cell r="C419" t="str">
            <v>IRIS Electric IEEC-3M-16A/230V Hosszabbító 3 méteres 16A/230V, IP20, fehér</v>
          </cell>
          <cell r="D419" t="str">
            <v>OK</v>
          </cell>
          <cell r="E419" t="str">
            <v>OK</v>
          </cell>
          <cell r="F419" t="str">
            <v>Gyülvészi Napóleon</v>
          </cell>
          <cell r="G419">
            <v>830</v>
          </cell>
          <cell r="H419">
            <v>0</v>
          </cell>
          <cell r="I419">
            <v>990</v>
          </cell>
          <cell r="J419">
            <v>30</v>
          </cell>
          <cell r="K419">
            <v>30</v>
          </cell>
          <cell r="L419">
            <v>6</v>
          </cell>
          <cell r="M419">
            <v>33</v>
          </cell>
          <cell r="N419">
            <v>10</v>
          </cell>
          <cell r="O419">
            <v>1109453.4000000001</v>
          </cell>
          <cell r="P419">
            <v>1120.6600000000001</v>
          </cell>
          <cell r="Q419">
            <v>1149</v>
          </cell>
        </row>
        <row r="420">
          <cell r="B420">
            <v>426569</v>
          </cell>
          <cell r="C420" t="str">
            <v>IRIS Electric IEEC-5M-16A/230V Hosszabbító 5 méteres 16A/230V, IP20, fehér</v>
          </cell>
          <cell r="D420" t="str">
            <v>OK</v>
          </cell>
          <cell r="E420" t="str">
            <v>OK</v>
          </cell>
          <cell r="F420" t="str">
            <v>Gyülvészi Napóleon</v>
          </cell>
          <cell r="G420">
            <v>232</v>
          </cell>
          <cell r="H420">
            <v>600</v>
          </cell>
          <cell r="I420">
            <v>972</v>
          </cell>
          <cell r="J420">
            <v>25</v>
          </cell>
          <cell r="K420">
            <v>25</v>
          </cell>
          <cell r="L420">
            <v>13</v>
          </cell>
          <cell r="M420">
            <v>38.880000000000003</v>
          </cell>
          <cell r="N420">
            <v>11</v>
          </cell>
          <cell r="O420">
            <v>1605258</v>
          </cell>
          <cell r="P420">
            <v>1651.5</v>
          </cell>
          <cell r="Q420">
            <v>1699</v>
          </cell>
        </row>
        <row r="421">
          <cell r="B421">
            <v>426570</v>
          </cell>
          <cell r="C421" t="str">
            <v>IRIS Electric IEEC-10M-16A/230V Hosszabbító 10 méteres 16A/230V, IP20, fehér</v>
          </cell>
          <cell r="D421" t="str">
            <v>OK</v>
          </cell>
          <cell r="E421" t="str">
            <v>OK</v>
          </cell>
          <cell r="F421" t="str">
            <v>Gyülvészi Napóleon</v>
          </cell>
          <cell r="G421">
            <v>349</v>
          </cell>
          <cell r="H421">
            <v>500</v>
          </cell>
          <cell r="I421">
            <v>972</v>
          </cell>
          <cell r="J421">
            <v>26</v>
          </cell>
          <cell r="K421">
            <v>26</v>
          </cell>
          <cell r="L421">
            <v>12</v>
          </cell>
          <cell r="M421">
            <v>37.384615384615387</v>
          </cell>
          <cell r="N421">
            <v>12</v>
          </cell>
          <cell r="O421">
            <v>2932047.72</v>
          </cell>
          <cell r="P421">
            <v>3016.51</v>
          </cell>
          <cell r="Q421">
            <v>3100</v>
          </cell>
        </row>
        <row r="422">
          <cell r="B422">
            <v>426571</v>
          </cell>
          <cell r="C422" t="str">
            <v>IRIS Electric IEEC-20M-16A/230V Hosszabbító 20 méteres 16A/230V, IP20, fehér</v>
          </cell>
          <cell r="D422" t="str">
            <v>OK</v>
          </cell>
          <cell r="E422" t="str">
            <v>OK</v>
          </cell>
          <cell r="F422" t="str">
            <v>Gyülvészi Napóleon</v>
          </cell>
          <cell r="G422">
            <v>50</v>
          </cell>
          <cell r="H422">
            <v>792</v>
          </cell>
          <cell r="I422">
            <v>1001</v>
          </cell>
          <cell r="J422">
            <v>1</v>
          </cell>
          <cell r="K422">
            <v>1</v>
          </cell>
          <cell r="L422">
            <v>1</v>
          </cell>
          <cell r="M422">
            <v>1001</v>
          </cell>
          <cell r="N422">
            <v>13</v>
          </cell>
          <cell r="O422">
            <v>5512827.3199999994</v>
          </cell>
          <cell r="P422">
            <v>5507.32</v>
          </cell>
          <cell r="Q422">
            <v>5500</v>
          </cell>
        </row>
        <row r="423">
          <cell r="B423">
            <v>426572</v>
          </cell>
          <cell r="C423" t="str">
            <v>IRIS Electric IEEC-20M-16A/250V Kültéri hosszabbító 20 méteres 16A/250V, H05RR-F, IP44, fekete</v>
          </cell>
          <cell r="D423" t="str">
            <v>OK</v>
          </cell>
          <cell r="E423" t="str">
            <v>OK</v>
          </cell>
          <cell r="F423" t="str">
            <v>Gyülvészi Napóleon</v>
          </cell>
          <cell r="G423">
            <v>49</v>
          </cell>
          <cell r="H423">
            <v>792</v>
          </cell>
          <cell r="I423">
            <v>1000</v>
          </cell>
          <cell r="J423">
            <v>3</v>
          </cell>
          <cell r="K423">
            <v>3</v>
          </cell>
          <cell r="L423">
            <v>2</v>
          </cell>
          <cell r="M423">
            <v>333.33333333333331</v>
          </cell>
          <cell r="N423">
            <v>14</v>
          </cell>
          <cell r="O423">
            <v>6681070</v>
          </cell>
          <cell r="P423">
            <v>6681.07</v>
          </cell>
          <cell r="Q423">
            <v>7100</v>
          </cell>
        </row>
        <row r="424">
          <cell r="B424">
            <v>426573</v>
          </cell>
          <cell r="C424" t="str">
            <v>IRIS Electric IEA-2W fali elosztó két aljzattal 2X16A</v>
          </cell>
          <cell r="D424" t="str">
            <v>OK</v>
          </cell>
          <cell r="E424" t="str">
            <v>OK</v>
          </cell>
          <cell r="F424" t="str">
            <v>Gyülvészi Napóleon</v>
          </cell>
          <cell r="G424">
            <v>2761</v>
          </cell>
          <cell r="H424">
            <v>0</v>
          </cell>
          <cell r="I424">
            <v>2891</v>
          </cell>
          <cell r="J424">
            <v>99</v>
          </cell>
          <cell r="K424">
            <v>99</v>
          </cell>
          <cell r="L424">
            <v>40</v>
          </cell>
          <cell r="M424">
            <v>29.202020202020201</v>
          </cell>
          <cell r="N424">
            <v>15</v>
          </cell>
          <cell r="O424">
            <v>859031.74</v>
          </cell>
          <cell r="P424">
            <v>297.14</v>
          </cell>
          <cell r="Q424">
            <v>369</v>
          </cell>
        </row>
        <row r="425">
          <cell r="B425">
            <v>426574</v>
          </cell>
          <cell r="C425" t="str">
            <v>IRIS Electric IEA-3W fali T elosztó 3 aljzattal 3X16A</v>
          </cell>
          <cell r="D425" t="str">
            <v>OK</v>
          </cell>
          <cell r="E425" t="str">
            <v>OK</v>
          </cell>
          <cell r="F425" t="str">
            <v>Gyülvészi Napóleon</v>
          </cell>
          <cell r="G425">
            <v>1194</v>
          </cell>
          <cell r="H425">
            <v>1500</v>
          </cell>
          <cell r="I425">
            <v>2819</v>
          </cell>
          <cell r="J425">
            <v>170</v>
          </cell>
          <cell r="K425">
            <v>170</v>
          </cell>
          <cell r="L425">
            <v>73</v>
          </cell>
          <cell r="M425">
            <v>16.58235294117647</v>
          </cell>
          <cell r="N425">
            <v>16</v>
          </cell>
          <cell r="O425">
            <v>1024142.7000000001</v>
          </cell>
          <cell r="P425">
            <v>363.3</v>
          </cell>
          <cell r="Q425">
            <v>449</v>
          </cell>
        </row>
        <row r="426">
          <cell r="B426">
            <v>426575</v>
          </cell>
          <cell r="C426" t="str">
            <v>IRIS Electric IEA-1W-K kapcsolható fali aljzat 1X16A</v>
          </cell>
          <cell r="D426" t="str">
            <v>OK</v>
          </cell>
          <cell r="E426" t="str">
            <v>OK</v>
          </cell>
          <cell r="F426" t="str">
            <v>Gyülvészi Napóleon</v>
          </cell>
          <cell r="G426">
            <v>2814</v>
          </cell>
          <cell r="H426">
            <v>0</v>
          </cell>
          <cell r="I426">
            <v>2943</v>
          </cell>
          <cell r="J426">
            <v>55</v>
          </cell>
          <cell r="K426">
            <v>55</v>
          </cell>
          <cell r="L426">
            <v>17</v>
          </cell>
          <cell r="M426">
            <v>53.509090909090908</v>
          </cell>
          <cell r="N426">
            <v>17</v>
          </cell>
          <cell r="O426">
            <v>1204481.6099999999</v>
          </cell>
          <cell r="P426">
            <v>409.27</v>
          </cell>
          <cell r="Q426">
            <v>449</v>
          </cell>
        </row>
        <row r="427">
          <cell r="B427">
            <v>426576</v>
          </cell>
          <cell r="C427" t="str">
            <v>IRIS Electric IEA-3W-K fali elosztó kapcsolóval, 3 aljzat 81 földelt+2 földeletlen) 1X16A,2X2.5A</v>
          </cell>
          <cell r="D427" t="str">
            <v>OK</v>
          </cell>
          <cell r="E427" t="str">
            <v>OK</v>
          </cell>
          <cell r="F427" t="str">
            <v>Gyülvészi Napóleon</v>
          </cell>
          <cell r="G427">
            <v>2790</v>
          </cell>
          <cell r="H427">
            <v>0</v>
          </cell>
          <cell r="I427">
            <v>2937</v>
          </cell>
          <cell r="J427">
            <v>63</v>
          </cell>
          <cell r="K427">
            <v>63</v>
          </cell>
          <cell r="L427">
            <v>35</v>
          </cell>
          <cell r="M427">
            <v>46.61904761904762</v>
          </cell>
          <cell r="N427">
            <v>18</v>
          </cell>
          <cell r="O427">
            <v>1464593.79</v>
          </cell>
          <cell r="P427">
            <v>498.67</v>
          </cell>
          <cell r="Q427">
            <v>549</v>
          </cell>
        </row>
        <row r="428">
          <cell r="B428">
            <v>426577</v>
          </cell>
          <cell r="C428" t="str">
            <v>IRIS Electric IEA-2W-M fali elosztó 2 földeletlen aljzattal 2X2.5A</v>
          </cell>
          <cell r="D428" t="str">
            <v>OK</v>
          </cell>
          <cell r="E428" t="str">
            <v>OK</v>
          </cell>
          <cell r="F428" t="str">
            <v>Gyülvészi Napóleon</v>
          </cell>
          <cell r="G428">
            <v>4849</v>
          </cell>
          <cell r="H428">
            <v>0</v>
          </cell>
          <cell r="I428">
            <v>4984</v>
          </cell>
          <cell r="J428">
            <v>16</v>
          </cell>
          <cell r="K428">
            <v>16</v>
          </cell>
          <cell r="L428">
            <v>6</v>
          </cell>
          <cell r="M428">
            <v>311.5</v>
          </cell>
          <cell r="N428">
            <v>19</v>
          </cell>
          <cell r="O428">
            <v>751836.4</v>
          </cell>
          <cell r="P428">
            <v>150.85</v>
          </cell>
          <cell r="Q428">
            <v>229</v>
          </cell>
        </row>
        <row r="429">
          <cell r="B429">
            <v>426578</v>
          </cell>
          <cell r="C429" t="str">
            <v>IRIS Electric IECH-001 Hosszabbító tartó, feltekerhető 30 méter hosszig</v>
          </cell>
          <cell r="D429" t="str">
            <v>OK</v>
          </cell>
          <cell r="E429" t="str">
            <v>OK</v>
          </cell>
          <cell r="F429" t="str">
            <v>Gyülvészi Napóleon</v>
          </cell>
          <cell r="G429">
            <v>241</v>
          </cell>
          <cell r="H429">
            <v>3016</v>
          </cell>
          <cell r="I429">
            <v>3329</v>
          </cell>
          <cell r="J429">
            <v>51</v>
          </cell>
          <cell r="K429">
            <v>51</v>
          </cell>
          <cell r="L429">
            <v>34</v>
          </cell>
          <cell r="M429">
            <v>65.274509803921575</v>
          </cell>
          <cell r="N429">
            <v>20</v>
          </cell>
          <cell r="O429">
            <v>2213418.81</v>
          </cell>
          <cell r="P429">
            <v>664.89</v>
          </cell>
          <cell r="Q429">
            <v>699</v>
          </cell>
        </row>
        <row r="430">
          <cell r="B430">
            <v>257020</v>
          </cell>
          <cell r="C430" t="str">
            <v>Iris Lighting JF6236 T8 LED fénycsőre előkészített por- és páramentes lámpatest IP65 120cm</v>
          </cell>
          <cell r="D430" t="str">
            <v>OK</v>
          </cell>
          <cell r="F430" t="str">
            <v>Ladjánszki Gábor</v>
          </cell>
          <cell r="G430">
            <v>334</v>
          </cell>
          <cell r="H430">
            <v>3000</v>
          </cell>
          <cell r="I430">
            <v>3344</v>
          </cell>
          <cell r="J430">
            <v>562</v>
          </cell>
          <cell r="K430">
            <v>556</v>
          </cell>
          <cell r="L430">
            <v>516</v>
          </cell>
          <cell r="M430">
            <v>5.9501779359430609</v>
          </cell>
          <cell r="N430">
            <v>21</v>
          </cell>
          <cell r="O430">
            <v>9395402.7200000007</v>
          </cell>
          <cell r="P430">
            <v>2809.63</v>
          </cell>
          <cell r="Q430">
            <v>3546.57</v>
          </cell>
        </row>
        <row r="431">
          <cell r="B431">
            <v>257022</v>
          </cell>
          <cell r="C431" t="str">
            <v>Iris Lighting JF6258 T8 LED fénycsőre előkészített por- és páramentes lámpatest IP65 150cm</v>
          </cell>
          <cell r="D431" t="str">
            <v>OK</v>
          </cell>
          <cell r="F431" t="str">
            <v>Ladjánszki Gábor</v>
          </cell>
          <cell r="G431">
            <v>86</v>
          </cell>
          <cell r="H431">
            <v>2800</v>
          </cell>
          <cell r="I431">
            <v>2907</v>
          </cell>
          <cell r="J431">
            <v>2144</v>
          </cell>
          <cell r="K431">
            <v>905</v>
          </cell>
          <cell r="L431">
            <v>885</v>
          </cell>
          <cell r="M431">
            <v>1.3558768656716418</v>
          </cell>
          <cell r="N431">
            <v>44832</v>
          </cell>
          <cell r="O431">
            <v>10175081.4</v>
          </cell>
          <cell r="P431">
            <v>3500.2</v>
          </cell>
          <cell r="Q431">
            <v>4483.58</v>
          </cell>
        </row>
        <row r="432">
          <cell r="B432">
            <v>364019</v>
          </cell>
          <cell r="C432" t="str">
            <v>Iris Lighting 30x120 LED backlite panelhez mennyzeti kiemelőkeret</v>
          </cell>
          <cell r="D432" t="str">
            <v>OK</v>
          </cell>
          <cell r="F432" t="str">
            <v>Ladjánszki Gábor</v>
          </cell>
          <cell r="G432">
            <v>400</v>
          </cell>
          <cell r="H432">
            <v>1600</v>
          </cell>
          <cell r="I432">
            <v>2001</v>
          </cell>
          <cell r="J432">
            <v>940</v>
          </cell>
          <cell r="K432">
            <v>0</v>
          </cell>
          <cell r="L432">
            <v>0</v>
          </cell>
          <cell r="M432">
            <v>1.0526315789473684E-3</v>
          </cell>
          <cell r="N432">
            <v>45082</v>
          </cell>
          <cell r="O432">
            <v>2210</v>
          </cell>
          <cell r="P432">
            <v>2500</v>
          </cell>
          <cell r="Q432">
            <v>2542.64</v>
          </cell>
        </row>
        <row r="433">
          <cell r="B433">
            <v>364018</v>
          </cell>
          <cell r="C433" t="str">
            <v>Iris Lighting 60x60 LED backlite panelhez mennyzeti kiemelőkeret</v>
          </cell>
          <cell r="D433" t="str">
            <v>OK</v>
          </cell>
          <cell r="F433" t="str">
            <v>Ladjánszki Gábor</v>
          </cell>
          <cell r="G433">
            <v>600</v>
          </cell>
          <cell r="H433">
            <v>1400</v>
          </cell>
          <cell r="I433">
            <v>2001</v>
          </cell>
          <cell r="J433">
            <v>352</v>
          </cell>
          <cell r="K433">
            <v>1</v>
          </cell>
          <cell r="L433">
            <v>0</v>
          </cell>
          <cell r="M433">
            <v>2.7777777777777779E-3</v>
          </cell>
          <cell r="N433">
            <v>45082</v>
          </cell>
          <cell r="O433">
            <v>1755</v>
          </cell>
          <cell r="P433">
            <v>1950</v>
          </cell>
          <cell r="Q433">
            <v>2007.2</v>
          </cell>
        </row>
        <row r="434">
          <cell r="B434">
            <v>335111</v>
          </cell>
          <cell r="C434" t="str">
            <v>Iris Lighting PNL3012036W4000K 36W 3600lm 4000K 30x120 LED panel</v>
          </cell>
          <cell r="D434" t="str">
            <v>OK</v>
          </cell>
          <cell r="F434" t="str">
            <v>Ladjánszki Gábor</v>
          </cell>
          <cell r="G434">
            <v>196</v>
          </cell>
          <cell r="H434">
            <v>2050</v>
          </cell>
          <cell r="I434">
            <v>2256</v>
          </cell>
          <cell r="J434">
            <v>216</v>
          </cell>
          <cell r="K434">
            <v>53</v>
          </cell>
          <cell r="L434">
            <v>2</v>
          </cell>
          <cell r="M434">
            <v>3.3333333333333335</v>
          </cell>
          <cell r="N434">
            <v>44750</v>
          </cell>
          <cell r="O434">
            <v>5508800</v>
          </cell>
          <cell r="P434">
            <v>5950</v>
          </cell>
          <cell r="Q434">
            <v>6692.24</v>
          </cell>
        </row>
        <row r="435">
          <cell r="B435">
            <v>335112</v>
          </cell>
          <cell r="C435" t="str">
            <v>Iris Lighting PNL606036W4000K 36W 3600lm 4000K 60x60 LED panel</v>
          </cell>
          <cell r="D435" t="str">
            <v>OK</v>
          </cell>
          <cell r="F435" t="str">
            <v>Ladjánszki Gábor</v>
          </cell>
          <cell r="G435">
            <v>151</v>
          </cell>
          <cell r="H435">
            <v>1829</v>
          </cell>
          <cell r="I435">
            <v>2007</v>
          </cell>
          <cell r="J435">
            <v>537</v>
          </cell>
          <cell r="K435">
            <v>37</v>
          </cell>
          <cell r="L435">
            <v>5</v>
          </cell>
          <cell r="M435">
            <v>1.1330935251798562</v>
          </cell>
          <cell r="N435">
            <v>44750</v>
          </cell>
          <cell r="O435">
            <v>3558870</v>
          </cell>
          <cell r="P435">
            <v>5342</v>
          </cell>
          <cell r="Q435">
            <v>6022.95</v>
          </cell>
        </row>
        <row r="436">
          <cell r="B436">
            <v>436969</v>
          </cell>
          <cell r="C436" t="str">
            <v>IRIS ILL220-18W-3000K Kerek LED kültéri mennyezeti lámpa 220 mm, 18W, 3000K</v>
          </cell>
          <cell r="D436" t="str">
            <v>OK</v>
          </cell>
          <cell r="F436" t="str">
            <v>Ladjánszki Gábor</v>
          </cell>
          <cell r="G436">
            <v>342</v>
          </cell>
          <cell r="H436">
            <v>358</v>
          </cell>
          <cell r="I436">
            <v>700</v>
          </cell>
          <cell r="J436">
            <v>0</v>
          </cell>
          <cell r="K436">
            <v>0</v>
          </cell>
          <cell r="L436">
            <v>0</v>
          </cell>
          <cell r="M436" t="e">
            <v>#DIV/0!</v>
          </cell>
          <cell r="N436">
            <v>0</v>
          </cell>
          <cell r="O436">
            <v>2958802</v>
          </cell>
          <cell r="P436">
            <v>4226.8599999999997</v>
          </cell>
          <cell r="Q436">
            <v>5353.66</v>
          </cell>
        </row>
        <row r="437">
          <cell r="B437">
            <v>436970</v>
          </cell>
          <cell r="C437" t="str">
            <v>IRIS ILL280-24W-3000K Kerek LED kültéri mennyezeti lámpa 280 mm, 24W, 3000K</v>
          </cell>
          <cell r="D437" t="str">
            <v>OK</v>
          </cell>
          <cell r="F437" t="str">
            <v>Ladjánszki Gábor</v>
          </cell>
          <cell r="G437">
            <v>100</v>
          </cell>
          <cell r="H437">
            <v>1200</v>
          </cell>
          <cell r="I437">
            <v>1300</v>
          </cell>
          <cell r="J437">
            <v>0</v>
          </cell>
          <cell r="K437">
            <v>0</v>
          </cell>
          <cell r="L437">
            <v>0</v>
          </cell>
          <cell r="M437" t="e">
            <v>#DIV/0!</v>
          </cell>
          <cell r="N437">
            <v>0</v>
          </cell>
          <cell r="O437">
            <v>7065760</v>
          </cell>
          <cell r="P437">
            <v>5435.2</v>
          </cell>
          <cell r="Q437">
            <v>6357.6</v>
          </cell>
        </row>
        <row r="438">
          <cell r="B438">
            <v>436971</v>
          </cell>
          <cell r="C438" t="str">
            <v>IRIS ILL330-36W-3000K Kerek LED kültéri mennyezeti lámpa 330 mm, 36W, 3000K</v>
          </cell>
          <cell r="D438" t="str">
            <v>OK</v>
          </cell>
          <cell r="F438" t="str">
            <v>Ladjánszki Gábor</v>
          </cell>
          <cell r="G438">
            <v>200</v>
          </cell>
          <cell r="H438">
            <v>500</v>
          </cell>
          <cell r="I438">
            <v>700</v>
          </cell>
          <cell r="J438">
            <v>0</v>
          </cell>
          <cell r="K438">
            <v>0</v>
          </cell>
          <cell r="L438">
            <v>0</v>
          </cell>
          <cell r="M438" t="e">
            <v>#DIV/0!</v>
          </cell>
          <cell r="N438">
            <v>0</v>
          </cell>
          <cell r="O438">
            <v>4609899</v>
          </cell>
          <cell r="P438">
            <v>6585.57</v>
          </cell>
          <cell r="Q438">
            <v>7361.54</v>
          </cell>
        </row>
        <row r="439">
          <cell r="B439">
            <v>436972</v>
          </cell>
          <cell r="C439" t="str">
            <v>IRIS ILL220-18W-4000K Kerek LED kültéri mennyezeti lámpa 220 mm, 18W, 4000K</v>
          </cell>
          <cell r="D439" t="str">
            <v>OK</v>
          </cell>
          <cell r="F439" t="str">
            <v>Ladjánszki Gábor</v>
          </cell>
          <cell r="G439">
            <v>342</v>
          </cell>
          <cell r="H439">
            <v>358</v>
          </cell>
          <cell r="I439">
            <v>700</v>
          </cell>
          <cell r="J439">
            <v>0</v>
          </cell>
          <cell r="K439">
            <v>0</v>
          </cell>
          <cell r="L439">
            <v>0</v>
          </cell>
          <cell r="M439" t="e">
            <v>#DIV/0!</v>
          </cell>
          <cell r="N439">
            <v>0</v>
          </cell>
          <cell r="O439">
            <v>2958802</v>
          </cell>
          <cell r="P439">
            <v>4226.8599999999997</v>
          </cell>
          <cell r="Q439">
            <v>5353.66</v>
          </cell>
        </row>
        <row r="440">
          <cell r="B440">
            <v>436973</v>
          </cell>
          <cell r="C440" t="str">
            <v>IRIS ILL280-24W-4000K Kerek LED kültéri mennyezeti lámpa 280 mm, 24W, 4000K</v>
          </cell>
          <cell r="D440" t="str">
            <v>OK</v>
          </cell>
          <cell r="F440" t="str">
            <v>Ladjánszki Gábor</v>
          </cell>
          <cell r="G440">
            <v>400</v>
          </cell>
          <cell r="H440">
            <v>900</v>
          </cell>
          <cell r="I440">
            <v>1300</v>
          </cell>
          <cell r="J440">
            <v>0</v>
          </cell>
          <cell r="K440">
            <v>0</v>
          </cell>
          <cell r="L440">
            <v>0</v>
          </cell>
          <cell r="M440" t="e">
            <v>#DIV/0!</v>
          </cell>
          <cell r="N440">
            <v>0</v>
          </cell>
          <cell r="O440">
            <v>7065760</v>
          </cell>
          <cell r="P440">
            <v>5435.2</v>
          </cell>
          <cell r="Q440">
            <v>6357.6</v>
          </cell>
        </row>
        <row r="441">
          <cell r="B441">
            <v>436974</v>
          </cell>
          <cell r="C441" t="str">
            <v>IRIS ILL330-36W-4000K Kerek LED kültéri mennyezeti lámpa 330 mm, 36W, 4000K</v>
          </cell>
          <cell r="D441" t="str">
            <v>OK</v>
          </cell>
          <cell r="F441" t="str">
            <v>Ladjánszki Gábor</v>
          </cell>
          <cell r="G441">
            <v>200</v>
          </cell>
          <cell r="H441">
            <v>500</v>
          </cell>
          <cell r="I441">
            <v>700</v>
          </cell>
          <cell r="J441">
            <v>0</v>
          </cell>
          <cell r="K441">
            <v>0</v>
          </cell>
          <cell r="L441">
            <v>0</v>
          </cell>
          <cell r="M441" t="e">
            <v>#DIV/0!</v>
          </cell>
          <cell r="N441">
            <v>0</v>
          </cell>
          <cell r="O441">
            <v>4609899</v>
          </cell>
          <cell r="P441">
            <v>6585.57</v>
          </cell>
          <cell r="Q441">
            <v>7361.54</v>
          </cell>
        </row>
      </sheetData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kkek"/>
    </sheetNames>
    <sheetDataSet>
      <sheetData sheetId="0" refreshError="1">
        <row r="1">
          <cell r="A1" t="str">
            <v>Cikk kód</v>
          </cell>
          <cell r="B1" t="str">
            <v>Cikkszám</v>
          </cell>
          <cell r="C1" t="str">
            <v>Cikknév</v>
          </cell>
          <cell r="D1" t="str">
            <v>Nettó átadási ár (Ft)</v>
          </cell>
        </row>
        <row r="2">
          <cell r="A2">
            <v>257017</v>
          </cell>
          <cell r="B2" t="str">
            <v>257017</v>
          </cell>
          <cell r="C2" t="str">
            <v>Iris Lighting JF6118 T8 LED fénycsőre előkészített por- és páramentes lámpatest IP65 60cm</v>
          </cell>
          <cell r="D2">
            <v>1054.4444444444443</v>
          </cell>
        </row>
        <row r="3">
          <cell r="A3">
            <v>257018</v>
          </cell>
          <cell r="B3" t="str">
            <v>257018</v>
          </cell>
          <cell r="C3" t="str">
            <v>Iris Lighting JF6218 T8 LED fénycsőre előkészített por- és páramentes lámpatest IP65 60cm</v>
          </cell>
          <cell r="D3">
            <v>1328.8888888888889</v>
          </cell>
        </row>
        <row r="4">
          <cell r="A4">
            <v>257019</v>
          </cell>
          <cell r="B4" t="str">
            <v>257019</v>
          </cell>
          <cell r="C4" t="str">
            <v>Iris Lighting JF136 T8 LED fénycsőre előkészített por- és páramentes lámpatest IP65 120cm</v>
          </cell>
          <cell r="D4">
            <v>1588.8888888888889</v>
          </cell>
        </row>
        <row r="5">
          <cell r="A5">
            <v>257020</v>
          </cell>
          <cell r="B5" t="str">
            <v>257020</v>
          </cell>
          <cell r="C5" t="str">
            <v>Iris Lighting JF6236 T8 LED fénycsőre előkészített por- és páramentes lámpatest IP65 120cm</v>
          </cell>
          <cell r="D5"/>
        </row>
        <row r="6">
          <cell r="A6">
            <v>257021</v>
          </cell>
          <cell r="B6" t="str">
            <v>257021</v>
          </cell>
          <cell r="C6" t="str">
            <v>Iris Lighting JF158 T8 LED fénycsőre előkészített por- és páramentes lámpatest IP65 150cm</v>
          </cell>
          <cell r="D6">
            <v>1935.5555555555554</v>
          </cell>
        </row>
        <row r="7">
          <cell r="A7">
            <v>257022</v>
          </cell>
          <cell r="B7" t="str">
            <v>257022</v>
          </cell>
          <cell r="C7" t="str">
            <v>Iris Lighting JF6258 T8 LED fénycsőre előkészített por- és páramentes lámpatest IP65 150cm</v>
          </cell>
          <cell r="D7"/>
        </row>
        <row r="8">
          <cell r="A8">
            <v>257023</v>
          </cell>
          <cell r="B8" t="str">
            <v>257023</v>
          </cell>
          <cell r="C8" t="str">
            <v>Iris Lighting JF060 integrált LED-es por-és páramentes lámpatest IP65 vibrálás mentes 20W 2000 lm 4000K</v>
          </cell>
          <cell r="D8">
            <v>2987.1111111111113</v>
          </cell>
        </row>
        <row r="9">
          <cell r="A9">
            <v>257024</v>
          </cell>
          <cell r="B9" t="str">
            <v>257024</v>
          </cell>
          <cell r="C9" t="str">
            <v>Iris Lighting JF120 integrált LED-es por-és páramentes lámpatest IP65 vibrálás mentes 40W 4000 lm 4000K</v>
          </cell>
          <cell r="D9">
            <v>4396.8888888888887</v>
          </cell>
        </row>
        <row r="10">
          <cell r="A10">
            <v>257025</v>
          </cell>
          <cell r="B10" t="str">
            <v>257025</v>
          </cell>
          <cell r="C10" t="str">
            <v>Iris Lighting JF150 integrált LED-es por-és páramentes lámpatest IP65 vibrálás mentes 50W 5000 lm 4000K</v>
          </cell>
          <cell r="D10">
            <v>5926.5555555555557</v>
          </cell>
        </row>
        <row r="11">
          <cell r="A11">
            <v>257026</v>
          </cell>
          <cell r="B11" t="str">
            <v>257026</v>
          </cell>
          <cell r="C11" t="str">
            <v>Iris Lighting JF150 integrált LED-es por-és páramentes lámpatest IP65 vibrálás mentes 60W 6000 lm 4000K</v>
          </cell>
          <cell r="D11">
            <v>7086.4444444444443</v>
          </cell>
        </row>
        <row r="12">
          <cell r="A12">
            <v>257116</v>
          </cell>
          <cell r="B12" t="str">
            <v>257116</v>
          </cell>
          <cell r="C12" t="str">
            <v>Iris Lighting E27 A60 9W/4000K/810lm LED fényforrás</v>
          </cell>
          <cell r="D12">
            <v>161.77777777777777</v>
          </cell>
        </row>
        <row r="13">
          <cell r="A13">
            <v>257117</v>
          </cell>
          <cell r="B13" t="str">
            <v>257117</v>
          </cell>
          <cell r="C13" t="str">
            <v>Iris Lighting E27 A60 12W/4000K/1080lm LED fényforrás</v>
          </cell>
          <cell r="D13">
            <v>209.44444444444443</v>
          </cell>
        </row>
        <row r="14">
          <cell r="A14">
            <v>257118</v>
          </cell>
          <cell r="B14" t="str">
            <v>257118</v>
          </cell>
          <cell r="C14" t="str">
            <v>Iris Lighting E27 A65 15W/4000K/1380lm LED fényforrás</v>
          </cell>
          <cell r="D14">
            <v>273</v>
          </cell>
        </row>
        <row r="15">
          <cell r="A15">
            <v>257120</v>
          </cell>
          <cell r="B15" t="str">
            <v>257120</v>
          </cell>
          <cell r="C15" t="str">
            <v>Iris Lighting E14 C37 6W/4000K/540lm gyertya LED fényforrás</v>
          </cell>
          <cell r="D15">
            <v>180.55555555555554</v>
          </cell>
        </row>
        <row r="16">
          <cell r="A16">
            <v>257122</v>
          </cell>
          <cell r="B16" t="str">
            <v>257122</v>
          </cell>
          <cell r="C16" t="str">
            <v>Iris Lighting E14 C37 8W/4000K/640lm gyertya LED fényforrás</v>
          </cell>
          <cell r="D16">
            <v>205.11111111111109</v>
          </cell>
        </row>
        <row r="17">
          <cell r="A17">
            <v>257124</v>
          </cell>
          <cell r="B17" t="str">
            <v>257124</v>
          </cell>
          <cell r="C17" t="str">
            <v>Iris Lighting Global Bulb E27 G45 6W/4000K/540lm LED fényforrás</v>
          </cell>
          <cell r="D17">
            <v>180.55555555555554</v>
          </cell>
        </row>
        <row r="18">
          <cell r="A18">
            <v>257126</v>
          </cell>
          <cell r="B18" t="str">
            <v>257126</v>
          </cell>
          <cell r="C18" t="str">
            <v>Iris Lighting Global Bulb E27 G45 8W/4000K/720lm LED fényforrás</v>
          </cell>
          <cell r="D18">
            <v>205.11111111111109</v>
          </cell>
        </row>
        <row r="19">
          <cell r="A19">
            <v>257128</v>
          </cell>
          <cell r="B19" t="str">
            <v>257128</v>
          </cell>
          <cell r="C19" t="str">
            <v>Iris Lighting T37 9W/4000K/720lm E27 LED fényforrás</v>
          </cell>
          <cell r="D19">
            <v>384.22222222222223</v>
          </cell>
        </row>
        <row r="20">
          <cell r="A20">
            <v>257129</v>
          </cell>
          <cell r="B20" t="str">
            <v>257129</v>
          </cell>
          <cell r="C20" t="str">
            <v>Iris Lighting T45 12W/4000K/1080lm E27 LED fényforrás</v>
          </cell>
          <cell r="D20">
            <v>348.11111111111114</v>
          </cell>
        </row>
        <row r="21">
          <cell r="A21">
            <v>257132</v>
          </cell>
          <cell r="B21" t="str">
            <v>257132</v>
          </cell>
          <cell r="C21" t="str">
            <v>Iris Lighting Filament A Bulb E27 FLA60 8W/4000K/720lm LED fényforrás</v>
          </cell>
          <cell r="D21">
            <v>303.33333333333331</v>
          </cell>
        </row>
        <row r="22">
          <cell r="A22">
            <v>257133</v>
          </cell>
          <cell r="B22" t="str">
            <v>257133</v>
          </cell>
          <cell r="C22" t="str">
            <v>Iris Lighting Filament Candle Bulb E14 FLC35 4W/4000K/360lm gyertya LED fényforrás</v>
          </cell>
          <cell r="D22">
            <v>215.22222222222223</v>
          </cell>
        </row>
        <row r="23">
          <cell r="A23">
            <v>257134</v>
          </cell>
          <cell r="B23" t="str">
            <v>257134</v>
          </cell>
          <cell r="C23" t="str">
            <v>Iris Lighting Filament Bulb Longtip E14 FLCT35 4W/4000K/360lm aranyszínű gyertya LED fényforrás</v>
          </cell>
          <cell r="D23">
            <v>219.55555555555554</v>
          </cell>
        </row>
        <row r="24">
          <cell r="A24">
            <v>257135</v>
          </cell>
          <cell r="B24" t="str">
            <v>257135</v>
          </cell>
          <cell r="C24" t="str">
            <v>Iris Lighting Filament Bulb Longtip E27 ST64 6W/2700K/540lm aranyszínű LED fényforrás</v>
          </cell>
          <cell r="D24">
            <v>322.11111111111114</v>
          </cell>
        </row>
        <row r="25">
          <cell r="A25">
            <v>257138</v>
          </cell>
          <cell r="B25" t="str">
            <v>257138</v>
          </cell>
          <cell r="C25" t="str">
            <v>Iris Lighting T8 60 10W/4000K/1000lm G13 üveg 60 cm LED fénycső</v>
          </cell>
          <cell r="D25">
            <v>290.33333333333331</v>
          </cell>
        </row>
        <row r="26">
          <cell r="A26">
            <v>257140</v>
          </cell>
          <cell r="B26" t="str">
            <v>257140</v>
          </cell>
          <cell r="C26" t="str">
            <v>Iris Lighting T8 120 20W/4000K/2000lm G13 üveg 120 cm LED fénycső</v>
          </cell>
          <cell r="D26">
            <v>378.44444444444446</v>
          </cell>
        </row>
        <row r="27">
          <cell r="A27">
            <v>257141</v>
          </cell>
          <cell r="B27" t="str">
            <v>257141</v>
          </cell>
          <cell r="C27" t="str">
            <v>Iris Lighting T8 150 24W/4000K/2400lm G13 üveg 150 cm LED fénycső</v>
          </cell>
          <cell r="D27">
            <v>993.77777777777771</v>
          </cell>
        </row>
        <row r="28">
          <cell r="A28">
            <v>257145</v>
          </cell>
          <cell r="B28" t="str">
            <v>257145</v>
          </cell>
          <cell r="C28" t="str">
            <v>Iris Lighting PLSR-12W 12W/820lm/4000K álmennyezeti kör alakú LED panel</v>
          </cell>
          <cell r="D28">
            <v>681.77777777777783</v>
          </cell>
        </row>
        <row r="29">
          <cell r="A29">
            <v>257147</v>
          </cell>
          <cell r="B29" t="str">
            <v>257147</v>
          </cell>
          <cell r="C29" t="str">
            <v>Iris Lighting PLSR-18W 18W/1440lm/4000K álmennyezeti kör alakú LED panel</v>
          </cell>
          <cell r="D29">
            <v>830.55555555555554</v>
          </cell>
        </row>
        <row r="30">
          <cell r="A30">
            <v>257148</v>
          </cell>
          <cell r="B30" t="str">
            <v>257148</v>
          </cell>
          <cell r="C30" t="str">
            <v>Iris Lighting PLSR-24W 24W/1920lm/4000K álmennyezeti kör alakú LED panel</v>
          </cell>
          <cell r="D30">
            <v>1495</v>
          </cell>
        </row>
        <row r="31">
          <cell r="A31">
            <v>257152</v>
          </cell>
          <cell r="B31" t="str">
            <v>257152</v>
          </cell>
          <cell r="C31" t="str">
            <v>Iris Lighting PLSS-12W 12W/820lm/4000K álmennyezeti négyzet alakú led panel</v>
          </cell>
          <cell r="D31">
            <v>728</v>
          </cell>
        </row>
        <row r="32">
          <cell r="A32">
            <v>257154</v>
          </cell>
          <cell r="B32" t="str">
            <v>257154</v>
          </cell>
          <cell r="C32" t="str">
            <v>Iris Lighting PLSS-18W 18W/1440lm/4000K álmennyezeti négyzet alakú led panel</v>
          </cell>
          <cell r="D32">
            <v>975</v>
          </cell>
        </row>
        <row r="33">
          <cell r="A33">
            <v>257155</v>
          </cell>
          <cell r="B33" t="str">
            <v>257155</v>
          </cell>
          <cell r="C33" t="str">
            <v>Iris Lighting PLSS-24W 24W/1920lm/4000K álmennyezeti négyzet alakú LED panel</v>
          </cell>
          <cell r="D33">
            <v>1636.5555555555557</v>
          </cell>
        </row>
        <row r="34">
          <cell r="A34">
            <v>257157</v>
          </cell>
          <cell r="B34" t="str">
            <v>257157</v>
          </cell>
          <cell r="C34" t="str">
            <v>Iris Lighting PLSUR-12W 12W/820lm/4000K mennyezeti kör alakú LED panel</v>
          </cell>
          <cell r="D34">
            <v>769.8888888888888</v>
          </cell>
        </row>
        <row r="35">
          <cell r="A35">
            <v>257158</v>
          </cell>
          <cell r="B35" t="str">
            <v>257158</v>
          </cell>
          <cell r="C35" t="str">
            <v>Iris Lighting PLSUR-18W 18/1440lm/4000K mennyezeti kör alakú LED panel</v>
          </cell>
          <cell r="D35">
            <v>928.77777777777771</v>
          </cell>
        </row>
        <row r="36">
          <cell r="A36">
            <v>257159</v>
          </cell>
          <cell r="B36" t="str">
            <v>257159</v>
          </cell>
          <cell r="C36" t="str">
            <v>Iris Lighting PLSUR-24W 24W/1920lm/4000K mennyezeti kör alakú LED panel</v>
          </cell>
          <cell r="D36">
            <v>1469.0000000000002</v>
          </cell>
        </row>
        <row r="37">
          <cell r="A37">
            <v>257161</v>
          </cell>
          <cell r="B37" t="str">
            <v>257161</v>
          </cell>
          <cell r="C37" t="str">
            <v>Iris Lighting PLSUS-12W 12W/820lm/4000K mennyezeti négyzet alakú LED panel</v>
          </cell>
          <cell r="D37">
            <v>816.11111111111109</v>
          </cell>
        </row>
        <row r="38">
          <cell r="A38">
            <v>257162</v>
          </cell>
          <cell r="B38" t="str">
            <v>257162</v>
          </cell>
          <cell r="C38" t="str">
            <v>Iris Lighting PLSUS-18W 18W/1440lm/4000K mennyezeti négyzet alakú LED panel</v>
          </cell>
          <cell r="D38">
            <v>1048.6666666666667</v>
          </cell>
        </row>
        <row r="39">
          <cell r="A39">
            <v>257163</v>
          </cell>
          <cell r="B39" t="str">
            <v>257163</v>
          </cell>
          <cell r="C39" t="str">
            <v>Iris Lighting PLSUS-24W 24W/1920lm/4000K mennyezeti négyzet alakú LED panel</v>
          </cell>
          <cell r="D39">
            <v>1626.4444444444443</v>
          </cell>
        </row>
        <row r="40">
          <cell r="A40">
            <v>257180</v>
          </cell>
          <cell r="B40" t="str">
            <v>257180</v>
          </cell>
          <cell r="C40" t="str">
            <v>Iris Lighting Z plus 10824677 10W 4000K 800lm  LED reflektor</v>
          </cell>
          <cell r="D40">
            <v>690.44444444444446</v>
          </cell>
        </row>
        <row r="41">
          <cell r="A41">
            <v>257181</v>
          </cell>
          <cell r="B41" t="str">
            <v>257181</v>
          </cell>
          <cell r="C41" t="str">
            <v>Iris Lighting Z plus 10824680 20W 4000K1600lm LED reflektor</v>
          </cell>
          <cell r="D41">
            <v>1128.1111111111111</v>
          </cell>
        </row>
        <row r="42">
          <cell r="A42">
            <v>257182</v>
          </cell>
          <cell r="B42" t="str">
            <v>257182</v>
          </cell>
          <cell r="C42" t="str">
            <v>Iris Lighting Z plus 10824679 30W 4000K 2400lm LED reflektor</v>
          </cell>
          <cell r="D42">
            <v>1716</v>
          </cell>
        </row>
        <row r="43">
          <cell r="A43">
            <v>257183</v>
          </cell>
          <cell r="B43" t="str">
            <v>257183</v>
          </cell>
          <cell r="C43" t="str">
            <v>Iris Lighting Z plus 10824680 50W 4000K 4000lm LED reflektor</v>
          </cell>
          <cell r="D43">
            <v>2461.3333333333335</v>
          </cell>
        </row>
        <row r="44">
          <cell r="A44">
            <v>257184</v>
          </cell>
          <cell r="B44" t="str">
            <v>257184</v>
          </cell>
          <cell r="C44" t="str">
            <v>Iris Lighting Z plus 10824681 10W 4000K 800lm mozgásérzékelős LED reflektor</v>
          </cell>
          <cell r="D44">
            <v>1856.1111111111111</v>
          </cell>
        </row>
        <row r="45">
          <cell r="A45">
            <v>257185</v>
          </cell>
          <cell r="B45" t="str">
            <v>257185</v>
          </cell>
          <cell r="C45" t="str">
            <v>Iris Lighting Z plus 10824684 20W 4000K 1600lm mozgásérzékelős LED reflektor</v>
          </cell>
          <cell r="D45">
            <v>2228.7777777777778</v>
          </cell>
        </row>
        <row r="46">
          <cell r="A46">
            <v>257186</v>
          </cell>
          <cell r="B46" t="str">
            <v>257186</v>
          </cell>
          <cell r="C46" t="str">
            <v>Iris Lighting Z plus 10824683 30W 4000K 2400lm mozgásérzékelős LED reflektor</v>
          </cell>
          <cell r="D46">
            <v>2867.2222222222222</v>
          </cell>
        </row>
        <row r="47">
          <cell r="A47">
            <v>257187</v>
          </cell>
          <cell r="B47" t="str">
            <v>257187</v>
          </cell>
          <cell r="C47" t="str">
            <v>Iris Lighting Z plus 10824684 50W 4000K 4000lm mozgásérzékelős LED reflektor</v>
          </cell>
          <cell r="D47">
            <v>3397.333333333333</v>
          </cell>
        </row>
        <row r="48">
          <cell r="A48">
            <v>257234</v>
          </cell>
          <cell r="B48" t="str">
            <v>257234</v>
          </cell>
          <cell r="C48" t="str">
            <v>Iris Lighting UFO IL-HBL80W4000K 80W/15200lm/SMD 2835 LED csarnokvilágító lámpa</v>
          </cell>
          <cell r="D48">
            <v>26990.888888888887</v>
          </cell>
        </row>
        <row r="49">
          <cell r="A49">
            <v>257235</v>
          </cell>
          <cell r="B49" t="str">
            <v>257235</v>
          </cell>
          <cell r="C49" t="str">
            <v>Iris Lighting UFO IL-HBL100W4000K 100W/19000lm/SMD 2835 LED csarnokvilágító lámpa</v>
          </cell>
          <cell r="D49">
            <v>27518.111111111109</v>
          </cell>
        </row>
        <row r="50">
          <cell r="A50">
            <v>257236</v>
          </cell>
          <cell r="B50" t="str">
            <v>257236</v>
          </cell>
          <cell r="C50" t="str">
            <v>Iris Lighting UFO IL-HBL150W4000K 150W/28500lm/SMD 2835 LED csarnokvilágító lámpa</v>
          </cell>
          <cell r="D50">
            <v>42056.666666666664</v>
          </cell>
        </row>
        <row r="51">
          <cell r="A51">
            <v>257237</v>
          </cell>
          <cell r="B51" t="str">
            <v>257237</v>
          </cell>
          <cell r="C51" t="str">
            <v>Iris Lighting UFO IL-HBL200W4000K 200W/38000lm/Lumileds SMD 2835 LED csarnokvilágító lámpa</v>
          </cell>
          <cell r="D51">
            <v>42975.111111111109</v>
          </cell>
        </row>
        <row r="52">
          <cell r="A52">
            <v>257240</v>
          </cell>
          <cell r="B52" t="str">
            <v>257240</v>
          </cell>
          <cell r="C52" t="str">
            <v>Iris Lighting IL-HBLIN50W4000K 50W 130lm/W 60x100 fok LED lineáris csarnokvilágító lámpa</v>
          </cell>
          <cell r="D52">
            <v>18137.888888888891</v>
          </cell>
        </row>
        <row r="53">
          <cell r="A53">
            <v>257241</v>
          </cell>
          <cell r="B53" t="str">
            <v>257241</v>
          </cell>
          <cell r="C53" t="str">
            <v>Iris Lighting IL-HBLIN100W4000K 100W 130lm/W 60x100 fok LED lineáris csarnokvilágító lámpa</v>
          </cell>
          <cell r="D53">
            <v>25602.777777777777</v>
          </cell>
        </row>
        <row r="54">
          <cell r="A54">
            <v>257242</v>
          </cell>
          <cell r="B54" t="str">
            <v>257242</v>
          </cell>
          <cell r="C54" t="str">
            <v>Iris Lighting IL-HBLIN150W4000K 150W 130lm/W 60x100 fok LED lineáris csarnokvilágító lámpa</v>
          </cell>
          <cell r="D54">
            <v>34360.444444444445</v>
          </cell>
        </row>
        <row r="55">
          <cell r="A55">
            <v>257243</v>
          </cell>
          <cell r="B55" t="str">
            <v>257243</v>
          </cell>
          <cell r="C55" t="str">
            <v>Iris Lighting IL-HBLIN200W4000K 200W 130lm/W 60x100 fok LED lineáris csarnokvilágító lámpa</v>
          </cell>
          <cell r="D55">
            <v>43022.777777777774</v>
          </cell>
        </row>
        <row r="56">
          <cell r="A56">
            <v>257244</v>
          </cell>
          <cell r="B56" t="str">
            <v>257244</v>
          </cell>
          <cell r="C56" t="str">
            <v>Iris Lighting I820EMEX3H3W IP65 3w 3h oldalfali biztonsági és irányfény lámpatest</v>
          </cell>
          <cell r="D56">
            <v>4200</v>
          </cell>
        </row>
        <row r="57">
          <cell r="A57">
            <v>257245</v>
          </cell>
          <cell r="B57" t="str">
            <v>257245</v>
          </cell>
          <cell r="C57" t="str">
            <v>Iris Lighting I216EMEX3H3W IP20 oldalfali és mennyezeti irányfény lámpatest</v>
          </cell>
          <cell r="D57">
            <v>6150</v>
          </cell>
        </row>
        <row r="58">
          <cell r="A58">
            <v>257246</v>
          </cell>
          <cell r="B58" t="str">
            <v>257246</v>
          </cell>
          <cell r="C58" t="str">
            <v>Iris Lighting I219EMEX3H3W IP20 függeszthető irányfény lámpatest</v>
          </cell>
          <cell r="D58">
            <v>6750</v>
          </cell>
        </row>
        <row r="59">
          <cell r="A59">
            <v>257247</v>
          </cell>
          <cell r="B59" t="str">
            <v>257247</v>
          </cell>
          <cell r="C59" t="str">
            <v>Iris Lighting IL-ALAMPEX3H15W kerek mennyezeti lámpa 3H vészvilágító funkcióval</v>
          </cell>
          <cell r="D59">
            <v>7223.666666666667</v>
          </cell>
        </row>
        <row r="60">
          <cell r="A60">
            <v>257248</v>
          </cell>
          <cell r="B60" t="str">
            <v>257248</v>
          </cell>
          <cell r="C60" t="str">
            <v>Iris Lighting IL-ABASIC 15W 1500lm 4000K IP65 kerek LED mennyezeti lámpa</v>
          </cell>
          <cell r="D60">
            <v>5146.5555555555557</v>
          </cell>
        </row>
        <row r="61">
          <cell r="A61">
            <v>257249</v>
          </cell>
          <cell r="B61" t="str">
            <v>257249</v>
          </cell>
          <cell r="C61" t="str">
            <v>Iris Lighting IL003EAREA3H3W mennyezeti/álmennyezeti biztonsági világítás cserélhető optikával</v>
          </cell>
          <cell r="D61">
            <v>5553.8888888888887</v>
          </cell>
        </row>
        <row r="62">
          <cell r="A62">
            <v>257251</v>
          </cell>
          <cell r="B62" t="str">
            <v>257251</v>
          </cell>
          <cell r="C62" t="str">
            <v>Iris Lighting IL003EMEX3H3W mennyezeti/álmennyezeti irányfény lámpatest</v>
          </cell>
          <cell r="D62">
            <v>6229.8888888888896</v>
          </cell>
        </row>
        <row r="63">
          <cell r="A63">
            <v>258403</v>
          </cell>
          <cell r="B63" t="str">
            <v>258403</v>
          </cell>
          <cell r="C63" t="str">
            <v>Iris Lighting I820RECESSEDKIT süllyesztett lámpakeret</v>
          </cell>
          <cell r="D63"/>
        </row>
        <row r="64">
          <cell r="A64">
            <v>258404</v>
          </cell>
          <cell r="B64" t="str">
            <v>258404</v>
          </cell>
          <cell r="C64" t="str">
            <v>Iris Lighting I820PLEXI mennyezeti plexi üveg</v>
          </cell>
          <cell r="D64"/>
        </row>
        <row r="65">
          <cell r="A65">
            <v>258405</v>
          </cell>
          <cell r="B65" t="str">
            <v>258405</v>
          </cell>
          <cell r="C65" t="str">
            <v>Iris Lighting I820CEILINGCOVERING mennyezeti plexi üveg</v>
          </cell>
          <cell r="D65"/>
        </row>
        <row r="66">
          <cell r="A66">
            <v>258406</v>
          </cell>
          <cell r="B66" t="str">
            <v>258406</v>
          </cell>
          <cell r="C66" t="str">
            <v>Iris Lighting I216RECESSEDKIT süllyesztett lámpakeret</v>
          </cell>
          <cell r="D66">
            <v>813.22222222222217</v>
          </cell>
        </row>
        <row r="67">
          <cell r="A67">
            <v>258407</v>
          </cell>
          <cell r="B67" t="str">
            <v>258407</v>
          </cell>
          <cell r="C67" t="str">
            <v>Iris Lighting I216SIDEMOUNTEDACESSORY oldalra szerelt műanyag kiegészítő elem</v>
          </cell>
          <cell r="D67">
            <v>226.77777777777777</v>
          </cell>
        </row>
        <row r="68">
          <cell r="A68">
            <v>335109</v>
          </cell>
          <cell r="B68" t="str">
            <v>335109</v>
          </cell>
          <cell r="C68" t="str">
            <v>Iris Lighting AG24W3000K 24W 2400lm 3000K LED mélysugárzó IP44</v>
          </cell>
          <cell r="D68">
            <v>2894.666666666667</v>
          </cell>
        </row>
        <row r="69">
          <cell r="A69">
            <v>335110</v>
          </cell>
          <cell r="B69" t="str">
            <v>335110</v>
          </cell>
          <cell r="C69" t="str">
            <v>Iris Lighting AG24W4000K 24W 2400lm 4000K LED mélysugárzó IP44</v>
          </cell>
          <cell r="D69">
            <v>2894.666666666667</v>
          </cell>
        </row>
        <row r="70">
          <cell r="A70">
            <v>335111</v>
          </cell>
          <cell r="B70" t="str">
            <v>335111</v>
          </cell>
          <cell r="C70" t="str">
            <v>Iris Lighting LED PANEL 30x120 36W 3600lm 4000K IP44/IP20 álmennyezeti rögzítőfüllel</v>
          </cell>
          <cell r="D70">
            <v>6885.666666666667</v>
          </cell>
        </row>
        <row r="71">
          <cell r="A71">
            <v>335112</v>
          </cell>
          <cell r="B71" t="str">
            <v>335112</v>
          </cell>
          <cell r="C71" t="str">
            <v>Iris Lighting LED PANEL 60x60 36W 3600lm 4000K IP44/IP20 álmennyezeti rögzítőfüllel</v>
          </cell>
          <cell r="D71">
            <v>6196.6666666666661</v>
          </cell>
        </row>
        <row r="72">
          <cell r="A72">
            <v>335113</v>
          </cell>
          <cell r="B72" t="str">
            <v>335113</v>
          </cell>
          <cell r="C72" t="str">
            <v>Iris Lighting GU10 5W 400lm 3000K LED fényforrás</v>
          </cell>
          <cell r="D72">
            <v>440.55555555555554</v>
          </cell>
        </row>
        <row r="73">
          <cell r="A73">
            <v>335114</v>
          </cell>
          <cell r="B73" t="str">
            <v>335114</v>
          </cell>
          <cell r="C73" t="str">
            <v>Iris Lighting GU10 5W 400lm 4000K LED fényforrás</v>
          </cell>
          <cell r="D73">
            <v>440.55555555555554</v>
          </cell>
        </row>
        <row r="74">
          <cell r="A74">
            <v>335115</v>
          </cell>
          <cell r="B74" t="str">
            <v>335115</v>
          </cell>
          <cell r="C74" t="str">
            <v>Iris Lighting GU10 7W 560lm 3000K LED fényforrás</v>
          </cell>
          <cell r="D74">
            <v>483.88888888888886</v>
          </cell>
        </row>
        <row r="75">
          <cell r="A75">
            <v>335116</v>
          </cell>
          <cell r="B75" t="str">
            <v>335116</v>
          </cell>
          <cell r="C75" t="str">
            <v>Iris Lighting GU10 7W 560lm 4000K LED fényforrás</v>
          </cell>
          <cell r="D75">
            <v>483.88888888888886</v>
          </cell>
        </row>
        <row r="76">
          <cell r="A76">
            <v>360404</v>
          </cell>
          <cell r="B76" t="str">
            <v>360404</v>
          </cell>
          <cell r="C76" t="str">
            <v>Iris Lighting JF236 T8 LED fénycsőre előkészített por- és páramentes lámpatest IP65 120cm fém békazárral</v>
          </cell>
          <cell r="D76"/>
        </row>
        <row r="77">
          <cell r="A77">
            <v>360405</v>
          </cell>
          <cell r="B77" t="str">
            <v>360405</v>
          </cell>
          <cell r="C77" t="str">
            <v>Iris Lighting JF258 T8 LED fénycsőre előkészített por- és páramentes lámpatest IP65 150cm fém békazárral</v>
          </cell>
          <cell r="D77"/>
        </row>
        <row r="78">
          <cell r="A78">
            <v>364005</v>
          </cell>
          <cell r="B78" t="str">
            <v>364005</v>
          </cell>
          <cell r="C78" t="str">
            <v>Iris Lighting E27 A60 9W/3000K/810lm LED fényforrás</v>
          </cell>
          <cell r="D78">
            <v>161.77777777777777</v>
          </cell>
        </row>
        <row r="79">
          <cell r="A79">
            <v>364006</v>
          </cell>
          <cell r="B79" t="str">
            <v>364006</v>
          </cell>
          <cell r="C79" t="str">
            <v>Iris Lighting E27 A60 12W/3000K/1080lm LED fényforrás</v>
          </cell>
          <cell r="D79">
            <v>209.44444444444443</v>
          </cell>
        </row>
        <row r="80">
          <cell r="A80">
            <v>364007</v>
          </cell>
          <cell r="B80" t="str">
            <v>364007</v>
          </cell>
          <cell r="C80" t="str">
            <v>Iris Lighting E27 A65 15W/3000K/1380lm LED fényforrás</v>
          </cell>
          <cell r="D80">
            <v>235.44444444444446</v>
          </cell>
        </row>
        <row r="81">
          <cell r="A81">
            <v>364008</v>
          </cell>
          <cell r="B81" t="str">
            <v>364008</v>
          </cell>
          <cell r="C81" t="str">
            <v>Iris Lighting E14 C37 6W/3000K/540lm gyertya LED fényforrás</v>
          </cell>
          <cell r="D81">
            <v>167.55555555555557</v>
          </cell>
        </row>
        <row r="82">
          <cell r="A82">
            <v>364009</v>
          </cell>
          <cell r="B82" t="str">
            <v>364009</v>
          </cell>
          <cell r="C82" t="str">
            <v>Iris Lighting E14 C37 8W/3000K/640lm gyertya LED fényforrás</v>
          </cell>
          <cell r="D82">
            <v>184.88888888888889</v>
          </cell>
        </row>
        <row r="83">
          <cell r="A83">
            <v>364010</v>
          </cell>
          <cell r="B83" t="str">
            <v>364010</v>
          </cell>
          <cell r="C83" t="str">
            <v>Iris Lighting Filament A Bulb E27 FLA60 8W/3000K/720lm LED fényforrás</v>
          </cell>
          <cell r="D83">
            <v>296.11111111111109</v>
          </cell>
        </row>
        <row r="84">
          <cell r="A84">
            <v>364011</v>
          </cell>
          <cell r="B84" t="str">
            <v>364011</v>
          </cell>
          <cell r="C84" t="str">
            <v>Iris Lighting Filament Candle Bulb E14 FLC35 4W/3000K/360lm gyertya LED fényforrás</v>
          </cell>
          <cell r="D84">
            <v>238.33333333333331</v>
          </cell>
        </row>
        <row r="85">
          <cell r="A85">
            <v>364012</v>
          </cell>
          <cell r="B85" t="str">
            <v>364012</v>
          </cell>
          <cell r="C85" t="str">
            <v>Iris Lighting Filament Bulb Longtip E14 FLCT35 4W/3000K/360lm aranyszínű gyertya LED fényforrás</v>
          </cell>
          <cell r="D85">
            <v>244.11111111111111</v>
          </cell>
        </row>
        <row r="86">
          <cell r="A86">
            <v>364013</v>
          </cell>
          <cell r="B86" t="str">
            <v>364013</v>
          </cell>
          <cell r="C86" t="str">
            <v>Iris Lighting Filament Bulb Longtip E27 ST64 6W/3000K/540lm aranyszínű LED fényforrás</v>
          </cell>
          <cell r="D86">
            <v>353.88888888888886</v>
          </cell>
        </row>
        <row r="87">
          <cell r="A87">
            <v>364014</v>
          </cell>
          <cell r="B87" t="str">
            <v>364014</v>
          </cell>
          <cell r="C87" t="str">
            <v>Iris Lighting ML-CELCPROOF 15W/3000K/1400lm IP44 fehér LED mennyezeti lámpa</v>
          </cell>
          <cell r="D87">
            <v>908.55555555555554</v>
          </cell>
        </row>
        <row r="88">
          <cell r="A88">
            <v>364015</v>
          </cell>
          <cell r="B88" t="str">
            <v>364015</v>
          </cell>
          <cell r="C88" t="str">
            <v>Iris Lighting ML-CELCPROOF 15W/4000K/1400lm IP44 fehér LED mennyezeti lámpa</v>
          </cell>
          <cell r="D88">
            <v>908.55555555555554</v>
          </cell>
        </row>
        <row r="89">
          <cell r="A89">
            <v>364016</v>
          </cell>
          <cell r="B89" t="str">
            <v>364016</v>
          </cell>
          <cell r="C89" t="str">
            <v>Iris Lighting ML-CELCPROOF 24W/3000K/2200lm IP44 fehér LED mennyezeti lámpa</v>
          </cell>
          <cell r="D89">
            <v>1136.7777777777778</v>
          </cell>
        </row>
        <row r="90">
          <cell r="A90">
            <v>364017</v>
          </cell>
          <cell r="B90" t="str">
            <v>364017</v>
          </cell>
          <cell r="C90" t="str">
            <v>Iris Lighting ML-CELCPROOF 24W/4000K/2200lm IP44 fehér LED mennyezeti lámpa</v>
          </cell>
          <cell r="D90">
            <v>1136.7777777777778</v>
          </cell>
        </row>
        <row r="91">
          <cell r="A91">
            <v>364018</v>
          </cell>
          <cell r="B91" t="str">
            <v>364018</v>
          </cell>
          <cell r="C91" t="str">
            <v>Iris Lighting 60x60 LED backlite panelhez mennyzeti kiemelőkeret</v>
          </cell>
          <cell r="D91"/>
        </row>
        <row r="92">
          <cell r="A92">
            <v>364019</v>
          </cell>
          <cell r="B92" t="str">
            <v>364019</v>
          </cell>
          <cell r="C92" t="str">
            <v>Iris Lighting 30x120 LED backlite panelhez mennyzeti kiemelőkeret</v>
          </cell>
          <cell r="D92"/>
        </row>
      </sheetData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263DB-BA24-485C-805E-7A5776DBC45C}">
  <dimension ref="A1:K205"/>
  <sheetViews>
    <sheetView tabSelected="1" zoomScale="60" zoomScaleNormal="60" zoomScaleSheetLayoutView="70" workbookViewId="0">
      <pane ySplit="1" topLeftCell="A69" activePane="bottomLeft" state="frozen"/>
      <selection pane="bottomLeft" activeCell="O49" sqref="O49"/>
    </sheetView>
  </sheetViews>
  <sheetFormatPr defaultRowHeight="15" x14ac:dyDescent="0.25"/>
  <cols>
    <col min="1" max="1" width="13" customWidth="1"/>
    <col min="2" max="2" width="33.7109375" customWidth="1"/>
    <col min="3" max="3" width="27.28515625" customWidth="1"/>
    <col min="4" max="4" width="68.7109375" style="43" customWidth="1"/>
    <col min="5" max="5" width="26.7109375" style="40" customWidth="1"/>
    <col min="6" max="7" width="19" style="35" customWidth="1"/>
    <col min="8" max="8" width="20.28515625" style="34" customWidth="1"/>
    <col min="9" max="9" width="22.42578125" style="1" customWidth="1"/>
    <col min="10" max="10" width="26.42578125" style="50" customWidth="1"/>
    <col min="11" max="11" width="18.85546875" customWidth="1"/>
  </cols>
  <sheetData>
    <row r="1" spans="1:11" s="2" customFormat="1" ht="82.5" customHeight="1" x14ac:dyDescent="0.25">
      <c r="A1" s="13" t="s">
        <v>0</v>
      </c>
      <c r="B1" s="13" t="s">
        <v>6</v>
      </c>
      <c r="C1" s="13" t="s">
        <v>4</v>
      </c>
      <c r="D1" s="13" t="s">
        <v>2</v>
      </c>
      <c r="E1" s="13" t="s">
        <v>3</v>
      </c>
      <c r="F1" s="14" t="s">
        <v>5</v>
      </c>
      <c r="G1" s="14" t="s">
        <v>246</v>
      </c>
      <c r="H1" s="15" t="s">
        <v>247</v>
      </c>
      <c r="I1" s="15" t="s">
        <v>248</v>
      </c>
      <c r="J1" s="52" t="s">
        <v>740</v>
      </c>
      <c r="K1" s="48" t="s">
        <v>739</v>
      </c>
    </row>
    <row r="2" spans="1:11" ht="157.9" customHeight="1" x14ac:dyDescent="0.25">
      <c r="A2" s="16">
        <v>360601</v>
      </c>
      <c r="B2" s="24" t="s">
        <v>475</v>
      </c>
      <c r="C2" s="16"/>
      <c r="D2" s="42" t="s">
        <v>340</v>
      </c>
      <c r="E2" s="39" t="s">
        <v>338</v>
      </c>
      <c r="F2" s="21">
        <v>1298.9940999999999</v>
      </c>
      <c r="G2" s="22">
        <v>899</v>
      </c>
      <c r="H2" s="23">
        <v>800</v>
      </c>
      <c r="I2" s="24">
        <v>5</v>
      </c>
      <c r="J2" s="53"/>
      <c r="K2" s="51"/>
    </row>
    <row r="3" spans="1:11" ht="157.9" customHeight="1" x14ac:dyDescent="0.25">
      <c r="A3" s="16">
        <v>360602</v>
      </c>
      <c r="B3" s="24" t="s">
        <v>475</v>
      </c>
      <c r="C3" s="16"/>
      <c r="D3" s="42" t="s">
        <v>339</v>
      </c>
      <c r="E3" s="39" t="s">
        <v>338</v>
      </c>
      <c r="F3" s="21">
        <v>1448.9938</v>
      </c>
      <c r="G3" s="45">
        <v>999</v>
      </c>
      <c r="H3" s="23">
        <v>900</v>
      </c>
      <c r="I3" s="24">
        <v>5</v>
      </c>
      <c r="J3" s="53"/>
      <c r="K3" s="51"/>
    </row>
    <row r="4" spans="1:11" ht="157.9" customHeight="1" x14ac:dyDescent="0.25">
      <c r="A4" s="16">
        <v>360603</v>
      </c>
      <c r="B4" s="24" t="s">
        <v>475</v>
      </c>
      <c r="C4" s="16"/>
      <c r="D4" s="42" t="s">
        <v>337</v>
      </c>
      <c r="E4" s="39" t="s">
        <v>335</v>
      </c>
      <c r="F4" s="21">
        <v>1899.0056</v>
      </c>
      <c r="G4" s="45">
        <v>1346</v>
      </c>
      <c r="H4" s="23">
        <v>1300</v>
      </c>
      <c r="I4" s="24">
        <v>5</v>
      </c>
      <c r="J4" s="53"/>
      <c r="K4" s="51"/>
    </row>
    <row r="5" spans="1:11" ht="157.9" customHeight="1" x14ac:dyDescent="0.25">
      <c r="A5" s="16">
        <v>360604</v>
      </c>
      <c r="B5" s="24" t="s">
        <v>312</v>
      </c>
      <c r="C5" s="16"/>
      <c r="D5" s="42" t="s">
        <v>336</v>
      </c>
      <c r="E5" s="39" t="s">
        <v>335</v>
      </c>
      <c r="F5" s="21">
        <v>2099.0052000000001</v>
      </c>
      <c r="G5" s="45">
        <v>1495</v>
      </c>
      <c r="H5" s="23">
        <v>1400</v>
      </c>
      <c r="I5" s="24">
        <v>5</v>
      </c>
      <c r="J5" s="53"/>
      <c r="K5" s="51"/>
    </row>
    <row r="6" spans="1:11" ht="157.9" customHeight="1" x14ac:dyDescent="0.25">
      <c r="A6" s="16">
        <v>360605</v>
      </c>
      <c r="B6" s="24" t="s">
        <v>475</v>
      </c>
      <c r="C6" s="16"/>
      <c r="D6" s="42" t="s">
        <v>334</v>
      </c>
      <c r="E6" s="39" t="s">
        <v>333</v>
      </c>
      <c r="F6" s="21">
        <v>2599.0041999999999</v>
      </c>
      <c r="G6" s="45">
        <v>1869</v>
      </c>
      <c r="H6" s="23">
        <v>1800</v>
      </c>
      <c r="I6" s="24">
        <v>5</v>
      </c>
      <c r="J6" s="53"/>
      <c r="K6" s="51"/>
    </row>
    <row r="7" spans="1:11" ht="157.9" customHeight="1" x14ac:dyDescent="0.25">
      <c r="A7" s="16">
        <v>360606</v>
      </c>
      <c r="B7" s="24" t="s">
        <v>475</v>
      </c>
      <c r="C7" s="16"/>
      <c r="D7" s="42" t="s">
        <v>332</v>
      </c>
      <c r="E7" s="39" t="s">
        <v>330</v>
      </c>
      <c r="F7" s="21">
        <v>1398.9938999999999</v>
      </c>
      <c r="G7" s="45">
        <v>972</v>
      </c>
      <c r="H7" s="23">
        <v>850</v>
      </c>
      <c r="I7" s="24">
        <v>5</v>
      </c>
      <c r="J7" s="53"/>
      <c r="K7" s="51"/>
    </row>
    <row r="8" spans="1:11" ht="157.9" customHeight="1" x14ac:dyDescent="0.25">
      <c r="A8" s="16">
        <v>360607</v>
      </c>
      <c r="B8" s="24" t="s">
        <v>475</v>
      </c>
      <c r="C8" s="16"/>
      <c r="D8" s="42" t="s">
        <v>331</v>
      </c>
      <c r="E8" s="39" t="s">
        <v>330</v>
      </c>
      <c r="F8" s="21">
        <v>1599.0062</v>
      </c>
      <c r="G8" s="45">
        <v>1121</v>
      </c>
      <c r="H8" s="23">
        <v>1000</v>
      </c>
      <c r="I8" s="24">
        <v>5</v>
      </c>
      <c r="J8" s="53"/>
      <c r="K8" s="51"/>
    </row>
    <row r="9" spans="1:11" ht="157.9" customHeight="1" x14ac:dyDescent="0.25">
      <c r="A9" s="16">
        <v>360608</v>
      </c>
      <c r="B9" s="24" t="s">
        <v>475</v>
      </c>
      <c r="C9" s="16"/>
      <c r="D9" s="42" t="s">
        <v>329</v>
      </c>
      <c r="E9" s="39" t="s">
        <v>327</v>
      </c>
      <c r="F9" s="21">
        <v>1999.0054</v>
      </c>
      <c r="G9" s="45">
        <v>1421</v>
      </c>
      <c r="H9" s="23">
        <v>1300</v>
      </c>
      <c r="I9" s="24">
        <v>5</v>
      </c>
      <c r="J9" s="53"/>
      <c r="K9" s="51"/>
    </row>
    <row r="10" spans="1:11" ht="157.9" customHeight="1" x14ac:dyDescent="0.25">
      <c r="A10" s="16">
        <v>360609</v>
      </c>
      <c r="B10" s="24" t="s">
        <v>475</v>
      </c>
      <c r="C10" s="16"/>
      <c r="D10" s="42" t="s">
        <v>328</v>
      </c>
      <c r="E10" s="39" t="s">
        <v>327</v>
      </c>
      <c r="F10" s="21">
        <v>2299.0048000000002</v>
      </c>
      <c r="G10" s="45">
        <v>1570</v>
      </c>
      <c r="H10" s="23">
        <v>1500</v>
      </c>
      <c r="I10" s="24">
        <v>5</v>
      </c>
      <c r="J10" s="53"/>
      <c r="K10" s="51"/>
    </row>
    <row r="11" spans="1:11" ht="157.9" customHeight="1" x14ac:dyDescent="0.25">
      <c r="A11" s="16">
        <v>360610</v>
      </c>
      <c r="B11" s="24" t="s">
        <v>475</v>
      </c>
      <c r="C11" s="16"/>
      <c r="D11" s="42" t="s">
        <v>326</v>
      </c>
      <c r="E11" s="39" t="s">
        <v>324</v>
      </c>
      <c r="F11" s="21">
        <v>1498.9937</v>
      </c>
      <c r="G11" s="45">
        <v>1046</v>
      </c>
      <c r="H11" s="23">
        <v>950</v>
      </c>
      <c r="I11" s="24">
        <v>5</v>
      </c>
      <c r="J11" s="53"/>
      <c r="K11" s="51"/>
    </row>
    <row r="12" spans="1:11" ht="157.9" customHeight="1" x14ac:dyDescent="0.25">
      <c r="A12" s="16">
        <v>360611</v>
      </c>
      <c r="B12" s="24" t="s">
        <v>312</v>
      </c>
      <c r="C12" s="16"/>
      <c r="D12" s="42" t="s">
        <v>325</v>
      </c>
      <c r="E12" s="39" t="s">
        <v>324</v>
      </c>
      <c r="F12" s="21">
        <v>1749.0059000000001</v>
      </c>
      <c r="G12" s="45">
        <v>1196</v>
      </c>
      <c r="H12" s="23">
        <v>1050</v>
      </c>
      <c r="I12" s="24">
        <v>5</v>
      </c>
      <c r="J12" s="53"/>
      <c r="K12" s="51"/>
    </row>
    <row r="13" spans="1:11" ht="157.9" customHeight="1" x14ac:dyDescent="0.25">
      <c r="A13" s="16">
        <v>360612</v>
      </c>
      <c r="B13" s="24" t="s">
        <v>475</v>
      </c>
      <c r="C13" s="16"/>
      <c r="D13" s="42" t="s">
        <v>323</v>
      </c>
      <c r="E13" s="39" t="s">
        <v>321</v>
      </c>
      <c r="F13" s="21">
        <v>2399.0046000000002</v>
      </c>
      <c r="G13" s="45">
        <v>1645</v>
      </c>
      <c r="H13" s="23">
        <v>1500</v>
      </c>
      <c r="I13" s="24">
        <v>5</v>
      </c>
      <c r="J13" s="53"/>
      <c r="K13" s="51"/>
    </row>
    <row r="14" spans="1:11" ht="157.9" customHeight="1" x14ac:dyDescent="0.25">
      <c r="A14" s="16">
        <v>360613</v>
      </c>
      <c r="B14" s="24" t="s">
        <v>475</v>
      </c>
      <c r="C14" s="16"/>
      <c r="D14" s="42" t="s">
        <v>322</v>
      </c>
      <c r="E14" s="39" t="s">
        <v>321</v>
      </c>
      <c r="F14" s="21">
        <v>2599.0041999999999</v>
      </c>
      <c r="G14" s="45">
        <v>1795</v>
      </c>
      <c r="H14" s="23">
        <v>1600</v>
      </c>
      <c r="I14" s="24">
        <v>5</v>
      </c>
      <c r="J14" s="53"/>
      <c r="K14" s="51"/>
    </row>
    <row r="15" spans="1:11" ht="157.9" customHeight="1" x14ac:dyDescent="0.25">
      <c r="A15" s="16">
        <v>360614</v>
      </c>
      <c r="B15" s="24" t="s">
        <v>312</v>
      </c>
      <c r="C15" s="16"/>
      <c r="D15" s="42" t="s">
        <v>320</v>
      </c>
      <c r="E15" s="39" t="s">
        <v>319</v>
      </c>
      <c r="F15" s="21">
        <v>3299.0028000000002</v>
      </c>
      <c r="G15" s="45">
        <v>2243</v>
      </c>
      <c r="H15" s="23">
        <v>2100</v>
      </c>
      <c r="I15" s="24">
        <v>5</v>
      </c>
      <c r="J15" s="53"/>
      <c r="K15" s="51"/>
    </row>
    <row r="16" spans="1:11" ht="157.9" customHeight="1" x14ac:dyDescent="0.25">
      <c r="A16" s="16">
        <v>360615</v>
      </c>
      <c r="B16" s="24" t="s">
        <v>475</v>
      </c>
      <c r="C16" s="16"/>
      <c r="D16" s="42" t="s">
        <v>318</v>
      </c>
      <c r="E16" s="39" t="s">
        <v>316</v>
      </c>
      <c r="F16" s="21">
        <v>1699.0060000000001</v>
      </c>
      <c r="G16" s="45">
        <v>1121</v>
      </c>
      <c r="H16" s="23">
        <v>1000</v>
      </c>
      <c r="I16" s="24">
        <v>5</v>
      </c>
      <c r="J16" s="53"/>
      <c r="K16" s="51"/>
    </row>
    <row r="17" spans="1:11" ht="157.9" customHeight="1" x14ac:dyDescent="0.25">
      <c r="A17" s="16">
        <v>360616</v>
      </c>
      <c r="B17" s="24" t="s">
        <v>312</v>
      </c>
      <c r="C17" s="16"/>
      <c r="D17" s="42" t="s">
        <v>317</v>
      </c>
      <c r="E17" s="39" t="s">
        <v>316</v>
      </c>
      <c r="F17" s="21">
        <v>1999.0054</v>
      </c>
      <c r="G17" s="45">
        <v>1271</v>
      </c>
      <c r="H17" s="23">
        <v>1100</v>
      </c>
      <c r="I17" s="24">
        <v>5</v>
      </c>
      <c r="J17" s="53"/>
      <c r="K17" s="51"/>
    </row>
    <row r="18" spans="1:11" ht="157.9" customHeight="1" x14ac:dyDescent="0.25">
      <c r="A18" s="16">
        <v>360617</v>
      </c>
      <c r="B18" s="24" t="s">
        <v>475</v>
      </c>
      <c r="C18" s="16"/>
      <c r="D18" s="42" t="s">
        <v>315</v>
      </c>
      <c r="E18" s="39" t="s">
        <v>313</v>
      </c>
      <c r="F18" s="21">
        <v>2499.0043999999998</v>
      </c>
      <c r="G18" s="45">
        <v>1720</v>
      </c>
      <c r="H18" s="23">
        <v>1500</v>
      </c>
      <c r="I18" s="24">
        <v>5</v>
      </c>
      <c r="J18" s="53"/>
      <c r="K18" s="51"/>
    </row>
    <row r="19" spans="1:11" ht="157.9" customHeight="1" x14ac:dyDescent="0.25">
      <c r="A19" s="16">
        <v>360618</v>
      </c>
      <c r="B19" s="24" t="s">
        <v>475</v>
      </c>
      <c r="C19" s="16"/>
      <c r="D19" s="42" t="s">
        <v>314</v>
      </c>
      <c r="E19" s="39" t="s">
        <v>313</v>
      </c>
      <c r="F19" s="21">
        <v>2799.0038</v>
      </c>
      <c r="G19" s="45">
        <v>1944</v>
      </c>
      <c r="H19" s="23">
        <v>1650</v>
      </c>
      <c r="I19" s="24">
        <v>5</v>
      </c>
      <c r="J19" s="53"/>
      <c r="K19" s="51"/>
    </row>
    <row r="20" spans="1:11" ht="157.9" customHeight="1" x14ac:dyDescent="0.25">
      <c r="A20" s="16">
        <v>360619</v>
      </c>
      <c r="B20" s="24" t="s">
        <v>475</v>
      </c>
      <c r="C20" s="16"/>
      <c r="D20" s="42" t="s">
        <v>311</v>
      </c>
      <c r="E20" s="39" t="s">
        <v>310</v>
      </c>
      <c r="F20" s="21">
        <v>3499.0023999999999</v>
      </c>
      <c r="G20" s="45">
        <v>2468</v>
      </c>
      <c r="H20" s="23">
        <v>2200</v>
      </c>
      <c r="I20" s="24">
        <v>5</v>
      </c>
      <c r="J20" s="53"/>
      <c r="K20" s="51"/>
    </row>
    <row r="21" spans="1:11" ht="157.9" customHeight="1" x14ac:dyDescent="0.25">
      <c r="A21" s="16">
        <v>307776</v>
      </c>
      <c r="B21" s="24" t="s">
        <v>251</v>
      </c>
      <c r="C21" s="16"/>
      <c r="D21" s="42" t="s">
        <v>309</v>
      </c>
      <c r="E21" s="39" t="s">
        <v>308</v>
      </c>
      <c r="F21" s="21">
        <v>5998.9974000000002</v>
      </c>
      <c r="G21" s="45">
        <v>4157</v>
      </c>
      <c r="H21" s="23">
        <v>3600</v>
      </c>
      <c r="I21" s="24">
        <v>3</v>
      </c>
      <c r="J21" s="53"/>
      <c r="K21" s="51"/>
    </row>
    <row r="22" spans="1:11" ht="157.9" customHeight="1" x14ac:dyDescent="0.25">
      <c r="A22" s="16">
        <v>307777</v>
      </c>
      <c r="B22" s="24" t="s">
        <v>251</v>
      </c>
      <c r="C22" s="16"/>
      <c r="D22" s="42" t="s">
        <v>307</v>
      </c>
      <c r="E22" s="39" t="s">
        <v>306</v>
      </c>
      <c r="F22" s="21">
        <v>6498.9964</v>
      </c>
      <c r="G22" s="45">
        <v>4503</v>
      </c>
      <c r="H22" s="23">
        <v>4000</v>
      </c>
      <c r="I22" s="24">
        <v>3</v>
      </c>
      <c r="J22" s="53"/>
      <c r="K22" s="51"/>
    </row>
    <row r="23" spans="1:11" ht="157.9" customHeight="1" x14ac:dyDescent="0.25">
      <c r="A23" s="16">
        <v>307778</v>
      </c>
      <c r="B23" s="24" t="s">
        <v>251</v>
      </c>
      <c r="C23" s="16"/>
      <c r="D23" s="42" t="s">
        <v>305</v>
      </c>
      <c r="E23" s="39" t="s">
        <v>304</v>
      </c>
      <c r="F23" s="21">
        <v>6798.9957999999997</v>
      </c>
      <c r="G23" s="45">
        <v>4712</v>
      </c>
      <c r="H23" s="23">
        <v>4000</v>
      </c>
      <c r="I23" s="24">
        <v>3</v>
      </c>
      <c r="J23" s="53"/>
      <c r="K23" s="51"/>
    </row>
    <row r="24" spans="1:11" ht="157.9" customHeight="1" x14ac:dyDescent="0.25">
      <c r="A24" s="16">
        <v>307779</v>
      </c>
      <c r="B24" s="24" t="s">
        <v>251</v>
      </c>
      <c r="C24" s="16"/>
      <c r="D24" s="42" t="s">
        <v>303</v>
      </c>
      <c r="E24" s="39" t="s">
        <v>302</v>
      </c>
      <c r="F24" s="21">
        <v>6498.9964</v>
      </c>
      <c r="G24" s="45">
        <v>4503</v>
      </c>
      <c r="H24" s="23">
        <v>3800</v>
      </c>
      <c r="I24" s="24">
        <v>3</v>
      </c>
      <c r="J24" s="53"/>
      <c r="K24" s="51"/>
    </row>
    <row r="25" spans="1:11" ht="157.9" customHeight="1" x14ac:dyDescent="0.25">
      <c r="A25" s="16">
        <v>307780</v>
      </c>
      <c r="B25" s="24" t="s">
        <v>251</v>
      </c>
      <c r="C25" s="16"/>
      <c r="D25" s="42" t="s">
        <v>301</v>
      </c>
      <c r="E25" s="39" t="s">
        <v>300</v>
      </c>
      <c r="F25" s="21">
        <v>9999.0020999999997</v>
      </c>
      <c r="G25" s="45">
        <v>6928</v>
      </c>
      <c r="H25" s="23">
        <v>6000</v>
      </c>
      <c r="I25" s="24">
        <v>3</v>
      </c>
      <c r="J25" s="53"/>
      <c r="K25" s="51"/>
    </row>
    <row r="26" spans="1:11" ht="157.9" customHeight="1" x14ac:dyDescent="0.25">
      <c r="A26" s="16">
        <v>307781</v>
      </c>
      <c r="B26" s="24" t="s">
        <v>251</v>
      </c>
      <c r="C26" s="16"/>
      <c r="D26" s="42" t="s">
        <v>299</v>
      </c>
      <c r="E26" s="39" t="s">
        <v>298</v>
      </c>
      <c r="F26" s="21">
        <v>9999.0020999999997</v>
      </c>
      <c r="G26" s="45">
        <v>6928</v>
      </c>
      <c r="H26" s="23">
        <v>6000</v>
      </c>
      <c r="I26" s="24">
        <v>3</v>
      </c>
      <c r="J26" s="53"/>
      <c r="K26" s="51"/>
    </row>
    <row r="27" spans="1:11" ht="157.9" customHeight="1" x14ac:dyDescent="0.25">
      <c r="A27" s="16">
        <v>307782</v>
      </c>
      <c r="B27" s="24" t="s">
        <v>251</v>
      </c>
      <c r="C27" s="16"/>
      <c r="D27" s="42" t="s">
        <v>297</v>
      </c>
      <c r="E27" s="39" t="s">
        <v>296</v>
      </c>
      <c r="F27" s="21">
        <v>9999.0020999999997</v>
      </c>
      <c r="G27" s="45">
        <v>6928</v>
      </c>
      <c r="H27" s="23">
        <v>6000</v>
      </c>
      <c r="I27" s="24">
        <v>3</v>
      </c>
      <c r="J27" s="53"/>
      <c r="K27" s="51"/>
    </row>
    <row r="28" spans="1:11" ht="157.9" customHeight="1" x14ac:dyDescent="0.25">
      <c r="A28" s="16">
        <v>307783</v>
      </c>
      <c r="B28" s="24" t="s">
        <v>251</v>
      </c>
      <c r="C28" s="16"/>
      <c r="D28" s="42" t="s">
        <v>295</v>
      </c>
      <c r="E28" s="39" t="s">
        <v>294</v>
      </c>
      <c r="F28" s="21">
        <v>10499.001099999999</v>
      </c>
      <c r="G28" s="45">
        <v>7275</v>
      </c>
      <c r="H28" s="23">
        <v>5500</v>
      </c>
      <c r="I28" s="24">
        <v>3</v>
      </c>
      <c r="J28" s="53"/>
      <c r="K28" s="51"/>
    </row>
    <row r="29" spans="1:11" ht="157.9" customHeight="1" x14ac:dyDescent="0.25">
      <c r="A29" s="16">
        <v>307785</v>
      </c>
      <c r="B29" s="24" t="s">
        <v>251</v>
      </c>
      <c r="C29" s="16"/>
      <c r="D29" s="42" t="s">
        <v>293</v>
      </c>
      <c r="E29" s="39" t="s">
        <v>292</v>
      </c>
      <c r="F29" s="21">
        <v>6698.9960000000001</v>
      </c>
      <c r="G29" s="45">
        <v>4642</v>
      </c>
      <c r="H29" s="23">
        <v>4000</v>
      </c>
      <c r="I29" s="24">
        <v>3</v>
      </c>
      <c r="J29" s="53"/>
      <c r="K29" s="51"/>
    </row>
    <row r="30" spans="1:11" ht="157.9" customHeight="1" x14ac:dyDescent="0.25">
      <c r="A30" s="16">
        <v>307786</v>
      </c>
      <c r="B30" s="24" t="s">
        <v>251</v>
      </c>
      <c r="C30" s="16"/>
      <c r="D30" s="42" t="s">
        <v>291</v>
      </c>
      <c r="E30" s="39" t="s">
        <v>290</v>
      </c>
      <c r="F30" s="21">
        <v>6998.9953999999998</v>
      </c>
      <c r="G30" s="45">
        <v>4850</v>
      </c>
      <c r="H30" s="23">
        <v>4000</v>
      </c>
      <c r="I30" s="24">
        <v>3</v>
      </c>
      <c r="J30" s="53"/>
      <c r="K30" s="51"/>
    </row>
    <row r="31" spans="1:11" ht="157.9" customHeight="1" x14ac:dyDescent="0.25">
      <c r="A31" s="16">
        <v>307787</v>
      </c>
      <c r="B31" s="24" t="s">
        <v>251</v>
      </c>
      <c r="C31" s="16"/>
      <c r="D31" s="42" t="s">
        <v>289</v>
      </c>
      <c r="E31" s="39" t="s">
        <v>288</v>
      </c>
      <c r="F31" s="21">
        <v>7298.9948000000004</v>
      </c>
      <c r="G31" s="45">
        <v>5057</v>
      </c>
      <c r="H31" s="23">
        <v>4500</v>
      </c>
      <c r="I31" s="24">
        <v>3</v>
      </c>
      <c r="J31" s="53"/>
      <c r="K31" s="51"/>
    </row>
    <row r="32" spans="1:11" ht="157.9" customHeight="1" x14ac:dyDescent="0.25">
      <c r="A32" s="16">
        <v>307788</v>
      </c>
      <c r="B32" s="24" t="s">
        <v>251</v>
      </c>
      <c r="C32" s="16"/>
      <c r="D32" s="42" t="s">
        <v>287</v>
      </c>
      <c r="E32" s="39" t="s">
        <v>286</v>
      </c>
      <c r="F32" s="21">
        <v>24998.997500000001</v>
      </c>
      <c r="G32" s="45">
        <v>17322</v>
      </c>
      <c r="H32" s="23">
        <v>14000</v>
      </c>
      <c r="I32" s="24">
        <v>3</v>
      </c>
      <c r="J32" s="53"/>
      <c r="K32" s="51"/>
    </row>
    <row r="33" spans="1:11" ht="157.9" customHeight="1" x14ac:dyDescent="0.25">
      <c r="A33" s="16">
        <v>307789</v>
      </c>
      <c r="B33" s="24" t="s">
        <v>251</v>
      </c>
      <c r="C33" s="16"/>
      <c r="D33" s="42" t="s">
        <v>285</v>
      </c>
      <c r="E33" s="39" t="s">
        <v>284</v>
      </c>
      <c r="F33" s="21">
        <v>25998.995500000001</v>
      </c>
      <c r="G33" s="45">
        <v>18015</v>
      </c>
      <c r="H33" s="23">
        <v>14000</v>
      </c>
      <c r="I33" s="24">
        <v>3</v>
      </c>
      <c r="J33" s="53"/>
      <c r="K33" s="51"/>
    </row>
    <row r="34" spans="1:11" ht="157.9" customHeight="1" x14ac:dyDescent="0.25">
      <c r="A34" s="16">
        <v>307790</v>
      </c>
      <c r="B34" s="24" t="s">
        <v>251</v>
      </c>
      <c r="C34" s="16"/>
      <c r="D34" s="42" t="s">
        <v>283</v>
      </c>
      <c r="E34" s="39" t="s">
        <v>282</v>
      </c>
      <c r="F34" s="21">
        <v>6498.9964</v>
      </c>
      <c r="G34" s="45">
        <v>4503</v>
      </c>
      <c r="H34" s="23">
        <v>3200</v>
      </c>
      <c r="I34" s="24">
        <v>3</v>
      </c>
      <c r="J34" s="53"/>
      <c r="K34" s="51"/>
    </row>
    <row r="35" spans="1:11" ht="157.9" customHeight="1" x14ac:dyDescent="0.25">
      <c r="A35" s="16">
        <v>307791</v>
      </c>
      <c r="B35" s="24" t="s">
        <v>251</v>
      </c>
      <c r="C35" s="16"/>
      <c r="D35" s="42" t="s">
        <v>281</v>
      </c>
      <c r="E35" s="39" t="s">
        <v>280</v>
      </c>
      <c r="F35" s="21">
        <v>9999.0020999999997</v>
      </c>
      <c r="G35" s="45">
        <v>6928</v>
      </c>
      <c r="H35" s="23">
        <v>6000</v>
      </c>
      <c r="I35" s="24">
        <v>3</v>
      </c>
      <c r="J35" s="53"/>
      <c r="K35" s="51"/>
    </row>
    <row r="36" spans="1:11" ht="157.9" customHeight="1" x14ac:dyDescent="0.25">
      <c r="A36" s="16">
        <v>307792</v>
      </c>
      <c r="B36" s="24" t="s">
        <v>251</v>
      </c>
      <c r="C36" s="16"/>
      <c r="D36" s="42" t="s">
        <v>279</v>
      </c>
      <c r="E36" s="39" t="s">
        <v>278</v>
      </c>
      <c r="F36" s="21">
        <v>6998.9953999999998</v>
      </c>
      <c r="G36" s="45">
        <v>4900</v>
      </c>
      <c r="H36" s="23">
        <v>4500</v>
      </c>
      <c r="I36" s="24">
        <v>3</v>
      </c>
      <c r="J36" s="53"/>
      <c r="K36" s="51"/>
    </row>
    <row r="37" spans="1:11" ht="157.9" customHeight="1" x14ac:dyDescent="0.25">
      <c r="A37" s="16">
        <v>307793</v>
      </c>
      <c r="B37" s="24" t="s">
        <v>251</v>
      </c>
      <c r="C37" s="16"/>
      <c r="D37" s="42" t="s">
        <v>277</v>
      </c>
      <c r="E37" s="39" t="s">
        <v>276</v>
      </c>
      <c r="F37" s="21">
        <v>10499.001099999999</v>
      </c>
      <c r="G37" s="45">
        <v>7275</v>
      </c>
      <c r="H37" s="23">
        <v>6500</v>
      </c>
      <c r="I37" s="24">
        <v>3</v>
      </c>
      <c r="J37" s="53"/>
      <c r="K37" s="51"/>
    </row>
    <row r="38" spans="1:11" ht="157.9" customHeight="1" x14ac:dyDescent="0.25">
      <c r="A38" s="16">
        <v>307794</v>
      </c>
      <c r="B38" s="24" t="s">
        <v>251</v>
      </c>
      <c r="C38" s="16"/>
      <c r="D38" s="42" t="s">
        <v>275</v>
      </c>
      <c r="E38" s="39" t="s">
        <v>274</v>
      </c>
      <c r="F38" s="21">
        <v>24998.997500000001</v>
      </c>
      <c r="G38" s="45">
        <v>17322</v>
      </c>
      <c r="H38" s="23">
        <v>12000</v>
      </c>
      <c r="I38" s="24">
        <v>3</v>
      </c>
      <c r="J38" s="53"/>
      <c r="K38" s="51"/>
    </row>
    <row r="39" spans="1:11" ht="157.9" customHeight="1" x14ac:dyDescent="0.25">
      <c r="A39" s="16">
        <v>307795</v>
      </c>
      <c r="B39" s="24" t="s">
        <v>251</v>
      </c>
      <c r="C39" s="16"/>
      <c r="D39" s="42" t="s">
        <v>273</v>
      </c>
      <c r="E39" s="39" t="s">
        <v>272</v>
      </c>
      <c r="F39" s="21">
        <v>31990.0046</v>
      </c>
      <c r="G39" s="45">
        <v>22166</v>
      </c>
      <c r="H39" s="23">
        <v>14000</v>
      </c>
      <c r="I39" s="24">
        <v>3</v>
      </c>
      <c r="J39" s="53"/>
      <c r="K39" s="51"/>
    </row>
    <row r="40" spans="1:11" ht="157.9" customHeight="1" x14ac:dyDescent="0.25">
      <c r="A40" s="16">
        <v>307796</v>
      </c>
      <c r="B40" s="24" t="s">
        <v>251</v>
      </c>
      <c r="C40" s="16"/>
      <c r="D40" s="42" t="s">
        <v>271</v>
      </c>
      <c r="E40" s="39" t="s">
        <v>270</v>
      </c>
      <c r="F40" s="21">
        <v>15999.0028</v>
      </c>
      <c r="G40" s="45">
        <v>11086</v>
      </c>
      <c r="H40" s="23">
        <v>9000</v>
      </c>
      <c r="I40" s="24">
        <v>3</v>
      </c>
      <c r="J40" s="53"/>
      <c r="K40" s="51"/>
    </row>
    <row r="41" spans="1:11" ht="157.9" customHeight="1" x14ac:dyDescent="0.25">
      <c r="A41" s="16">
        <v>307797</v>
      </c>
      <c r="B41" s="24" t="s">
        <v>251</v>
      </c>
      <c r="C41" s="16"/>
      <c r="D41" s="42" t="s">
        <v>269</v>
      </c>
      <c r="E41" s="39" t="s">
        <v>268</v>
      </c>
      <c r="F41" s="21">
        <v>15999.0028</v>
      </c>
      <c r="G41" s="45">
        <v>11086</v>
      </c>
      <c r="H41" s="23">
        <v>9000</v>
      </c>
      <c r="I41" s="24">
        <v>3</v>
      </c>
      <c r="J41" s="53"/>
      <c r="K41" s="51"/>
    </row>
    <row r="42" spans="1:11" ht="157.9" customHeight="1" x14ac:dyDescent="0.25">
      <c r="A42" s="16">
        <v>307798</v>
      </c>
      <c r="B42" s="24" t="s">
        <v>251</v>
      </c>
      <c r="C42" s="16"/>
      <c r="D42" s="42" t="s">
        <v>267</v>
      </c>
      <c r="E42" s="39" t="s">
        <v>266</v>
      </c>
      <c r="F42" s="21">
        <v>12498.997100000001</v>
      </c>
      <c r="G42" s="45">
        <v>8661</v>
      </c>
      <c r="H42" s="23">
        <v>6500</v>
      </c>
      <c r="I42" s="24">
        <v>3</v>
      </c>
      <c r="J42" s="53"/>
      <c r="K42" s="51"/>
    </row>
    <row r="43" spans="1:11" ht="157.9" customHeight="1" x14ac:dyDescent="0.25">
      <c r="A43" s="16">
        <v>307799</v>
      </c>
      <c r="B43" s="24" t="s">
        <v>251</v>
      </c>
      <c r="C43" s="16"/>
      <c r="D43" s="42" t="s">
        <v>265</v>
      </c>
      <c r="E43" s="39" t="s">
        <v>264</v>
      </c>
      <c r="F43" s="21">
        <v>12498.997100000001</v>
      </c>
      <c r="G43" s="45">
        <v>8661</v>
      </c>
      <c r="H43" s="23">
        <v>6500</v>
      </c>
      <c r="I43" s="24">
        <v>3</v>
      </c>
      <c r="J43" s="53"/>
      <c r="K43" s="51"/>
    </row>
    <row r="44" spans="1:11" ht="157.9" customHeight="1" x14ac:dyDescent="0.25">
      <c r="A44" s="16">
        <v>307800</v>
      </c>
      <c r="B44" s="24" t="s">
        <v>251</v>
      </c>
      <c r="C44" s="16"/>
      <c r="D44" s="42" t="s">
        <v>263</v>
      </c>
      <c r="E44" s="39" t="s">
        <v>262</v>
      </c>
      <c r="F44" s="21">
        <v>6998.9953999999998</v>
      </c>
      <c r="G44" s="45">
        <v>4850</v>
      </c>
      <c r="H44" s="23">
        <v>4000</v>
      </c>
      <c r="I44" s="24">
        <v>3</v>
      </c>
      <c r="J44" s="53"/>
      <c r="K44" s="51"/>
    </row>
    <row r="45" spans="1:11" ht="157.9" customHeight="1" x14ac:dyDescent="0.25">
      <c r="A45" s="16">
        <v>307801</v>
      </c>
      <c r="B45" s="24" t="s">
        <v>251</v>
      </c>
      <c r="C45" s="16"/>
      <c r="D45" s="42" t="s">
        <v>261</v>
      </c>
      <c r="E45" s="39" t="s">
        <v>260</v>
      </c>
      <c r="F45" s="21">
        <v>6998.9953999999998</v>
      </c>
      <c r="G45" s="45">
        <v>4850</v>
      </c>
      <c r="H45" s="23">
        <v>4000</v>
      </c>
      <c r="I45" s="24">
        <v>3</v>
      </c>
      <c r="J45" s="53"/>
      <c r="K45" s="51"/>
    </row>
    <row r="46" spans="1:11" ht="157.9" customHeight="1" x14ac:dyDescent="0.25">
      <c r="A46" s="16">
        <v>307802</v>
      </c>
      <c r="B46" s="24" t="s">
        <v>251</v>
      </c>
      <c r="C46" s="16"/>
      <c r="D46" s="42" t="s">
        <v>259</v>
      </c>
      <c r="E46" s="39" t="s">
        <v>258</v>
      </c>
      <c r="F46" s="21">
        <v>4998.9993999999997</v>
      </c>
      <c r="G46" s="45">
        <v>3464</v>
      </c>
      <c r="H46" s="23">
        <v>3000</v>
      </c>
      <c r="I46" s="24">
        <v>3</v>
      </c>
      <c r="J46" s="53"/>
      <c r="K46" s="51"/>
    </row>
    <row r="47" spans="1:11" ht="157.9" customHeight="1" x14ac:dyDescent="0.25">
      <c r="A47" s="16">
        <v>307803</v>
      </c>
      <c r="B47" s="24" t="s">
        <v>251</v>
      </c>
      <c r="C47" s="16"/>
      <c r="D47" s="42" t="s">
        <v>257</v>
      </c>
      <c r="E47" s="39" t="s">
        <v>256</v>
      </c>
      <c r="F47" s="21">
        <v>4998.9993999999997</v>
      </c>
      <c r="G47" s="45">
        <v>3464</v>
      </c>
      <c r="H47" s="23">
        <v>3000</v>
      </c>
      <c r="I47" s="24">
        <v>3</v>
      </c>
      <c r="J47" s="53"/>
      <c r="K47" s="51"/>
    </row>
    <row r="48" spans="1:11" ht="157.9" customHeight="1" x14ac:dyDescent="0.25">
      <c r="A48" s="16">
        <v>307804</v>
      </c>
      <c r="B48" s="24" t="s">
        <v>251</v>
      </c>
      <c r="C48" s="16"/>
      <c r="D48" s="42" t="s">
        <v>255</v>
      </c>
      <c r="E48" s="39" t="s">
        <v>254</v>
      </c>
      <c r="F48" s="21">
        <v>24998.997500000001</v>
      </c>
      <c r="G48" s="22">
        <v>17322</v>
      </c>
      <c r="H48" s="23">
        <v>15000</v>
      </c>
      <c r="I48" s="24">
        <v>3</v>
      </c>
      <c r="J48" s="53"/>
      <c r="K48" s="51"/>
    </row>
    <row r="49" spans="1:11" ht="157.9" customHeight="1" x14ac:dyDescent="0.25">
      <c r="A49" s="16">
        <v>307807</v>
      </c>
      <c r="B49" s="24" t="s">
        <v>251</v>
      </c>
      <c r="C49" s="16"/>
      <c r="D49" s="42" t="s">
        <v>253</v>
      </c>
      <c r="E49" s="39" t="s">
        <v>252</v>
      </c>
      <c r="F49" s="21">
        <v>14999.004800000001</v>
      </c>
      <c r="G49" s="22">
        <v>10393</v>
      </c>
      <c r="H49" s="23">
        <v>8300</v>
      </c>
      <c r="I49" s="24">
        <v>3</v>
      </c>
      <c r="J49" s="53"/>
      <c r="K49" s="51"/>
    </row>
    <row r="50" spans="1:11" ht="157.9" customHeight="1" x14ac:dyDescent="0.25">
      <c r="A50" s="16">
        <v>307808</v>
      </c>
      <c r="B50" s="24" t="s">
        <v>251</v>
      </c>
      <c r="C50" s="16"/>
      <c r="D50" s="42" t="s">
        <v>250</v>
      </c>
      <c r="E50" s="39" t="s">
        <v>249</v>
      </c>
      <c r="F50" s="21">
        <v>14999.004800000001</v>
      </c>
      <c r="G50" s="22">
        <v>10393</v>
      </c>
      <c r="H50" s="23">
        <v>8300</v>
      </c>
      <c r="I50" s="24">
        <v>3</v>
      </c>
      <c r="J50" s="53"/>
      <c r="K50" s="51"/>
    </row>
    <row r="51" spans="1:11" ht="157.9" customHeight="1" x14ac:dyDescent="0.25">
      <c r="A51" s="16">
        <v>426559</v>
      </c>
      <c r="B51" s="24" t="s">
        <v>475</v>
      </c>
      <c r="C51" s="41"/>
      <c r="D51" s="42" t="s">
        <v>440</v>
      </c>
      <c r="E51" s="39" t="s">
        <v>474</v>
      </c>
      <c r="F51" s="21">
        <v>1248.9942000000001</v>
      </c>
      <c r="G51" s="22">
        <v>649</v>
      </c>
      <c r="H51" s="23">
        <v>640</v>
      </c>
      <c r="I51" s="24">
        <v>5</v>
      </c>
      <c r="J51" s="54">
        <f>VLOOKUP(A:A,[1]IRIS!$B:$Q,15,0)</f>
        <v>616.71</v>
      </c>
      <c r="K51" s="51"/>
    </row>
    <row r="52" spans="1:11" ht="157.9" customHeight="1" x14ac:dyDescent="0.25">
      <c r="A52" s="16">
        <v>426560</v>
      </c>
      <c r="B52" s="24" t="s">
        <v>475</v>
      </c>
      <c r="C52" s="41"/>
      <c r="D52" s="42" t="s">
        <v>441</v>
      </c>
      <c r="E52" s="39" t="s">
        <v>477</v>
      </c>
      <c r="F52" s="21">
        <v>1498.9937</v>
      </c>
      <c r="G52" s="22">
        <v>749</v>
      </c>
      <c r="H52" s="23">
        <v>740</v>
      </c>
      <c r="I52" s="24">
        <v>5</v>
      </c>
      <c r="J52" s="54">
        <f>VLOOKUP(A:A,[1]IRIS!$B:$Q,15,0)</f>
        <v>734.44</v>
      </c>
      <c r="K52" s="51"/>
    </row>
    <row r="53" spans="1:11" ht="157.9" customHeight="1" x14ac:dyDescent="0.25">
      <c r="A53" s="16">
        <v>426561</v>
      </c>
      <c r="B53" s="24" t="s">
        <v>475</v>
      </c>
      <c r="C53" s="41"/>
      <c r="D53" s="42" t="s">
        <v>442</v>
      </c>
      <c r="E53" s="39" t="s">
        <v>478</v>
      </c>
      <c r="F53" s="21">
        <v>2299.0048000000002</v>
      </c>
      <c r="G53" s="22">
        <v>1199</v>
      </c>
      <c r="H53" s="23">
        <v>1190</v>
      </c>
      <c r="I53" s="24">
        <v>3</v>
      </c>
      <c r="J53" s="54">
        <f>VLOOKUP(A:A,[1]IRIS!$B:$Q,15,0)</f>
        <v>1131.3499999999999</v>
      </c>
      <c r="K53" s="51"/>
    </row>
    <row r="54" spans="1:11" ht="157.9" customHeight="1" x14ac:dyDescent="0.25">
      <c r="A54" s="16">
        <v>426562</v>
      </c>
      <c r="B54" s="24" t="s">
        <v>475</v>
      </c>
      <c r="C54" s="41"/>
      <c r="D54" s="42" t="s">
        <v>443</v>
      </c>
      <c r="E54" s="39" t="s">
        <v>479</v>
      </c>
      <c r="F54" s="21">
        <v>2999.0034000000001</v>
      </c>
      <c r="G54" s="22">
        <v>1699</v>
      </c>
      <c r="H54" s="23">
        <v>1680</v>
      </c>
      <c r="I54" s="24">
        <v>3</v>
      </c>
      <c r="J54" s="54">
        <f>VLOOKUP(A:A,[1]IRIS!$B:$Q,15,0)</f>
        <v>1603.24</v>
      </c>
      <c r="K54" s="51"/>
    </row>
    <row r="55" spans="1:11" ht="157.9" customHeight="1" x14ac:dyDescent="0.25">
      <c r="A55" s="16">
        <v>426563</v>
      </c>
      <c r="B55" s="24" t="s">
        <v>475</v>
      </c>
      <c r="C55" s="41"/>
      <c r="D55" s="42" t="s">
        <v>444</v>
      </c>
      <c r="E55" s="39" t="s">
        <v>480</v>
      </c>
      <c r="F55" s="21">
        <v>1599.0062</v>
      </c>
      <c r="G55" s="22">
        <v>799</v>
      </c>
      <c r="H55" s="23">
        <v>790</v>
      </c>
      <c r="I55" s="24">
        <v>5</v>
      </c>
      <c r="J55" s="54">
        <f>VLOOKUP(A:A,[1]IRIS!$B:$Q,15,0)</f>
        <v>740.05</v>
      </c>
      <c r="K55" s="51"/>
    </row>
    <row r="56" spans="1:11" ht="157.9" customHeight="1" x14ac:dyDescent="0.25">
      <c r="A56" s="16">
        <v>426564</v>
      </c>
      <c r="B56" s="24" t="s">
        <v>475</v>
      </c>
      <c r="C56" s="41"/>
      <c r="D56" s="42" t="s">
        <v>445</v>
      </c>
      <c r="E56" s="39" t="s">
        <v>481</v>
      </c>
      <c r="F56" s="21">
        <v>1799.0057999999999</v>
      </c>
      <c r="G56" s="22">
        <v>899</v>
      </c>
      <c r="H56" s="23">
        <v>890</v>
      </c>
      <c r="I56" s="24">
        <v>5</v>
      </c>
      <c r="J56" s="54">
        <f>VLOOKUP(A:A,[1]IRIS!$B:$Q,15,0)</f>
        <v>847.71</v>
      </c>
      <c r="K56" s="51"/>
    </row>
    <row r="57" spans="1:11" ht="157.9" customHeight="1" x14ac:dyDescent="0.25">
      <c r="A57" s="16">
        <v>426565</v>
      </c>
      <c r="B57" s="24" t="s">
        <v>475</v>
      </c>
      <c r="C57" s="41"/>
      <c r="D57" s="42" t="s">
        <v>446</v>
      </c>
      <c r="E57" s="39" t="s">
        <v>482</v>
      </c>
      <c r="F57" s="21">
        <v>2599.0041999999999</v>
      </c>
      <c r="G57" s="22">
        <v>1349</v>
      </c>
      <c r="H57" s="23">
        <v>1320</v>
      </c>
      <c r="I57" s="24">
        <v>3</v>
      </c>
      <c r="J57" s="54">
        <f>VLOOKUP(A:A,[1]IRIS!$B:$Q,15,0)</f>
        <v>1254.71</v>
      </c>
      <c r="K57" s="51"/>
    </row>
    <row r="58" spans="1:11" ht="157.9" customHeight="1" x14ac:dyDescent="0.25">
      <c r="A58" s="16">
        <v>426566</v>
      </c>
      <c r="B58" s="24" t="s">
        <v>475</v>
      </c>
      <c r="C58" s="41"/>
      <c r="D58" s="42" t="s">
        <v>447</v>
      </c>
      <c r="E58" s="39" t="s">
        <v>483</v>
      </c>
      <c r="F58" s="21">
        <v>3499.0023999999999</v>
      </c>
      <c r="G58" s="22">
        <v>1849</v>
      </c>
      <c r="H58" s="23">
        <v>1820</v>
      </c>
      <c r="I58" s="24">
        <v>3</v>
      </c>
      <c r="J58" s="54">
        <f>VLOOKUP(A:A,[1]IRIS!$B:$Q,15,0)</f>
        <v>1713.03</v>
      </c>
      <c r="K58" s="51"/>
    </row>
    <row r="59" spans="1:11" ht="157.9" customHeight="1" x14ac:dyDescent="0.25">
      <c r="A59" s="16">
        <v>426567</v>
      </c>
      <c r="B59" s="24" t="s">
        <v>485</v>
      </c>
      <c r="C59" s="41"/>
      <c r="D59" s="42" t="s">
        <v>448</v>
      </c>
      <c r="E59" s="39" t="s">
        <v>484</v>
      </c>
      <c r="F59" s="21">
        <v>1699.0060000000001</v>
      </c>
      <c r="G59" s="22">
        <v>849</v>
      </c>
      <c r="H59" s="23">
        <v>840</v>
      </c>
      <c r="I59" s="24">
        <v>5</v>
      </c>
      <c r="J59" s="54">
        <f>VLOOKUP(A:A,[1]IRIS!$B:$Q,15,0)</f>
        <v>793.58</v>
      </c>
      <c r="K59" s="51"/>
    </row>
    <row r="60" spans="1:11" ht="157.9" customHeight="1" x14ac:dyDescent="0.25">
      <c r="A60" s="16">
        <v>426568</v>
      </c>
      <c r="B60" s="24" t="s">
        <v>475</v>
      </c>
      <c r="C60" s="41"/>
      <c r="D60" s="42" t="s">
        <v>449</v>
      </c>
      <c r="E60" s="39" t="s">
        <v>486</v>
      </c>
      <c r="F60" s="21">
        <v>1999.0054</v>
      </c>
      <c r="G60" s="22">
        <v>1149</v>
      </c>
      <c r="H60" s="23">
        <v>1140</v>
      </c>
      <c r="I60" s="24">
        <v>5</v>
      </c>
      <c r="J60" s="54">
        <f>VLOOKUP(A:A,[1]IRIS!$B:$Q,15,0)</f>
        <v>1120.6600000000001</v>
      </c>
      <c r="K60" s="51"/>
    </row>
    <row r="61" spans="1:11" ht="157.9" customHeight="1" x14ac:dyDescent="0.25">
      <c r="A61" s="16">
        <v>426569</v>
      </c>
      <c r="B61" s="24" t="s">
        <v>475</v>
      </c>
      <c r="C61" s="41"/>
      <c r="D61" s="42" t="s">
        <v>450</v>
      </c>
      <c r="E61" s="39" t="s">
        <v>487</v>
      </c>
      <c r="F61" s="21">
        <v>2999.0034000000001</v>
      </c>
      <c r="G61" s="22">
        <v>1699</v>
      </c>
      <c r="H61" s="23">
        <v>1690</v>
      </c>
      <c r="I61" s="24">
        <v>3</v>
      </c>
      <c r="J61" s="54">
        <f>VLOOKUP(A:A,[1]IRIS!$B:$Q,15,0)</f>
        <v>1651.5</v>
      </c>
      <c r="K61" s="51"/>
    </row>
    <row r="62" spans="1:11" ht="157.9" customHeight="1" x14ac:dyDescent="0.25">
      <c r="A62" s="16">
        <v>426570</v>
      </c>
      <c r="B62" s="24" t="s">
        <v>475</v>
      </c>
      <c r="C62" s="41"/>
      <c r="D62" s="42" t="s">
        <v>451</v>
      </c>
      <c r="E62" s="39" t="s">
        <v>488</v>
      </c>
      <c r="F62" s="21">
        <v>4998.9993999999997</v>
      </c>
      <c r="G62" s="22">
        <v>3100</v>
      </c>
      <c r="H62" s="23">
        <v>3090</v>
      </c>
      <c r="I62" s="24">
        <v>3</v>
      </c>
      <c r="J62" s="54">
        <f>VLOOKUP(A:A,[1]IRIS!$B:$Q,15,0)</f>
        <v>3016.51</v>
      </c>
      <c r="K62" s="51"/>
    </row>
    <row r="63" spans="1:11" ht="157.9" customHeight="1" x14ac:dyDescent="0.25">
      <c r="A63" s="16">
        <v>426571</v>
      </c>
      <c r="B63" s="24" t="s">
        <v>475</v>
      </c>
      <c r="C63" s="41"/>
      <c r="D63" s="42" t="s">
        <v>452</v>
      </c>
      <c r="E63" s="39" t="s">
        <v>489</v>
      </c>
      <c r="F63" s="21">
        <v>9999.0020999999997</v>
      </c>
      <c r="G63" s="22">
        <v>5500</v>
      </c>
      <c r="H63" s="23">
        <v>5450</v>
      </c>
      <c r="I63" s="24">
        <v>3</v>
      </c>
      <c r="J63" s="54">
        <f>VLOOKUP(A:A,[1]IRIS!$B:$Q,15,0)</f>
        <v>5507.32</v>
      </c>
      <c r="K63" s="51"/>
    </row>
    <row r="64" spans="1:11" ht="157.9" customHeight="1" x14ac:dyDescent="0.25">
      <c r="A64" s="16">
        <v>426572</v>
      </c>
      <c r="B64" s="24" t="s">
        <v>491</v>
      </c>
      <c r="C64" s="41"/>
      <c r="D64" s="42" t="s">
        <v>453</v>
      </c>
      <c r="E64" s="39" t="s">
        <v>490</v>
      </c>
      <c r="F64" s="21">
        <v>13998.9941</v>
      </c>
      <c r="G64" s="22">
        <v>7100</v>
      </c>
      <c r="H64" s="23">
        <v>7050</v>
      </c>
      <c r="I64" s="24">
        <v>2</v>
      </c>
      <c r="J64" s="54">
        <f>VLOOKUP(A:A,[1]IRIS!$B:$Q,15,0)</f>
        <v>6681.07</v>
      </c>
      <c r="K64" s="51"/>
    </row>
    <row r="65" spans="1:11" ht="157.9" customHeight="1" x14ac:dyDescent="0.25">
      <c r="A65" s="16">
        <v>426573</v>
      </c>
      <c r="B65" s="24" t="s">
        <v>493</v>
      </c>
      <c r="C65" s="41"/>
      <c r="D65" s="42" t="s">
        <v>454</v>
      </c>
      <c r="E65" s="39" t="s">
        <v>492</v>
      </c>
      <c r="F65" s="21">
        <v>848.995</v>
      </c>
      <c r="G65" s="22">
        <v>369</v>
      </c>
      <c r="H65" s="23">
        <v>360</v>
      </c>
      <c r="I65" s="24">
        <v>5</v>
      </c>
      <c r="J65" s="54">
        <f>VLOOKUP(A:A,[1]IRIS!$B:$Q,15,0)</f>
        <v>297.14</v>
      </c>
      <c r="K65" s="51"/>
    </row>
    <row r="66" spans="1:11" ht="157.9" customHeight="1" x14ac:dyDescent="0.25">
      <c r="A66" s="16">
        <v>426574</v>
      </c>
      <c r="B66" s="24" t="s">
        <v>493</v>
      </c>
      <c r="C66" s="41"/>
      <c r="D66" s="42" t="s">
        <v>455</v>
      </c>
      <c r="E66" s="39" t="s">
        <v>497</v>
      </c>
      <c r="F66" s="21">
        <v>1098.9945</v>
      </c>
      <c r="G66" s="22">
        <v>449</v>
      </c>
      <c r="H66" s="23">
        <v>440</v>
      </c>
      <c r="I66" s="24">
        <v>5</v>
      </c>
      <c r="J66" s="54">
        <f>VLOOKUP(A:A,[1]IRIS!$B:$Q,15,0)</f>
        <v>363.3</v>
      </c>
      <c r="K66" s="51"/>
    </row>
    <row r="67" spans="1:11" ht="157.9" customHeight="1" x14ac:dyDescent="0.25">
      <c r="A67" s="16">
        <v>426575</v>
      </c>
      <c r="B67" s="24" t="s">
        <v>494</v>
      </c>
      <c r="C67" s="41"/>
      <c r="D67" s="42" t="s">
        <v>456</v>
      </c>
      <c r="E67" s="39" t="s">
        <v>498</v>
      </c>
      <c r="F67" s="21">
        <v>848.995</v>
      </c>
      <c r="G67" s="22">
        <v>449</v>
      </c>
      <c r="H67" s="23">
        <v>440</v>
      </c>
      <c r="I67" s="24">
        <v>5</v>
      </c>
      <c r="J67" s="54">
        <f>VLOOKUP(A:A,[1]IRIS!$B:$Q,15,0)</f>
        <v>409.27</v>
      </c>
      <c r="K67" s="51"/>
    </row>
    <row r="68" spans="1:11" ht="157.9" customHeight="1" x14ac:dyDescent="0.25">
      <c r="A68" s="16">
        <v>426576</v>
      </c>
      <c r="B68" s="24" t="s">
        <v>493</v>
      </c>
      <c r="C68" s="41"/>
      <c r="D68" s="42" t="s">
        <v>457</v>
      </c>
      <c r="E68" s="39" t="s">
        <v>499</v>
      </c>
      <c r="F68" s="21">
        <v>1098.9945</v>
      </c>
      <c r="G68" s="22">
        <v>549</v>
      </c>
      <c r="H68" s="23">
        <v>540</v>
      </c>
      <c r="I68" s="24">
        <v>5</v>
      </c>
      <c r="J68" s="54">
        <f>VLOOKUP(A:A,[1]IRIS!$B:$Q,15,0)</f>
        <v>498.67</v>
      </c>
      <c r="K68" s="51"/>
    </row>
    <row r="69" spans="1:11" ht="157.9" customHeight="1" x14ac:dyDescent="0.25">
      <c r="A69" s="16">
        <v>426577</v>
      </c>
      <c r="B69" s="24" t="s">
        <v>494</v>
      </c>
      <c r="C69" s="41" t="s">
        <v>476</v>
      </c>
      <c r="D69" s="42" t="s">
        <v>458</v>
      </c>
      <c r="E69" s="39" t="s">
        <v>500</v>
      </c>
      <c r="F69" s="21">
        <v>648.99540000000002</v>
      </c>
      <c r="G69" s="22">
        <v>229</v>
      </c>
      <c r="H69" s="23">
        <v>210</v>
      </c>
      <c r="I69" s="24">
        <v>5</v>
      </c>
      <c r="J69" s="54">
        <f>VLOOKUP(A:A,[1]IRIS!$B:$Q,15,0)</f>
        <v>150.85</v>
      </c>
      <c r="K69" s="51"/>
    </row>
    <row r="70" spans="1:11" ht="157.9" customHeight="1" x14ac:dyDescent="0.25">
      <c r="A70" s="16">
        <v>426578</v>
      </c>
      <c r="B70" s="24" t="s">
        <v>495</v>
      </c>
      <c r="C70" s="41"/>
      <c r="D70" s="42" t="s">
        <v>459</v>
      </c>
      <c r="E70" s="39" t="s">
        <v>501</v>
      </c>
      <c r="F70" s="21">
        <v>1398.9938999999999</v>
      </c>
      <c r="G70" s="22">
        <v>699</v>
      </c>
      <c r="H70" s="23">
        <v>690</v>
      </c>
      <c r="I70" s="24">
        <v>5</v>
      </c>
      <c r="J70" s="54">
        <f>VLOOKUP(A:A,[1]IRIS!$B:$Q,15,0)</f>
        <v>664.89</v>
      </c>
      <c r="K70" s="51"/>
    </row>
    <row r="71" spans="1:11" ht="120" customHeight="1" x14ac:dyDescent="0.25">
      <c r="A71" s="16">
        <v>404732</v>
      </c>
      <c r="B71" s="24" t="s">
        <v>507</v>
      </c>
      <c r="C71" s="41"/>
      <c r="D71" s="42" t="s">
        <v>460</v>
      </c>
      <c r="E71" s="39" t="s">
        <v>502</v>
      </c>
      <c r="F71" s="21">
        <v>5498.9984000000004</v>
      </c>
      <c r="G71" s="22">
        <v>3449</v>
      </c>
      <c r="H71" s="23">
        <v>3400</v>
      </c>
      <c r="I71" s="24">
        <v>3</v>
      </c>
      <c r="J71" s="54">
        <f>VLOOKUP(A:A,[1]TOO!$B:$P,14,0)</f>
        <v>3000</v>
      </c>
      <c r="K71" s="51"/>
    </row>
    <row r="72" spans="1:11" ht="120" customHeight="1" x14ac:dyDescent="0.25">
      <c r="A72" s="16">
        <v>404733</v>
      </c>
      <c r="B72" s="24" t="s">
        <v>507</v>
      </c>
      <c r="C72" s="41"/>
      <c r="D72" s="42" t="s">
        <v>461</v>
      </c>
      <c r="E72" s="39" t="s">
        <v>503</v>
      </c>
      <c r="F72" s="21">
        <v>8999.0041000000001</v>
      </c>
      <c r="G72" s="22">
        <v>6322</v>
      </c>
      <c r="H72" s="23">
        <v>6200</v>
      </c>
      <c r="I72" s="24">
        <v>3</v>
      </c>
      <c r="J72" s="54">
        <f>VLOOKUP(A:A,[1]TOO!$B:$P,14,0)</f>
        <v>5500</v>
      </c>
      <c r="K72" s="51"/>
    </row>
    <row r="73" spans="1:11" ht="120" customHeight="1" x14ac:dyDescent="0.25">
      <c r="A73" s="16">
        <v>404730</v>
      </c>
      <c r="B73" s="24" t="s">
        <v>507</v>
      </c>
      <c r="C73" s="41"/>
      <c r="D73" s="42" t="s">
        <v>462</v>
      </c>
      <c r="E73" s="39" t="s">
        <v>504</v>
      </c>
      <c r="F73" s="21">
        <v>1899.0056</v>
      </c>
      <c r="G73" s="22">
        <v>1380</v>
      </c>
      <c r="H73" s="23">
        <v>1350</v>
      </c>
      <c r="I73" s="24">
        <v>5</v>
      </c>
      <c r="J73" s="54">
        <f>VLOOKUP(A:A,[1]TOO!$B:$P,14,0)</f>
        <v>1200</v>
      </c>
      <c r="K73" s="51"/>
    </row>
    <row r="74" spans="1:11" ht="120" customHeight="1" x14ac:dyDescent="0.25">
      <c r="A74" s="16">
        <v>404734</v>
      </c>
      <c r="B74" s="24" t="s">
        <v>507</v>
      </c>
      <c r="C74" s="41"/>
      <c r="D74" s="42" t="s">
        <v>463</v>
      </c>
      <c r="E74" s="39" t="s">
        <v>505</v>
      </c>
      <c r="F74" s="21">
        <v>12998.9961</v>
      </c>
      <c r="G74" s="22">
        <v>8966</v>
      </c>
      <c r="H74" s="23">
        <v>8800</v>
      </c>
      <c r="I74" s="24">
        <v>3</v>
      </c>
      <c r="J74" s="54">
        <f>VLOOKUP(A:A,[1]TOO!$B:$P,14,0)</f>
        <v>7800</v>
      </c>
      <c r="K74" s="51"/>
    </row>
    <row r="75" spans="1:11" ht="120" customHeight="1" x14ac:dyDescent="0.25">
      <c r="A75" s="16">
        <v>404731</v>
      </c>
      <c r="B75" s="24" t="s">
        <v>507</v>
      </c>
      <c r="C75" s="41"/>
      <c r="D75" s="42" t="s">
        <v>464</v>
      </c>
      <c r="E75" s="39" t="s">
        <v>506</v>
      </c>
      <c r="F75" s="21">
        <v>2599.0041999999999</v>
      </c>
      <c r="G75" s="22">
        <v>1897</v>
      </c>
      <c r="H75" s="23">
        <v>1850</v>
      </c>
      <c r="I75" s="24">
        <v>3</v>
      </c>
      <c r="J75" s="54">
        <f>VLOOKUP(A:A,[1]TOO!$B:$P,14,0)</f>
        <v>1650</v>
      </c>
      <c r="K75" s="51"/>
    </row>
    <row r="76" spans="1:11" ht="120" customHeight="1" x14ac:dyDescent="0.25">
      <c r="A76" s="16">
        <v>404726</v>
      </c>
      <c r="B76" s="24" t="s">
        <v>496</v>
      </c>
      <c r="C76" s="41"/>
      <c r="D76" s="42" t="s">
        <v>465</v>
      </c>
      <c r="E76" s="39" t="s">
        <v>508</v>
      </c>
      <c r="F76" s="21">
        <v>6498.9964</v>
      </c>
      <c r="G76" s="22">
        <v>4368</v>
      </c>
      <c r="H76" s="23">
        <v>4200</v>
      </c>
      <c r="I76" s="24">
        <v>3</v>
      </c>
      <c r="J76" s="54">
        <f>VLOOKUP(A:A,[1]TOO!$B:$P,14,0)</f>
        <v>3800</v>
      </c>
      <c r="K76" s="51"/>
    </row>
    <row r="77" spans="1:11" ht="120" customHeight="1" x14ac:dyDescent="0.25">
      <c r="A77" s="16">
        <v>404727</v>
      </c>
      <c r="B77" s="24" t="s">
        <v>496</v>
      </c>
      <c r="C77" s="41"/>
      <c r="D77" s="42" t="s">
        <v>466</v>
      </c>
      <c r="E77" s="39" t="s">
        <v>509</v>
      </c>
      <c r="F77" s="21">
        <v>14999.004800000001</v>
      </c>
      <c r="G77" s="22">
        <v>10345</v>
      </c>
      <c r="H77" s="23">
        <v>10100</v>
      </c>
      <c r="I77" s="24">
        <v>2</v>
      </c>
      <c r="J77" s="54">
        <f>VLOOKUP(A:A,[1]TOO!$B:$P,14,0)</f>
        <v>9000</v>
      </c>
      <c r="K77" s="51"/>
    </row>
    <row r="78" spans="1:11" ht="120" customHeight="1" x14ac:dyDescent="0.25">
      <c r="A78" s="16">
        <v>404728</v>
      </c>
      <c r="B78" s="24" t="s">
        <v>496</v>
      </c>
      <c r="C78" s="41"/>
      <c r="D78" s="42" t="s">
        <v>467</v>
      </c>
      <c r="E78" s="39" t="s">
        <v>510</v>
      </c>
      <c r="F78" s="21">
        <v>16999.000800000002</v>
      </c>
      <c r="G78" s="22">
        <v>11725</v>
      </c>
      <c r="H78" s="23">
        <v>11500</v>
      </c>
      <c r="I78" s="24">
        <v>2</v>
      </c>
      <c r="J78" s="54">
        <f>VLOOKUP(A:A,[1]TOO!$B:$P,14,0)</f>
        <v>10200</v>
      </c>
      <c r="K78" s="51"/>
    </row>
    <row r="79" spans="1:11" ht="120" customHeight="1" x14ac:dyDescent="0.25">
      <c r="A79" s="16">
        <v>404729</v>
      </c>
      <c r="B79" s="24" t="s">
        <v>496</v>
      </c>
      <c r="C79" s="41"/>
      <c r="D79" s="42" t="s">
        <v>468</v>
      </c>
      <c r="E79" s="39" t="s">
        <v>511</v>
      </c>
      <c r="F79" s="21">
        <v>19998.9948</v>
      </c>
      <c r="G79" s="22">
        <v>14138</v>
      </c>
      <c r="H79" s="23">
        <v>13800</v>
      </c>
      <c r="I79" s="24">
        <v>2</v>
      </c>
      <c r="J79" s="54">
        <f>VLOOKUP(A:A,[1]TOO!$B:$P,14,0)</f>
        <v>12300</v>
      </c>
      <c r="K79" s="51"/>
    </row>
    <row r="80" spans="1:11" ht="120" customHeight="1" x14ac:dyDescent="0.25">
      <c r="A80" s="16">
        <v>404724</v>
      </c>
      <c r="B80" s="24" t="s">
        <v>493</v>
      </c>
      <c r="C80" s="41"/>
      <c r="D80" s="42" t="s">
        <v>469</v>
      </c>
      <c r="E80" s="39" t="s">
        <v>512</v>
      </c>
      <c r="F80" s="21">
        <v>798.99509999999998</v>
      </c>
      <c r="G80" s="22">
        <v>460</v>
      </c>
      <c r="H80" s="23">
        <v>450</v>
      </c>
      <c r="I80" s="24">
        <v>5</v>
      </c>
      <c r="J80" s="54">
        <f>VLOOKUP(A:A,[1]TOO!$B:$P,14,0)</f>
        <v>400</v>
      </c>
      <c r="K80" s="51"/>
    </row>
    <row r="81" spans="1:11" ht="120" customHeight="1" x14ac:dyDescent="0.25">
      <c r="A81" s="16">
        <v>404725</v>
      </c>
      <c r="B81" s="24" t="s">
        <v>493</v>
      </c>
      <c r="C81" s="41"/>
      <c r="D81" s="42" t="s">
        <v>470</v>
      </c>
      <c r="E81" s="39" t="s">
        <v>513</v>
      </c>
      <c r="F81" s="21">
        <v>998.99469999999997</v>
      </c>
      <c r="G81" s="22">
        <v>633</v>
      </c>
      <c r="H81" s="23">
        <v>610</v>
      </c>
      <c r="I81" s="24">
        <v>5</v>
      </c>
      <c r="J81" s="54">
        <f>VLOOKUP(A:A,[1]TOO!$B:$P,14,0)</f>
        <v>550</v>
      </c>
      <c r="K81" s="51"/>
    </row>
    <row r="82" spans="1:11" x14ac:dyDescent="0.25">
      <c r="H82" s="35"/>
    </row>
    <row r="83" spans="1:11" x14ac:dyDescent="0.25">
      <c r="H83" s="35"/>
    </row>
    <row r="84" spans="1:11" x14ac:dyDescent="0.25">
      <c r="H84" s="35"/>
    </row>
    <row r="85" spans="1:11" x14ac:dyDescent="0.25">
      <c r="H85" s="35"/>
    </row>
    <row r="86" spans="1:11" x14ac:dyDescent="0.25">
      <c r="H86" s="35"/>
    </row>
    <row r="87" spans="1:11" x14ac:dyDescent="0.25">
      <c r="H87" s="35"/>
    </row>
    <row r="88" spans="1:11" x14ac:dyDescent="0.25">
      <c r="H88" s="35"/>
    </row>
    <row r="89" spans="1:11" x14ac:dyDescent="0.25">
      <c r="H89" s="35"/>
    </row>
    <row r="90" spans="1:11" x14ac:dyDescent="0.25">
      <c r="H90" s="35"/>
    </row>
    <row r="91" spans="1:11" x14ac:dyDescent="0.25">
      <c r="H91" s="35"/>
    </row>
    <row r="92" spans="1:11" x14ac:dyDescent="0.25">
      <c r="H92" s="35"/>
    </row>
    <row r="93" spans="1:11" x14ac:dyDescent="0.25">
      <c r="H93" s="35"/>
    </row>
    <row r="94" spans="1:11" x14ac:dyDescent="0.25">
      <c r="H94" s="35"/>
    </row>
    <row r="95" spans="1:11" x14ac:dyDescent="0.25">
      <c r="H95" s="35"/>
    </row>
    <row r="96" spans="1:11" x14ac:dyDescent="0.25">
      <c r="H96" s="35"/>
    </row>
    <row r="97" spans="8:8" x14ac:dyDescent="0.25">
      <c r="H97" s="35"/>
    </row>
    <row r="98" spans="8:8" x14ac:dyDescent="0.25">
      <c r="H98" s="35"/>
    </row>
    <row r="99" spans="8:8" x14ac:dyDescent="0.25">
      <c r="H99" s="35"/>
    </row>
    <row r="100" spans="8:8" x14ac:dyDescent="0.25">
      <c r="H100" s="35"/>
    </row>
    <row r="101" spans="8:8" x14ac:dyDescent="0.25">
      <c r="H101" s="35"/>
    </row>
    <row r="102" spans="8:8" x14ac:dyDescent="0.25">
      <c r="H102" s="35"/>
    </row>
    <row r="103" spans="8:8" x14ac:dyDescent="0.25">
      <c r="H103" s="35"/>
    </row>
    <row r="104" spans="8:8" x14ac:dyDescent="0.25">
      <c r="H104" s="35"/>
    </row>
    <row r="105" spans="8:8" x14ac:dyDescent="0.25">
      <c r="H105" s="35"/>
    </row>
    <row r="106" spans="8:8" x14ac:dyDescent="0.25">
      <c r="H106" s="35"/>
    </row>
    <row r="107" spans="8:8" x14ac:dyDescent="0.25">
      <c r="H107" s="35"/>
    </row>
    <row r="108" spans="8:8" x14ac:dyDescent="0.25">
      <c r="H108" s="35"/>
    </row>
    <row r="109" spans="8:8" x14ac:dyDescent="0.25">
      <c r="H109" s="35"/>
    </row>
    <row r="110" spans="8:8" x14ac:dyDescent="0.25">
      <c r="H110" s="35"/>
    </row>
    <row r="111" spans="8:8" x14ac:dyDescent="0.25">
      <c r="H111" s="35"/>
    </row>
    <row r="112" spans="8:8" x14ac:dyDescent="0.25">
      <c r="H112" s="35"/>
    </row>
    <row r="113" spans="8:8" x14ac:dyDescent="0.25">
      <c r="H113" s="35"/>
    </row>
    <row r="114" spans="8:8" x14ac:dyDescent="0.25">
      <c r="H114" s="35"/>
    </row>
    <row r="115" spans="8:8" x14ac:dyDescent="0.25">
      <c r="H115" s="35"/>
    </row>
    <row r="116" spans="8:8" x14ac:dyDescent="0.25">
      <c r="H116" s="35"/>
    </row>
    <row r="117" spans="8:8" x14ac:dyDescent="0.25">
      <c r="H117" s="35"/>
    </row>
    <row r="118" spans="8:8" x14ac:dyDescent="0.25">
      <c r="H118" s="35"/>
    </row>
    <row r="119" spans="8:8" x14ac:dyDescent="0.25">
      <c r="H119" s="35"/>
    </row>
    <row r="120" spans="8:8" x14ac:dyDescent="0.25">
      <c r="H120" s="35"/>
    </row>
    <row r="121" spans="8:8" x14ac:dyDescent="0.25">
      <c r="H121" s="35"/>
    </row>
    <row r="122" spans="8:8" x14ac:dyDescent="0.25">
      <c r="H122" s="35"/>
    </row>
    <row r="123" spans="8:8" x14ac:dyDescent="0.25">
      <c r="H123" s="35"/>
    </row>
    <row r="124" spans="8:8" x14ac:dyDescent="0.25">
      <c r="H124" s="35"/>
    </row>
    <row r="125" spans="8:8" x14ac:dyDescent="0.25">
      <c r="H125" s="35"/>
    </row>
    <row r="126" spans="8:8" x14ac:dyDescent="0.25">
      <c r="H126" s="35"/>
    </row>
    <row r="127" spans="8:8" x14ac:dyDescent="0.25">
      <c r="H127" s="35"/>
    </row>
    <row r="128" spans="8:8" x14ac:dyDescent="0.25">
      <c r="H128" s="35"/>
    </row>
    <row r="129" spans="8:8" x14ac:dyDescent="0.25">
      <c r="H129" s="35"/>
    </row>
    <row r="130" spans="8:8" x14ac:dyDescent="0.25">
      <c r="H130" s="35"/>
    </row>
    <row r="131" spans="8:8" x14ac:dyDescent="0.25">
      <c r="H131" s="35"/>
    </row>
    <row r="132" spans="8:8" x14ac:dyDescent="0.25">
      <c r="H132" s="35"/>
    </row>
    <row r="133" spans="8:8" x14ac:dyDescent="0.25">
      <c r="H133" s="35"/>
    </row>
    <row r="134" spans="8:8" x14ac:dyDescent="0.25">
      <c r="H134" s="35"/>
    </row>
    <row r="135" spans="8:8" x14ac:dyDescent="0.25">
      <c r="H135" s="35"/>
    </row>
    <row r="136" spans="8:8" x14ac:dyDescent="0.25">
      <c r="H136" s="35"/>
    </row>
    <row r="137" spans="8:8" x14ac:dyDescent="0.25">
      <c r="H137" s="35"/>
    </row>
    <row r="138" spans="8:8" x14ac:dyDescent="0.25">
      <c r="H138" s="35"/>
    </row>
    <row r="139" spans="8:8" x14ac:dyDescent="0.25">
      <c r="H139" s="35"/>
    </row>
    <row r="140" spans="8:8" x14ac:dyDescent="0.25">
      <c r="H140" s="35"/>
    </row>
    <row r="141" spans="8:8" x14ac:dyDescent="0.25">
      <c r="H141" s="35"/>
    </row>
    <row r="142" spans="8:8" x14ac:dyDescent="0.25">
      <c r="H142" s="35"/>
    </row>
    <row r="143" spans="8:8" x14ac:dyDescent="0.25">
      <c r="H143" s="35"/>
    </row>
    <row r="144" spans="8:8" x14ac:dyDescent="0.25">
      <c r="H144" s="35"/>
    </row>
    <row r="145" spans="8:8" x14ac:dyDescent="0.25">
      <c r="H145" s="35"/>
    </row>
    <row r="146" spans="8:8" x14ac:dyDescent="0.25">
      <c r="H146" s="35"/>
    </row>
    <row r="147" spans="8:8" x14ac:dyDescent="0.25">
      <c r="H147" s="35"/>
    </row>
    <row r="148" spans="8:8" x14ac:dyDescent="0.25">
      <c r="H148" s="35"/>
    </row>
    <row r="149" spans="8:8" x14ac:dyDescent="0.25">
      <c r="H149" s="35"/>
    </row>
    <row r="150" spans="8:8" x14ac:dyDescent="0.25">
      <c r="H150" s="35"/>
    </row>
    <row r="151" spans="8:8" x14ac:dyDescent="0.25">
      <c r="H151" s="35"/>
    </row>
    <row r="152" spans="8:8" x14ac:dyDescent="0.25">
      <c r="H152" s="35"/>
    </row>
    <row r="153" spans="8:8" x14ac:dyDescent="0.25">
      <c r="H153" s="35"/>
    </row>
    <row r="154" spans="8:8" x14ac:dyDescent="0.25">
      <c r="H154" s="35"/>
    </row>
    <row r="155" spans="8:8" x14ac:dyDescent="0.25">
      <c r="H155" s="35"/>
    </row>
    <row r="156" spans="8:8" x14ac:dyDescent="0.25">
      <c r="H156" s="35"/>
    </row>
    <row r="157" spans="8:8" x14ac:dyDescent="0.25">
      <c r="H157" s="35"/>
    </row>
    <row r="158" spans="8:8" x14ac:dyDescent="0.25">
      <c r="H158" s="35"/>
    </row>
    <row r="159" spans="8:8" x14ac:dyDescent="0.25">
      <c r="H159" s="35"/>
    </row>
    <row r="160" spans="8:8" x14ac:dyDescent="0.25">
      <c r="H160" s="35"/>
    </row>
    <row r="161" spans="8:8" x14ac:dyDescent="0.25">
      <c r="H161" s="35"/>
    </row>
    <row r="162" spans="8:8" x14ac:dyDescent="0.25">
      <c r="H162" s="35"/>
    </row>
    <row r="163" spans="8:8" x14ac:dyDescent="0.25">
      <c r="H163" s="35"/>
    </row>
    <row r="164" spans="8:8" x14ac:dyDescent="0.25">
      <c r="H164" s="35"/>
    </row>
    <row r="165" spans="8:8" x14ac:dyDescent="0.25">
      <c r="H165" s="35"/>
    </row>
    <row r="166" spans="8:8" x14ac:dyDescent="0.25">
      <c r="H166" s="35"/>
    </row>
    <row r="167" spans="8:8" x14ac:dyDescent="0.25">
      <c r="H167" s="35"/>
    </row>
    <row r="168" spans="8:8" x14ac:dyDescent="0.25">
      <c r="H168" s="35"/>
    </row>
    <row r="169" spans="8:8" x14ac:dyDescent="0.25">
      <c r="H169" s="35"/>
    </row>
    <row r="170" spans="8:8" x14ac:dyDescent="0.25">
      <c r="H170" s="35"/>
    </row>
    <row r="171" spans="8:8" x14ac:dyDescent="0.25">
      <c r="H171" s="35"/>
    </row>
    <row r="172" spans="8:8" x14ac:dyDescent="0.25">
      <c r="H172" s="35"/>
    </row>
    <row r="173" spans="8:8" x14ac:dyDescent="0.25">
      <c r="H173" s="35"/>
    </row>
    <row r="174" spans="8:8" x14ac:dyDescent="0.25">
      <c r="H174" s="35"/>
    </row>
    <row r="175" spans="8:8" x14ac:dyDescent="0.25">
      <c r="H175" s="35"/>
    </row>
    <row r="176" spans="8:8" x14ac:dyDescent="0.25">
      <c r="H176" s="35"/>
    </row>
    <row r="177" spans="8:8" x14ac:dyDescent="0.25">
      <c r="H177" s="35"/>
    </row>
    <row r="178" spans="8:8" x14ac:dyDescent="0.25">
      <c r="H178" s="35"/>
    </row>
    <row r="179" spans="8:8" x14ac:dyDescent="0.25">
      <c r="H179" s="35"/>
    </row>
    <row r="180" spans="8:8" x14ac:dyDescent="0.25">
      <c r="H180" s="35"/>
    </row>
    <row r="181" spans="8:8" x14ac:dyDescent="0.25">
      <c r="H181" s="35"/>
    </row>
    <row r="182" spans="8:8" x14ac:dyDescent="0.25">
      <c r="H182" s="35"/>
    </row>
    <row r="183" spans="8:8" x14ac:dyDescent="0.25">
      <c r="H183" s="35"/>
    </row>
    <row r="184" spans="8:8" x14ac:dyDescent="0.25">
      <c r="H184" s="35"/>
    </row>
    <row r="185" spans="8:8" x14ac:dyDescent="0.25">
      <c r="H185" s="35"/>
    </row>
    <row r="186" spans="8:8" x14ac:dyDescent="0.25">
      <c r="H186" s="35"/>
    </row>
    <row r="187" spans="8:8" x14ac:dyDescent="0.25">
      <c r="H187" s="35"/>
    </row>
    <row r="188" spans="8:8" x14ac:dyDescent="0.25">
      <c r="H188" s="35"/>
    </row>
    <row r="189" spans="8:8" x14ac:dyDescent="0.25">
      <c r="H189" s="35"/>
    </row>
    <row r="190" spans="8:8" x14ac:dyDescent="0.25">
      <c r="H190" s="35"/>
    </row>
    <row r="191" spans="8:8" x14ac:dyDescent="0.25">
      <c r="H191" s="35"/>
    </row>
    <row r="192" spans="8:8" x14ac:dyDescent="0.25">
      <c r="H192" s="35"/>
    </row>
    <row r="193" spans="8:8" x14ac:dyDescent="0.25">
      <c r="H193" s="35"/>
    </row>
    <row r="194" spans="8:8" x14ac:dyDescent="0.25">
      <c r="H194" s="35"/>
    </row>
    <row r="195" spans="8:8" x14ac:dyDescent="0.25">
      <c r="H195" s="35"/>
    </row>
    <row r="196" spans="8:8" x14ac:dyDescent="0.25">
      <c r="H196" s="35"/>
    </row>
    <row r="197" spans="8:8" x14ac:dyDescent="0.25">
      <c r="H197" s="35"/>
    </row>
    <row r="198" spans="8:8" x14ac:dyDescent="0.25">
      <c r="H198" s="35"/>
    </row>
    <row r="199" spans="8:8" x14ac:dyDescent="0.25">
      <c r="H199" s="35"/>
    </row>
    <row r="200" spans="8:8" x14ac:dyDescent="0.25">
      <c r="H200" s="35"/>
    </row>
    <row r="201" spans="8:8" x14ac:dyDescent="0.25">
      <c r="H201" s="35"/>
    </row>
    <row r="202" spans="8:8" x14ac:dyDescent="0.25">
      <c r="H202" s="35"/>
    </row>
    <row r="203" spans="8:8" x14ac:dyDescent="0.25">
      <c r="H203" s="35"/>
    </row>
    <row r="204" spans="8:8" x14ac:dyDescent="0.25">
      <c r="H204" s="35"/>
    </row>
    <row r="205" spans="8:8" x14ac:dyDescent="0.25">
      <c r="H205" s="35"/>
    </row>
  </sheetData>
  <autoFilter ref="A1:H1" xr:uid="{2738B4F2-92B0-416D-98EE-70854148FAED}">
    <sortState xmlns:xlrd2="http://schemas.microsoft.com/office/spreadsheetml/2017/richdata2" ref="A2:H50">
      <sortCondition descending="1" ref="C1"/>
    </sortState>
  </autoFilter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C4B05-2326-4E67-AC79-16F6798F3BF9}">
  <dimension ref="A1:G21"/>
  <sheetViews>
    <sheetView zoomScale="60" zoomScaleNormal="60" workbookViewId="0">
      <selection activeCell="Q3" sqref="Q3"/>
    </sheetView>
  </sheetViews>
  <sheetFormatPr defaultRowHeight="15" x14ac:dyDescent="0.25"/>
  <cols>
    <col min="1" max="1" width="13" customWidth="1"/>
    <col min="2" max="2" width="25.140625" customWidth="1"/>
    <col min="3" max="3" width="25.7109375" customWidth="1"/>
    <col min="4" max="4" width="72" bestFit="1" customWidth="1"/>
    <col min="5" max="5" width="19" bestFit="1" customWidth="1"/>
    <col min="6" max="6" width="13" customWidth="1"/>
    <col min="7" max="7" width="18.7109375" customWidth="1"/>
  </cols>
  <sheetData>
    <row r="1" spans="1:7" s="2" customFormat="1" ht="82.5" customHeight="1" x14ac:dyDescent="0.25">
      <c r="A1" s="27" t="s">
        <v>0</v>
      </c>
      <c r="B1" s="13" t="s">
        <v>6</v>
      </c>
      <c r="C1" s="13" t="s">
        <v>4</v>
      </c>
      <c r="D1" s="13" t="s">
        <v>2</v>
      </c>
      <c r="E1" s="46" t="s">
        <v>246</v>
      </c>
      <c r="F1" s="56"/>
      <c r="G1" s="58" t="s">
        <v>739</v>
      </c>
    </row>
    <row r="2" spans="1:7" ht="129.6" customHeight="1" x14ac:dyDescent="0.25">
      <c r="A2" s="16">
        <v>431963</v>
      </c>
      <c r="B2" s="47" t="s">
        <v>731</v>
      </c>
      <c r="C2" s="41" t="s">
        <v>476</v>
      </c>
      <c r="D2" s="42" t="s">
        <v>711</v>
      </c>
      <c r="E2" s="23">
        <f>VLOOKUP(A:A,[1]IRIS!$B:$Q,16,0)</f>
        <v>5700</v>
      </c>
      <c r="F2" s="57" t="s">
        <v>710</v>
      </c>
      <c r="G2" s="49"/>
    </row>
    <row r="3" spans="1:7" ht="129" customHeight="1" x14ac:dyDescent="0.25">
      <c r="A3" s="16">
        <v>431964</v>
      </c>
      <c r="B3" s="47" t="s">
        <v>731</v>
      </c>
      <c r="C3" s="41" t="s">
        <v>476</v>
      </c>
      <c r="D3" s="42" t="s">
        <v>712</v>
      </c>
      <c r="E3" s="23">
        <f>VLOOKUP(A:A,[1]IRIS!$B:$Q,16,0)</f>
        <v>9000</v>
      </c>
      <c r="F3" s="57" t="s">
        <v>710</v>
      </c>
      <c r="G3" s="49"/>
    </row>
    <row r="4" spans="1:7" ht="129" customHeight="1" x14ac:dyDescent="0.25">
      <c r="A4" s="16">
        <v>431965</v>
      </c>
      <c r="B4" s="47" t="s">
        <v>731</v>
      </c>
      <c r="C4" s="41" t="s">
        <v>476</v>
      </c>
      <c r="D4" s="42" t="s">
        <v>713</v>
      </c>
      <c r="E4" s="23">
        <f>VLOOKUP(A:A,[1]IRIS!$B:$Q,16,0)</f>
        <v>12000</v>
      </c>
      <c r="F4" s="57" t="s">
        <v>710</v>
      </c>
      <c r="G4" s="49"/>
    </row>
    <row r="5" spans="1:7" ht="129" customHeight="1" x14ac:dyDescent="0.25">
      <c r="A5" s="16">
        <v>431966</v>
      </c>
      <c r="B5" s="47" t="s">
        <v>731</v>
      </c>
      <c r="C5" s="41" t="s">
        <v>476</v>
      </c>
      <c r="D5" s="42" t="s">
        <v>714</v>
      </c>
      <c r="E5" s="23">
        <f>VLOOKUP(A:A,[1]IRIS!$B:$Q,16,0)</f>
        <v>16700</v>
      </c>
      <c r="F5" s="57" t="s">
        <v>710</v>
      </c>
      <c r="G5" s="49"/>
    </row>
    <row r="6" spans="1:7" ht="129" customHeight="1" x14ac:dyDescent="0.25">
      <c r="A6" s="16">
        <v>431967</v>
      </c>
      <c r="B6" s="47" t="s">
        <v>731</v>
      </c>
      <c r="C6" s="41" t="s">
        <v>476</v>
      </c>
      <c r="D6" s="42" t="s">
        <v>715</v>
      </c>
      <c r="E6" s="23">
        <f>VLOOKUP(A:A,[1]IRIS!$B:$Q,16,0)</f>
        <v>23400</v>
      </c>
      <c r="F6" s="57" t="s">
        <v>710</v>
      </c>
      <c r="G6" s="49"/>
    </row>
    <row r="7" spans="1:7" ht="129" customHeight="1" x14ac:dyDescent="0.25">
      <c r="A7" s="16">
        <v>431968</v>
      </c>
      <c r="B7" s="47" t="s">
        <v>731</v>
      </c>
      <c r="C7" s="41" t="s">
        <v>476</v>
      </c>
      <c r="D7" s="42" t="s">
        <v>716</v>
      </c>
      <c r="E7" s="23">
        <f>VLOOKUP(A:A,[1]IRIS!$B:$Q,16,0)</f>
        <v>17400</v>
      </c>
      <c r="F7" s="57" t="s">
        <v>710</v>
      </c>
      <c r="G7" s="49"/>
    </row>
    <row r="8" spans="1:7" ht="129" customHeight="1" x14ac:dyDescent="0.25">
      <c r="A8" s="16">
        <v>431969</v>
      </c>
      <c r="B8" s="47" t="s">
        <v>732</v>
      </c>
      <c r="C8" s="41" t="s">
        <v>476</v>
      </c>
      <c r="D8" s="42" t="s">
        <v>717</v>
      </c>
      <c r="E8" s="23">
        <f>VLOOKUP(A:A,[1]IRIS!$B:$Q,16,0)</f>
        <v>5700</v>
      </c>
      <c r="F8" s="57" t="s">
        <v>710</v>
      </c>
      <c r="G8" s="49"/>
    </row>
    <row r="9" spans="1:7" ht="129" customHeight="1" x14ac:dyDescent="0.25">
      <c r="A9" s="16">
        <v>431970</v>
      </c>
      <c r="B9" s="47" t="s">
        <v>732</v>
      </c>
      <c r="C9" s="41" t="s">
        <v>476</v>
      </c>
      <c r="D9" s="42" t="s">
        <v>718</v>
      </c>
      <c r="E9" s="23">
        <f>VLOOKUP(A:A,[1]IRIS!$B:$Q,16,0)</f>
        <v>8700</v>
      </c>
      <c r="F9" s="57" t="s">
        <v>710</v>
      </c>
      <c r="G9" s="49"/>
    </row>
    <row r="10" spans="1:7" ht="129" customHeight="1" x14ac:dyDescent="0.25">
      <c r="A10" s="16">
        <v>431971</v>
      </c>
      <c r="B10" s="47" t="s">
        <v>733</v>
      </c>
      <c r="C10" s="41" t="s">
        <v>476</v>
      </c>
      <c r="D10" s="42" t="s">
        <v>719</v>
      </c>
      <c r="E10" s="23">
        <f>VLOOKUP(A:A,[1]IRIS!$B:$Q,16,0)</f>
        <v>2200</v>
      </c>
      <c r="F10" s="57" t="s">
        <v>710</v>
      </c>
      <c r="G10" s="49"/>
    </row>
    <row r="11" spans="1:7" ht="129" customHeight="1" x14ac:dyDescent="0.25">
      <c r="A11" s="16">
        <v>431972</v>
      </c>
      <c r="B11" s="47" t="s">
        <v>733</v>
      </c>
      <c r="C11" s="41" t="s">
        <v>476</v>
      </c>
      <c r="D11" s="42" t="s">
        <v>720</v>
      </c>
      <c r="E11" s="23">
        <f>VLOOKUP(A:A,[1]IRIS!$B:$Q,16,0)</f>
        <v>2700</v>
      </c>
      <c r="F11" s="57" t="s">
        <v>710</v>
      </c>
      <c r="G11" s="49"/>
    </row>
    <row r="12" spans="1:7" ht="129" customHeight="1" x14ac:dyDescent="0.25">
      <c r="A12" s="16">
        <v>431973</v>
      </c>
      <c r="B12" s="47" t="s">
        <v>733</v>
      </c>
      <c r="C12" s="41" t="s">
        <v>476</v>
      </c>
      <c r="D12" s="42" t="s">
        <v>721</v>
      </c>
      <c r="E12" s="23">
        <f>VLOOKUP(A:A,[1]IRIS!$B:$Q,16,0)</f>
        <v>3700</v>
      </c>
      <c r="F12" s="57" t="s">
        <v>710</v>
      </c>
      <c r="G12" s="49"/>
    </row>
    <row r="13" spans="1:7" ht="129" customHeight="1" x14ac:dyDescent="0.25">
      <c r="A13" s="16">
        <v>431974</v>
      </c>
      <c r="B13" s="47" t="s">
        <v>734</v>
      </c>
      <c r="C13" s="41" t="s">
        <v>476</v>
      </c>
      <c r="D13" s="42" t="s">
        <v>722</v>
      </c>
      <c r="E13" s="23">
        <f>VLOOKUP(A:A,[1]IRIS!$B:$Q,16,0)</f>
        <v>2550</v>
      </c>
      <c r="F13" s="57" t="s">
        <v>710</v>
      </c>
      <c r="G13" s="49"/>
    </row>
    <row r="14" spans="1:7" ht="129" customHeight="1" x14ac:dyDescent="0.25">
      <c r="A14" s="16">
        <v>431975</v>
      </c>
      <c r="B14" s="47" t="s">
        <v>734</v>
      </c>
      <c r="C14" s="41" t="s">
        <v>476</v>
      </c>
      <c r="D14" s="42" t="s">
        <v>723</v>
      </c>
      <c r="E14" s="23">
        <f>VLOOKUP(A:A,[1]IRIS!$B:$Q,16,0)</f>
        <v>3000</v>
      </c>
      <c r="F14" s="57" t="s">
        <v>710</v>
      </c>
      <c r="G14" s="49"/>
    </row>
    <row r="15" spans="1:7" ht="129" customHeight="1" x14ac:dyDescent="0.25">
      <c r="A15" s="16">
        <v>431976</v>
      </c>
      <c r="B15" s="47" t="s">
        <v>734</v>
      </c>
      <c r="C15" s="41" t="s">
        <v>476</v>
      </c>
      <c r="D15" s="42" t="s">
        <v>724</v>
      </c>
      <c r="E15" s="23">
        <f>VLOOKUP(A:A,[1]IRIS!$B:$Q,16,0)</f>
        <v>4000</v>
      </c>
      <c r="F15" s="57" t="s">
        <v>710</v>
      </c>
      <c r="G15" s="49"/>
    </row>
    <row r="16" spans="1:7" ht="129" customHeight="1" x14ac:dyDescent="0.25">
      <c r="A16" s="16">
        <v>431977</v>
      </c>
      <c r="B16" s="47" t="s">
        <v>735</v>
      </c>
      <c r="C16" s="41" t="s">
        <v>476</v>
      </c>
      <c r="D16" s="42" t="s">
        <v>725</v>
      </c>
      <c r="E16" s="23">
        <f>VLOOKUP(A:A,[1]IRIS!$B:$Q,16,0)</f>
        <v>1670</v>
      </c>
      <c r="F16" s="57" t="s">
        <v>710</v>
      </c>
      <c r="G16" s="49"/>
    </row>
    <row r="17" spans="1:7" ht="129" customHeight="1" x14ac:dyDescent="0.25">
      <c r="A17" s="16">
        <v>431978</v>
      </c>
      <c r="B17" s="47" t="s">
        <v>735</v>
      </c>
      <c r="C17" s="41" t="s">
        <v>476</v>
      </c>
      <c r="D17" s="42" t="s">
        <v>726</v>
      </c>
      <c r="E17" s="23">
        <f>VLOOKUP(A:A,[1]IRIS!$B:$Q,16,0)</f>
        <v>2000</v>
      </c>
      <c r="F17" s="57" t="s">
        <v>710</v>
      </c>
      <c r="G17" s="49"/>
    </row>
    <row r="18" spans="1:7" ht="129" customHeight="1" x14ac:dyDescent="0.25">
      <c r="A18" s="16">
        <v>431979</v>
      </c>
      <c r="B18" s="47" t="s">
        <v>736</v>
      </c>
      <c r="C18" s="41" t="s">
        <v>476</v>
      </c>
      <c r="D18" s="42" t="s">
        <v>727</v>
      </c>
      <c r="E18" s="23">
        <f>VLOOKUP(A:A,[1]IRIS!$B:$Q,16,0)</f>
        <v>2000</v>
      </c>
      <c r="F18" s="57" t="s">
        <v>710</v>
      </c>
      <c r="G18" s="49"/>
    </row>
    <row r="19" spans="1:7" ht="129" customHeight="1" x14ac:dyDescent="0.25">
      <c r="A19" s="16">
        <v>431980</v>
      </c>
      <c r="B19" s="47" t="s">
        <v>736</v>
      </c>
      <c r="C19" s="41" t="s">
        <v>476</v>
      </c>
      <c r="D19" s="42" t="s">
        <v>728</v>
      </c>
      <c r="E19" s="23">
        <f>VLOOKUP(A:A,[1]IRIS!$B:$Q,16,0)</f>
        <v>2340</v>
      </c>
      <c r="F19" s="57" t="s">
        <v>710</v>
      </c>
      <c r="G19" s="49"/>
    </row>
    <row r="20" spans="1:7" ht="129" customHeight="1" x14ac:dyDescent="0.25">
      <c r="A20" s="16">
        <v>431981</v>
      </c>
      <c r="B20" s="47" t="s">
        <v>737</v>
      </c>
      <c r="C20" s="41" t="s">
        <v>476</v>
      </c>
      <c r="D20" s="42" t="s">
        <v>729</v>
      </c>
      <c r="E20" s="23">
        <f>VLOOKUP(A:A,[1]IRIS!$B:$Q,16,0)</f>
        <v>3350</v>
      </c>
      <c r="F20" s="57" t="s">
        <v>710</v>
      </c>
      <c r="G20" s="49"/>
    </row>
    <row r="21" spans="1:7" ht="129" customHeight="1" x14ac:dyDescent="0.25">
      <c r="A21" s="16">
        <v>431982</v>
      </c>
      <c r="B21" s="47" t="s">
        <v>738</v>
      </c>
      <c r="C21" s="41" t="s">
        <v>476</v>
      </c>
      <c r="D21" s="42" t="s">
        <v>730</v>
      </c>
      <c r="E21" s="23">
        <f>VLOOKUP(A:A,[1]IRIS!$B:$Q,16,0)</f>
        <v>2680</v>
      </c>
      <c r="F21" s="57" t="s">
        <v>710</v>
      </c>
      <c r="G21" s="49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60A6BC-33A4-410B-BFE2-CDDF4694A27A}">
  <dimension ref="A1:G95"/>
  <sheetViews>
    <sheetView zoomScale="60" zoomScaleNormal="60" workbookViewId="0">
      <selection activeCell="N4" sqref="N4"/>
    </sheetView>
  </sheetViews>
  <sheetFormatPr defaultRowHeight="15" x14ac:dyDescent="0.25"/>
  <cols>
    <col min="1" max="1" width="13" customWidth="1"/>
    <col min="2" max="2" width="25.140625" customWidth="1"/>
    <col min="3" max="3" width="25.7109375" customWidth="1"/>
    <col min="4" max="4" width="23.7109375" customWidth="1"/>
    <col min="5" max="5" width="107.42578125" customWidth="1"/>
    <col min="6" max="6" width="19" bestFit="1" customWidth="1"/>
    <col min="7" max="7" width="25.5703125" customWidth="1"/>
  </cols>
  <sheetData>
    <row r="1" spans="1:7" s="2" customFormat="1" ht="82.5" customHeight="1" x14ac:dyDescent="0.25">
      <c r="A1" s="27" t="s">
        <v>0</v>
      </c>
      <c r="B1" s="13" t="s">
        <v>6</v>
      </c>
      <c r="C1" s="13" t="s">
        <v>4</v>
      </c>
      <c r="D1" s="13" t="s">
        <v>1</v>
      </c>
      <c r="E1" s="13" t="s">
        <v>2</v>
      </c>
      <c r="F1" s="46" t="s">
        <v>246</v>
      </c>
      <c r="G1" s="58" t="s">
        <v>739</v>
      </c>
    </row>
    <row r="2" spans="1:7" ht="158.44999999999999" customHeight="1" x14ac:dyDescent="0.25">
      <c r="A2" s="16">
        <v>257017</v>
      </c>
      <c r="B2" s="47" t="s">
        <v>517</v>
      </c>
      <c r="C2" s="41"/>
      <c r="D2" s="44" t="s">
        <v>518</v>
      </c>
      <c r="E2" s="42" t="s">
        <v>519</v>
      </c>
      <c r="F2" s="23">
        <f>VLOOKUP(A:A,[2]Cikkek!$A:$D,4,0)</f>
        <v>1054.4444444444443</v>
      </c>
      <c r="G2" s="49"/>
    </row>
    <row r="3" spans="1:7" ht="159" customHeight="1" x14ac:dyDescent="0.25">
      <c r="A3" s="16">
        <v>257018</v>
      </c>
      <c r="B3" s="47" t="s">
        <v>517</v>
      </c>
      <c r="C3" s="41"/>
      <c r="D3" s="44" t="s">
        <v>520</v>
      </c>
      <c r="E3" s="42" t="s">
        <v>521</v>
      </c>
      <c r="F3" s="23">
        <f>VLOOKUP(A:A,[2]Cikkek!$A:$D,4,0)</f>
        <v>1328.8888888888889</v>
      </c>
      <c r="G3" s="49"/>
    </row>
    <row r="4" spans="1:7" ht="159" customHeight="1" x14ac:dyDescent="0.25">
      <c r="A4" s="16">
        <v>257019</v>
      </c>
      <c r="B4" s="47" t="s">
        <v>517</v>
      </c>
      <c r="C4" s="41"/>
      <c r="D4" s="44" t="s">
        <v>520</v>
      </c>
      <c r="E4" s="42" t="s">
        <v>522</v>
      </c>
      <c r="F4" s="23">
        <f>VLOOKUP(A:A,[2]Cikkek!$A:$D,4,0)</f>
        <v>1588.8888888888889</v>
      </c>
      <c r="G4" s="49"/>
    </row>
    <row r="5" spans="1:7" ht="159" customHeight="1" x14ac:dyDescent="0.25">
      <c r="A5" s="16">
        <v>257021</v>
      </c>
      <c r="B5" s="47" t="s">
        <v>517</v>
      </c>
      <c r="C5" s="41"/>
      <c r="D5" s="44" t="s">
        <v>520</v>
      </c>
      <c r="E5" s="42" t="s">
        <v>523</v>
      </c>
      <c r="F5" s="23">
        <f>VLOOKUP(A:A,[2]Cikkek!$A:$D,4,0)</f>
        <v>1935.5555555555554</v>
      </c>
      <c r="G5" s="49"/>
    </row>
    <row r="6" spans="1:7" ht="159" customHeight="1" x14ac:dyDescent="0.25">
      <c r="A6" s="16">
        <v>257023</v>
      </c>
      <c r="B6" s="47" t="s">
        <v>517</v>
      </c>
      <c r="C6" s="41"/>
      <c r="D6" s="44" t="s">
        <v>524</v>
      </c>
      <c r="E6" s="42" t="s">
        <v>525</v>
      </c>
      <c r="F6" s="23">
        <f>VLOOKUP(A:A,[2]Cikkek!$A:$D,4,0)</f>
        <v>2987.1111111111113</v>
      </c>
      <c r="G6" s="49"/>
    </row>
    <row r="7" spans="1:7" ht="159" customHeight="1" x14ac:dyDescent="0.25">
      <c r="A7" s="16">
        <v>257024</v>
      </c>
      <c r="B7" s="47" t="s">
        <v>517</v>
      </c>
      <c r="C7" s="41"/>
      <c r="D7" s="44" t="s">
        <v>526</v>
      </c>
      <c r="E7" s="42" t="s">
        <v>527</v>
      </c>
      <c r="F7" s="23">
        <f>VLOOKUP(A:A,[2]Cikkek!$A:$D,4,0)</f>
        <v>4396.8888888888887</v>
      </c>
      <c r="G7" s="49"/>
    </row>
    <row r="8" spans="1:7" ht="159" customHeight="1" x14ac:dyDescent="0.25">
      <c r="A8" s="16">
        <v>257025</v>
      </c>
      <c r="B8" s="47" t="s">
        <v>517</v>
      </c>
      <c r="C8" s="41"/>
      <c r="D8" s="44" t="s">
        <v>528</v>
      </c>
      <c r="E8" s="42" t="s">
        <v>529</v>
      </c>
      <c r="F8" s="23">
        <f>VLOOKUP(A:A,[2]Cikkek!$A:$D,4,0)</f>
        <v>5926.5555555555557</v>
      </c>
      <c r="G8" s="49"/>
    </row>
    <row r="9" spans="1:7" ht="159" customHeight="1" x14ac:dyDescent="0.25">
      <c r="A9" s="16">
        <v>257026</v>
      </c>
      <c r="B9" s="47" t="s">
        <v>517</v>
      </c>
      <c r="C9" s="41"/>
      <c r="D9" s="44" t="s">
        <v>528</v>
      </c>
      <c r="E9" s="42" t="s">
        <v>530</v>
      </c>
      <c r="F9" s="23">
        <f>VLOOKUP(A:A,[2]Cikkek!$A:$D,4,0)</f>
        <v>7086.4444444444443</v>
      </c>
      <c r="G9" s="49"/>
    </row>
    <row r="10" spans="1:7" ht="159" customHeight="1" x14ac:dyDescent="0.25">
      <c r="A10" s="16">
        <v>257116</v>
      </c>
      <c r="B10" s="47" t="s">
        <v>531</v>
      </c>
      <c r="C10" s="41"/>
      <c r="D10" s="44" t="s">
        <v>532</v>
      </c>
      <c r="E10" s="42" t="s">
        <v>533</v>
      </c>
      <c r="F10" s="23">
        <f>VLOOKUP(A:A,[2]Cikkek!$A:$D,4,0)</f>
        <v>161.77777777777777</v>
      </c>
      <c r="G10" s="49"/>
    </row>
    <row r="11" spans="1:7" ht="159" customHeight="1" x14ac:dyDescent="0.25">
      <c r="A11" s="16">
        <v>257117</v>
      </c>
      <c r="B11" s="47" t="s">
        <v>531</v>
      </c>
      <c r="C11" s="41"/>
      <c r="D11" s="44" t="s">
        <v>534</v>
      </c>
      <c r="E11" s="42" t="s">
        <v>535</v>
      </c>
      <c r="F11" s="23">
        <f>VLOOKUP(A:A,[2]Cikkek!$A:$D,4,0)</f>
        <v>209.44444444444443</v>
      </c>
      <c r="G11" s="49"/>
    </row>
    <row r="12" spans="1:7" ht="159" customHeight="1" x14ac:dyDescent="0.25">
      <c r="A12" s="16">
        <v>257118</v>
      </c>
      <c r="B12" s="47" t="s">
        <v>531</v>
      </c>
      <c r="C12" s="41"/>
      <c r="D12" s="44" t="s">
        <v>536</v>
      </c>
      <c r="E12" s="42" t="s">
        <v>537</v>
      </c>
      <c r="F12" s="23">
        <f>VLOOKUP(A:A,[2]Cikkek!$A:$D,4,0)</f>
        <v>273</v>
      </c>
      <c r="G12" s="49"/>
    </row>
    <row r="13" spans="1:7" ht="159" customHeight="1" x14ac:dyDescent="0.25">
      <c r="A13" s="16">
        <v>257120</v>
      </c>
      <c r="B13" s="47" t="s">
        <v>531</v>
      </c>
      <c r="C13" s="41"/>
      <c r="D13" s="44" t="s">
        <v>538</v>
      </c>
      <c r="E13" s="42" t="s">
        <v>539</v>
      </c>
      <c r="F13" s="23">
        <f>VLOOKUP(A:A,[2]Cikkek!$A:$D,4,0)</f>
        <v>180.55555555555554</v>
      </c>
      <c r="G13" s="49"/>
    </row>
    <row r="14" spans="1:7" ht="159" customHeight="1" x14ac:dyDescent="0.25">
      <c r="A14" s="16">
        <v>257122</v>
      </c>
      <c r="B14" s="47" t="s">
        <v>531</v>
      </c>
      <c r="C14" s="41"/>
      <c r="D14" s="44" t="s">
        <v>540</v>
      </c>
      <c r="E14" s="42" t="s">
        <v>541</v>
      </c>
      <c r="F14" s="23">
        <f>VLOOKUP(A:A,[2]Cikkek!$A:$D,4,0)</f>
        <v>205.11111111111109</v>
      </c>
      <c r="G14" s="49"/>
    </row>
    <row r="15" spans="1:7" ht="159" customHeight="1" x14ac:dyDescent="0.25">
      <c r="A15" s="16">
        <v>257124</v>
      </c>
      <c r="B15" s="47" t="s">
        <v>531</v>
      </c>
      <c r="C15" s="41"/>
      <c r="D15" s="44" t="s">
        <v>542</v>
      </c>
      <c r="E15" s="42" t="s">
        <v>543</v>
      </c>
      <c r="F15" s="23">
        <f>VLOOKUP(A:A,[2]Cikkek!$A:$D,4,0)</f>
        <v>180.55555555555554</v>
      </c>
      <c r="G15" s="49"/>
    </row>
    <row r="16" spans="1:7" ht="159" customHeight="1" x14ac:dyDescent="0.25">
      <c r="A16" s="16">
        <v>257128</v>
      </c>
      <c r="B16" s="47" t="s">
        <v>531</v>
      </c>
      <c r="C16" s="41"/>
      <c r="D16" s="44" t="s">
        <v>544</v>
      </c>
      <c r="E16" s="42" t="s">
        <v>545</v>
      </c>
      <c r="F16" s="23">
        <f>VLOOKUP(A:A,[2]Cikkek!$A:$D,4,0)</f>
        <v>384.22222222222223</v>
      </c>
      <c r="G16" s="49"/>
    </row>
    <row r="17" spans="1:7" ht="159" customHeight="1" x14ac:dyDescent="0.25">
      <c r="A17" s="16">
        <v>257129</v>
      </c>
      <c r="B17" s="47" t="s">
        <v>531</v>
      </c>
      <c r="C17" s="41"/>
      <c r="D17" s="44" t="s">
        <v>546</v>
      </c>
      <c r="E17" s="42" t="s">
        <v>547</v>
      </c>
      <c r="F17" s="23">
        <f>VLOOKUP(A:A,[2]Cikkek!$A:$D,4,0)</f>
        <v>348.11111111111114</v>
      </c>
      <c r="G17" s="49"/>
    </row>
    <row r="18" spans="1:7" ht="159" customHeight="1" x14ac:dyDescent="0.25">
      <c r="A18" s="16">
        <v>257132</v>
      </c>
      <c r="B18" s="47" t="s">
        <v>531</v>
      </c>
      <c r="C18" s="41"/>
      <c r="D18" s="44" t="s">
        <v>548</v>
      </c>
      <c r="E18" s="42" t="s">
        <v>549</v>
      </c>
      <c r="F18" s="23">
        <f>VLOOKUP(A:A,[2]Cikkek!$A:$D,4,0)</f>
        <v>303.33333333333331</v>
      </c>
      <c r="G18" s="49"/>
    </row>
    <row r="19" spans="1:7" ht="159" customHeight="1" x14ac:dyDescent="0.25">
      <c r="A19" s="16">
        <v>257133</v>
      </c>
      <c r="B19" s="47" t="s">
        <v>531</v>
      </c>
      <c r="C19" s="41"/>
      <c r="D19" s="44" t="s">
        <v>550</v>
      </c>
      <c r="E19" s="42" t="s">
        <v>551</v>
      </c>
      <c r="F19" s="23">
        <f>VLOOKUP(A:A,[2]Cikkek!$A:$D,4,0)</f>
        <v>215.22222222222223</v>
      </c>
      <c r="G19" s="49"/>
    </row>
    <row r="20" spans="1:7" ht="159" customHeight="1" x14ac:dyDescent="0.25">
      <c r="A20" s="16">
        <v>257134</v>
      </c>
      <c r="B20" s="47" t="s">
        <v>531</v>
      </c>
      <c r="C20" s="41"/>
      <c r="D20" s="44" t="s">
        <v>552</v>
      </c>
      <c r="E20" s="42" t="s">
        <v>553</v>
      </c>
      <c r="F20" s="23">
        <f>VLOOKUP(A:A,[2]Cikkek!$A:$D,4,0)</f>
        <v>219.55555555555554</v>
      </c>
      <c r="G20" s="49"/>
    </row>
    <row r="21" spans="1:7" ht="159" customHeight="1" x14ac:dyDescent="0.25">
      <c r="A21" s="16">
        <v>257135</v>
      </c>
      <c r="B21" s="47" t="s">
        <v>531</v>
      </c>
      <c r="C21" s="41"/>
      <c r="D21" s="44" t="s">
        <v>554</v>
      </c>
      <c r="E21" s="42" t="s">
        <v>555</v>
      </c>
      <c r="F21" s="23">
        <f>VLOOKUP(A:A,[2]Cikkek!$A:$D,4,0)</f>
        <v>322.11111111111114</v>
      </c>
      <c r="G21" s="49"/>
    </row>
    <row r="22" spans="1:7" ht="159" customHeight="1" x14ac:dyDescent="0.25">
      <c r="A22" s="16">
        <v>257138</v>
      </c>
      <c r="B22" s="47" t="s">
        <v>556</v>
      </c>
      <c r="C22" s="41"/>
      <c r="D22" s="44" t="s">
        <v>557</v>
      </c>
      <c r="E22" s="42" t="s">
        <v>558</v>
      </c>
      <c r="F22" s="23">
        <f>VLOOKUP(A:A,[2]Cikkek!$A:$D,4,0)</f>
        <v>290.33333333333331</v>
      </c>
      <c r="G22" s="49"/>
    </row>
    <row r="23" spans="1:7" ht="159" customHeight="1" x14ac:dyDescent="0.25">
      <c r="A23" s="16">
        <v>257140</v>
      </c>
      <c r="B23" s="47" t="s">
        <v>556</v>
      </c>
      <c r="C23" s="41"/>
      <c r="D23" s="44" t="s">
        <v>559</v>
      </c>
      <c r="E23" s="42" t="s">
        <v>560</v>
      </c>
      <c r="F23" s="23">
        <f>VLOOKUP(A:A,[2]Cikkek!$A:$D,4,0)</f>
        <v>378.44444444444446</v>
      </c>
      <c r="G23" s="49"/>
    </row>
    <row r="24" spans="1:7" ht="159" customHeight="1" x14ac:dyDescent="0.25">
      <c r="A24" s="16">
        <v>257141</v>
      </c>
      <c r="B24" s="47" t="s">
        <v>556</v>
      </c>
      <c r="C24" s="41"/>
      <c r="D24" s="44" t="s">
        <v>561</v>
      </c>
      <c r="E24" s="42" t="s">
        <v>562</v>
      </c>
      <c r="F24" s="23">
        <f>VLOOKUP(A:A,[2]Cikkek!$A:$D,4,0)</f>
        <v>993.77777777777771</v>
      </c>
      <c r="G24" s="49"/>
    </row>
    <row r="25" spans="1:7" ht="159" customHeight="1" x14ac:dyDescent="0.25">
      <c r="A25" s="16">
        <v>257145</v>
      </c>
      <c r="B25" s="47" t="s">
        <v>563</v>
      </c>
      <c r="C25" s="41"/>
      <c r="D25" s="44" t="s">
        <v>564</v>
      </c>
      <c r="E25" s="42" t="s">
        <v>565</v>
      </c>
      <c r="F25" s="23">
        <f>VLOOKUP(A:A,[2]Cikkek!$A:$D,4,0)</f>
        <v>681.77777777777783</v>
      </c>
      <c r="G25" s="49"/>
    </row>
    <row r="26" spans="1:7" ht="159" customHeight="1" x14ac:dyDescent="0.25">
      <c r="A26" s="16">
        <v>257148</v>
      </c>
      <c r="B26" s="47" t="s">
        <v>563</v>
      </c>
      <c r="C26" s="41"/>
      <c r="D26" s="44" t="s">
        <v>566</v>
      </c>
      <c r="E26" s="42" t="s">
        <v>567</v>
      </c>
      <c r="F26" s="23">
        <f>VLOOKUP(A:A,[2]Cikkek!$A:$D,4,0)</f>
        <v>1495</v>
      </c>
      <c r="G26" s="49"/>
    </row>
    <row r="27" spans="1:7" ht="159" customHeight="1" x14ac:dyDescent="0.25">
      <c r="A27" s="16">
        <v>257152</v>
      </c>
      <c r="B27" s="47" t="s">
        <v>563</v>
      </c>
      <c r="C27" s="41"/>
      <c r="D27" s="44" t="s">
        <v>568</v>
      </c>
      <c r="E27" s="42" t="s">
        <v>569</v>
      </c>
      <c r="F27" s="23">
        <f>VLOOKUP(A:A,[2]Cikkek!$A:$D,4,0)</f>
        <v>728</v>
      </c>
      <c r="G27" s="49"/>
    </row>
    <row r="28" spans="1:7" ht="159" customHeight="1" x14ac:dyDescent="0.25">
      <c r="A28" s="16">
        <v>257154</v>
      </c>
      <c r="B28" s="47" t="s">
        <v>563</v>
      </c>
      <c r="C28" s="41"/>
      <c r="D28" s="44" t="s">
        <v>570</v>
      </c>
      <c r="E28" s="42" t="s">
        <v>571</v>
      </c>
      <c r="F28" s="23">
        <f>VLOOKUP(A:A,[2]Cikkek!$A:$D,4,0)</f>
        <v>975</v>
      </c>
      <c r="G28" s="49"/>
    </row>
    <row r="29" spans="1:7" ht="159" customHeight="1" x14ac:dyDescent="0.25">
      <c r="A29" s="16">
        <v>257155</v>
      </c>
      <c r="B29" s="47" t="s">
        <v>563</v>
      </c>
      <c r="C29" s="41"/>
      <c r="D29" s="44" t="s">
        <v>572</v>
      </c>
      <c r="E29" s="42" t="s">
        <v>573</v>
      </c>
      <c r="F29" s="23">
        <f>VLOOKUP(A:A,[2]Cikkek!$A:$D,4,0)</f>
        <v>1636.5555555555557</v>
      </c>
      <c r="G29" s="49"/>
    </row>
    <row r="30" spans="1:7" ht="159" customHeight="1" x14ac:dyDescent="0.25">
      <c r="A30" s="16">
        <v>257157</v>
      </c>
      <c r="B30" s="47" t="s">
        <v>563</v>
      </c>
      <c r="C30" s="41"/>
      <c r="D30" s="44" t="s">
        <v>574</v>
      </c>
      <c r="E30" s="42" t="s">
        <v>575</v>
      </c>
      <c r="F30" s="23">
        <f>VLOOKUP(A:A,[2]Cikkek!$A:$D,4,0)</f>
        <v>769.8888888888888</v>
      </c>
      <c r="G30" s="49"/>
    </row>
    <row r="31" spans="1:7" ht="159" customHeight="1" x14ac:dyDescent="0.25">
      <c r="A31" s="16">
        <v>257158</v>
      </c>
      <c r="B31" s="47" t="s">
        <v>563</v>
      </c>
      <c r="C31" s="41"/>
      <c r="D31" s="44" t="s">
        <v>576</v>
      </c>
      <c r="E31" s="42" t="s">
        <v>577</v>
      </c>
      <c r="F31" s="23">
        <f>VLOOKUP(A:A,[2]Cikkek!$A:$D,4,0)</f>
        <v>928.77777777777771</v>
      </c>
      <c r="G31" s="49"/>
    </row>
    <row r="32" spans="1:7" ht="159" customHeight="1" x14ac:dyDescent="0.25">
      <c r="A32" s="16">
        <v>257159</v>
      </c>
      <c r="B32" s="47" t="s">
        <v>563</v>
      </c>
      <c r="C32" s="41"/>
      <c r="D32" s="44" t="s">
        <v>578</v>
      </c>
      <c r="E32" s="42" t="s">
        <v>579</v>
      </c>
      <c r="F32" s="23">
        <f>VLOOKUP(A:A,[2]Cikkek!$A:$D,4,0)</f>
        <v>1469.0000000000002</v>
      </c>
      <c r="G32" s="49"/>
    </row>
    <row r="33" spans="1:7" ht="159" customHeight="1" x14ac:dyDescent="0.25">
      <c r="A33" s="16">
        <v>257161</v>
      </c>
      <c r="B33" s="47" t="s">
        <v>563</v>
      </c>
      <c r="C33" s="41"/>
      <c r="D33" s="44" t="s">
        <v>580</v>
      </c>
      <c r="E33" s="42" t="s">
        <v>581</v>
      </c>
      <c r="F33" s="23">
        <f>VLOOKUP(A:A,[2]Cikkek!$A:$D,4,0)</f>
        <v>816.11111111111109</v>
      </c>
      <c r="G33" s="49"/>
    </row>
    <row r="34" spans="1:7" ht="159" customHeight="1" x14ac:dyDescent="0.25">
      <c r="A34" s="16">
        <v>257162</v>
      </c>
      <c r="B34" s="47" t="s">
        <v>563</v>
      </c>
      <c r="C34" s="41"/>
      <c r="D34" s="44" t="s">
        <v>582</v>
      </c>
      <c r="E34" s="42" t="s">
        <v>583</v>
      </c>
      <c r="F34" s="23">
        <f>VLOOKUP(A:A,[2]Cikkek!$A:$D,4,0)</f>
        <v>1048.6666666666667</v>
      </c>
      <c r="G34" s="49"/>
    </row>
    <row r="35" spans="1:7" ht="159" customHeight="1" x14ac:dyDescent="0.25">
      <c r="A35" s="16">
        <v>257163</v>
      </c>
      <c r="B35" s="47" t="s">
        <v>563</v>
      </c>
      <c r="C35" s="41"/>
      <c r="D35" s="44" t="s">
        <v>582</v>
      </c>
      <c r="E35" s="42" t="s">
        <v>584</v>
      </c>
      <c r="F35" s="23">
        <f>VLOOKUP(A:A,[2]Cikkek!$A:$D,4,0)</f>
        <v>1626.4444444444443</v>
      </c>
      <c r="G35" s="49"/>
    </row>
    <row r="36" spans="1:7" ht="159" customHeight="1" x14ac:dyDescent="0.25">
      <c r="A36" s="16">
        <v>257180</v>
      </c>
      <c r="B36" s="47" t="s">
        <v>585</v>
      </c>
      <c r="C36" s="41"/>
      <c r="D36" s="44" t="s">
        <v>586</v>
      </c>
      <c r="E36" s="42" t="s">
        <v>587</v>
      </c>
      <c r="F36" s="23">
        <f>VLOOKUP(A:A,[2]Cikkek!$A:$D,4,0)</f>
        <v>690.44444444444446</v>
      </c>
      <c r="G36" s="49"/>
    </row>
    <row r="37" spans="1:7" ht="159" customHeight="1" x14ac:dyDescent="0.25">
      <c r="A37" s="16">
        <v>257181</v>
      </c>
      <c r="B37" s="47" t="s">
        <v>585</v>
      </c>
      <c r="C37" s="41"/>
      <c r="D37" s="44" t="s">
        <v>588</v>
      </c>
      <c r="E37" s="42" t="s">
        <v>589</v>
      </c>
      <c r="F37" s="23">
        <f>VLOOKUP(A:A,[2]Cikkek!$A:$D,4,0)</f>
        <v>1128.1111111111111</v>
      </c>
      <c r="G37" s="49"/>
    </row>
    <row r="38" spans="1:7" ht="159" customHeight="1" x14ac:dyDescent="0.25">
      <c r="A38" s="16">
        <v>257182</v>
      </c>
      <c r="B38" s="47" t="s">
        <v>585</v>
      </c>
      <c r="C38" s="41"/>
      <c r="D38" s="44" t="s">
        <v>590</v>
      </c>
      <c r="E38" s="42" t="s">
        <v>591</v>
      </c>
      <c r="F38" s="23">
        <f>VLOOKUP(A:A,[2]Cikkek!$A:$D,4,0)</f>
        <v>1716</v>
      </c>
      <c r="G38" s="49"/>
    </row>
    <row r="39" spans="1:7" ht="159" customHeight="1" x14ac:dyDescent="0.25">
      <c r="A39" s="16">
        <v>257183</v>
      </c>
      <c r="B39" s="47" t="s">
        <v>585</v>
      </c>
      <c r="C39" s="41"/>
      <c r="D39" s="44" t="s">
        <v>592</v>
      </c>
      <c r="E39" s="42" t="s">
        <v>593</v>
      </c>
      <c r="F39" s="23">
        <f>VLOOKUP(A:A,[2]Cikkek!$A:$D,4,0)</f>
        <v>2461.3333333333335</v>
      </c>
      <c r="G39" s="49"/>
    </row>
    <row r="40" spans="1:7" ht="159" customHeight="1" x14ac:dyDescent="0.25">
      <c r="A40" s="16">
        <v>257184</v>
      </c>
      <c r="B40" s="47" t="s">
        <v>585</v>
      </c>
      <c r="C40" s="41"/>
      <c r="D40" s="44" t="s">
        <v>594</v>
      </c>
      <c r="E40" s="42" t="s">
        <v>595</v>
      </c>
      <c r="F40" s="23">
        <f>VLOOKUP(A:A,[2]Cikkek!$A:$D,4,0)</f>
        <v>1856.1111111111111</v>
      </c>
      <c r="G40" s="49"/>
    </row>
    <row r="41" spans="1:7" ht="159" customHeight="1" x14ac:dyDescent="0.25">
      <c r="A41" s="16">
        <v>257185</v>
      </c>
      <c r="B41" s="47" t="s">
        <v>585</v>
      </c>
      <c r="C41" s="41"/>
      <c r="D41" s="44" t="s">
        <v>596</v>
      </c>
      <c r="E41" s="42" t="s">
        <v>597</v>
      </c>
      <c r="F41" s="23">
        <f>VLOOKUP(A:A,[2]Cikkek!$A:$D,4,0)</f>
        <v>2228.7777777777778</v>
      </c>
      <c r="G41" s="49"/>
    </row>
    <row r="42" spans="1:7" ht="159" customHeight="1" x14ac:dyDescent="0.25">
      <c r="A42" s="16">
        <v>257186</v>
      </c>
      <c r="B42" s="47" t="s">
        <v>585</v>
      </c>
      <c r="C42" s="41"/>
      <c r="D42" s="44" t="s">
        <v>598</v>
      </c>
      <c r="E42" s="42" t="s">
        <v>599</v>
      </c>
      <c r="F42" s="23">
        <f>VLOOKUP(A:A,[2]Cikkek!$A:$D,4,0)</f>
        <v>2867.2222222222222</v>
      </c>
      <c r="G42" s="49"/>
    </row>
    <row r="43" spans="1:7" ht="159" customHeight="1" x14ac:dyDescent="0.25">
      <c r="A43" s="16">
        <v>257187</v>
      </c>
      <c r="B43" s="47" t="s">
        <v>585</v>
      </c>
      <c r="C43" s="41"/>
      <c r="D43" s="44" t="s">
        <v>600</v>
      </c>
      <c r="E43" s="42" t="s">
        <v>601</v>
      </c>
      <c r="F43" s="23">
        <f>VLOOKUP(A:A,[2]Cikkek!$A:$D,4,0)</f>
        <v>3397.333333333333</v>
      </c>
      <c r="G43" s="49"/>
    </row>
    <row r="44" spans="1:7" ht="159" customHeight="1" x14ac:dyDescent="0.25">
      <c r="A44" s="16">
        <v>257234</v>
      </c>
      <c r="B44" s="47" t="s">
        <v>602</v>
      </c>
      <c r="C44" s="41"/>
      <c r="D44" s="44" t="s">
        <v>603</v>
      </c>
      <c r="E44" s="42" t="s">
        <v>604</v>
      </c>
      <c r="F44" s="23">
        <f>VLOOKUP(A:A,[2]Cikkek!$A:$D,4,0)</f>
        <v>26990.888888888887</v>
      </c>
      <c r="G44" s="49"/>
    </row>
    <row r="45" spans="1:7" ht="159" customHeight="1" x14ac:dyDescent="0.25">
      <c r="A45" s="16">
        <v>257235</v>
      </c>
      <c r="B45" s="47" t="s">
        <v>602</v>
      </c>
      <c r="C45" s="41"/>
      <c r="D45" s="44" t="s">
        <v>605</v>
      </c>
      <c r="E45" s="42" t="s">
        <v>606</v>
      </c>
      <c r="F45" s="23">
        <f>VLOOKUP(A:A,[2]Cikkek!$A:$D,4,0)</f>
        <v>27518.111111111109</v>
      </c>
      <c r="G45" s="49"/>
    </row>
    <row r="46" spans="1:7" ht="159" customHeight="1" x14ac:dyDescent="0.25">
      <c r="A46" s="16">
        <v>257236</v>
      </c>
      <c r="B46" s="47" t="s">
        <v>602</v>
      </c>
      <c r="C46" s="41"/>
      <c r="D46" s="44" t="s">
        <v>607</v>
      </c>
      <c r="E46" s="42" t="s">
        <v>608</v>
      </c>
      <c r="F46" s="23">
        <f>VLOOKUP(A:A,[2]Cikkek!$A:$D,4,0)</f>
        <v>42056.666666666664</v>
      </c>
      <c r="G46" s="49"/>
    </row>
    <row r="47" spans="1:7" ht="159" customHeight="1" x14ac:dyDescent="0.25">
      <c r="A47" s="16">
        <v>257237</v>
      </c>
      <c r="B47" s="47" t="s">
        <v>602</v>
      </c>
      <c r="C47" s="41"/>
      <c r="D47" s="44" t="s">
        <v>609</v>
      </c>
      <c r="E47" s="42" t="s">
        <v>610</v>
      </c>
      <c r="F47" s="23">
        <f>VLOOKUP(A:A,[2]Cikkek!$A:$D,4,0)</f>
        <v>42975.111111111109</v>
      </c>
      <c r="G47" s="49"/>
    </row>
    <row r="48" spans="1:7" ht="159" customHeight="1" x14ac:dyDescent="0.25">
      <c r="A48" s="16">
        <v>257240</v>
      </c>
      <c r="B48" s="47" t="s">
        <v>602</v>
      </c>
      <c r="C48" s="41"/>
      <c r="D48" s="44" t="s">
        <v>611</v>
      </c>
      <c r="E48" s="42" t="s">
        <v>612</v>
      </c>
      <c r="F48" s="23">
        <f>VLOOKUP(A:A,[2]Cikkek!$A:$D,4,0)</f>
        <v>18137.888888888891</v>
      </c>
      <c r="G48" s="49"/>
    </row>
    <row r="49" spans="1:7" ht="159" customHeight="1" x14ac:dyDescent="0.25">
      <c r="A49" s="16">
        <v>257241</v>
      </c>
      <c r="B49" s="47" t="s">
        <v>602</v>
      </c>
      <c r="C49" s="41"/>
      <c r="D49" s="44" t="s">
        <v>613</v>
      </c>
      <c r="E49" s="42" t="s">
        <v>614</v>
      </c>
      <c r="F49" s="23">
        <f>VLOOKUP(A:A,[2]Cikkek!$A:$D,4,0)</f>
        <v>25602.777777777777</v>
      </c>
      <c r="G49" s="49"/>
    </row>
    <row r="50" spans="1:7" ht="159" customHeight="1" x14ac:dyDescent="0.25">
      <c r="A50" s="16">
        <v>257242</v>
      </c>
      <c r="B50" s="47" t="s">
        <v>602</v>
      </c>
      <c r="C50" s="41"/>
      <c r="D50" s="44" t="s">
        <v>615</v>
      </c>
      <c r="E50" s="42" t="s">
        <v>616</v>
      </c>
      <c r="F50" s="23">
        <f>VLOOKUP(A:A,[2]Cikkek!$A:$D,4,0)</f>
        <v>34360.444444444445</v>
      </c>
      <c r="G50" s="49"/>
    </row>
    <row r="51" spans="1:7" ht="159" customHeight="1" x14ac:dyDescent="0.25">
      <c r="A51" s="16">
        <v>257243</v>
      </c>
      <c r="B51" s="47" t="s">
        <v>602</v>
      </c>
      <c r="C51" s="41"/>
      <c r="D51" s="44" t="s">
        <v>617</v>
      </c>
      <c r="E51" s="42" t="s">
        <v>618</v>
      </c>
      <c r="F51" s="23">
        <f>VLOOKUP(A:A,[2]Cikkek!$A:$D,4,0)</f>
        <v>43022.777777777774</v>
      </c>
      <c r="G51" s="49"/>
    </row>
    <row r="52" spans="1:7" ht="159" customHeight="1" x14ac:dyDescent="0.25">
      <c r="A52" s="16">
        <v>257244</v>
      </c>
      <c r="B52" s="47" t="s">
        <v>619</v>
      </c>
      <c r="C52" s="41"/>
      <c r="D52" s="44" t="s">
        <v>620</v>
      </c>
      <c r="E52" s="42" t="s">
        <v>621</v>
      </c>
      <c r="F52" s="23">
        <f>VLOOKUP(A:A,[2]Cikkek!$A:$D,4,0)</f>
        <v>4200</v>
      </c>
      <c r="G52" s="49"/>
    </row>
    <row r="53" spans="1:7" ht="159" customHeight="1" x14ac:dyDescent="0.25">
      <c r="A53" s="16">
        <v>257245</v>
      </c>
      <c r="B53" s="47" t="s">
        <v>619</v>
      </c>
      <c r="C53" s="41"/>
      <c r="D53" s="44" t="s">
        <v>622</v>
      </c>
      <c r="E53" s="42" t="s">
        <v>623</v>
      </c>
      <c r="F53" s="23">
        <f>VLOOKUP(A:A,[2]Cikkek!$A:$D,4,0)</f>
        <v>6150</v>
      </c>
      <c r="G53" s="49"/>
    </row>
    <row r="54" spans="1:7" ht="159" customHeight="1" x14ac:dyDescent="0.25">
      <c r="A54" s="16">
        <v>257246</v>
      </c>
      <c r="B54" s="47" t="s">
        <v>619</v>
      </c>
      <c r="C54" s="41"/>
      <c r="D54" s="44" t="s">
        <v>624</v>
      </c>
      <c r="E54" s="42" t="s">
        <v>625</v>
      </c>
      <c r="F54" s="23">
        <f>VLOOKUP(A:A,[2]Cikkek!$A:$D,4,0)</f>
        <v>6750</v>
      </c>
      <c r="G54" s="49"/>
    </row>
    <row r="55" spans="1:7" ht="159" customHeight="1" x14ac:dyDescent="0.25">
      <c r="A55" s="16">
        <v>257247</v>
      </c>
      <c r="B55" s="47" t="s">
        <v>626</v>
      </c>
      <c r="C55" s="41"/>
      <c r="D55" s="44" t="s">
        <v>627</v>
      </c>
      <c r="E55" s="42" t="s">
        <v>628</v>
      </c>
      <c r="F55" s="23">
        <f>VLOOKUP(A:A,[2]Cikkek!$A:$D,4,0)</f>
        <v>7223.666666666667</v>
      </c>
      <c r="G55" s="49"/>
    </row>
    <row r="56" spans="1:7" ht="159" customHeight="1" x14ac:dyDescent="0.25">
      <c r="A56" s="16">
        <v>257248</v>
      </c>
      <c r="B56" s="47" t="s">
        <v>626</v>
      </c>
      <c r="C56" s="41"/>
      <c r="D56" s="44" t="s">
        <v>629</v>
      </c>
      <c r="E56" s="42" t="s">
        <v>630</v>
      </c>
      <c r="F56" s="23">
        <f>VLOOKUP(A:A,[2]Cikkek!$A:$D,4,0)</f>
        <v>5146.5555555555557</v>
      </c>
      <c r="G56" s="49"/>
    </row>
    <row r="57" spans="1:7" ht="159" customHeight="1" x14ac:dyDescent="0.25">
      <c r="A57" s="16">
        <v>257249</v>
      </c>
      <c r="B57" s="47" t="s">
        <v>619</v>
      </c>
      <c r="C57" s="41"/>
      <c r="D57" s="44" t="s">
        <v>631</v>
      </c>
      <c r="E57" s="42" t="s">
        <v>632</v>
      </c>
      <c r="F57" s="23">
        <f>VLOOKUP(A:A,[2]Cikkek!$A:$D,4,0)</f>
        <v>5553.8888888888887</v>
      </c>
      <c r="G57" s="49"/>
    </row>
    <row r="58" spans="1:7" ht="159" customHeight="1" x14ac:dyDescent="0.25">
      <c r="A58" s="16">
        <v>257251</v>
      </c>
      <c r="B58" s="47" t="s">
        <v>619</v>
      </c>
      <c r="C58" s="41"/>
      <c r="D58" s="44" t="s">
        <v>633</v>
      </c>
      <c r="E58" s="42" t="s">
        <v>634</v>
      </c>
      <c r="F58" s="23">
        <f>VLOOKUP(A:A,[2]Cikkek!$A:$D,4,0)</f>
        <v>6229.8888888888896</v>
      </c>
      <c r="G58" s="49"/>
    </row>
    <row r="59" spans="1:7" ht="159" customHeight="1" x14ac:dyDescent="0.25">
      <c r="A59" s="16">
        <v>258403</v>
      </c>
      <c r="B59" s="47" t="s">
        <v>635</v>
      </c>
      <c r="C59" s="41"/>
      <c r="D59" s="44" t="s">
        <v>636</v>
      </c>
      <c r="E59" s="42" t="s">
        <v>637</v>
      </c>
      <c r="F59" s="23">
        <v>1003</v>
      </c>
      <c r="G59" s="49"/>
    </row>
    <row r="60" spans="1:7" ht="159" customHeight="1" x14ac:dyDescent="0.25">
      <c r="A60" s="16">
        <v>258404</v>
      </c>
      <c r="B60" s="47" t="s">
        <v>619</v>
      </c>
      <c r="C60" s="41"/>
      <c r="D60" s="44" t="s">
        <v>638</v>
      </c>
      <c r="E60" s="42" t="s">
        <v>639</v>
      </c>
      <c r="F60" s="23">
        <v>2342</v>
      </c>
      <c r="G60" s="49"/>
    </row>
    <row r="61" spans="1:7" ht="159" customHeight="1" x14ac:dyDescent="0.25">
      <c r="A61" s="16">
        <v>258406</v>
      </c>
      <c r="B61" s="47" t="s">
        <v>635</v>
      </c>
      <c r="C61" s="41"/>
      <c r="D61" s="44" t="s">
        <v>640</v>
      </c>
      <c r="E61" s="42" t="s">
        <v>641</v>
      </c>
      <c r="F61" s="23">
        <f>VLOOKUP(A:A,[2]Cikkek!$A:$D,4,0)</f>
        <v>813.22222222222217</v>
      </c>
      <c r="G61" s="49"/>
    </row>
    <row r="62" spans="1:7" ht="159" customHeight="1" x14ac:dyDescent="0.25">
      <c r="A62" s="16">
        <v>258407</v>
      </c>
      <c r="B62" s="47" t="s">
        <v>642</v>
      </c>
      <c r="C62" s="41"/>
      <c r="D62" s="44" t="s">
        <v>643</v>
      </c>
      <c r="E62" s="42" t="s">
        <v>644</v>
      </c>
      <c r="F62" s="23">
        <f>VLOOKUP(A:A,[2]Cikkek!$A:$D,4,0)</f>
        <v>226.77777777777777</v>
      </c>
      <c r="G62" s="49"/>
    </row>
    <row r="63" spans="1:7" ht="159" customHeight="1" x14ac:dyDescent="0.25">
      <c r="A63" s="16">
        <v>335109</v>
      </c>
      <c r="B63" s="47" t="s">
        <v>645</v>
      </c>
      <c r="C63" s="41"/>
      <c r="D63" s="44" t="s">
        <v>646</v>
      </c>
      <c r="E63" s="42" t="s">
        <v>647</v>
      </c>
      <c r="F63" s="23">
        <f>VLOOKUP(A:A,[2]Cikkek!$A:$D,4,0)</f>
        <v>2894.666666666667</v>
      </c>
      <c r="G63" s="49"/>
    </row>
    <row r="64" spans="1:7" ht="159" customHeight="1" x14ac:dyDescent="0.25">
      <c r="A64" s="16">
        <v>335110</v>
      </c>
      <c r="B64" s="47" t="s">
        <v>645</v>
      </c>
      <c r="C64" s="41"/>
      <c r="D64" s="44" t="s">
        <v>648</v>
      </c>
      <c r="E64" s="42" t="s">
        <v>649</v>
      </c>
      <c r="F64" s="23">
        <f>VLOOKUP(A:A,[2]Cikkek!$A:$D,4,0)</f>
        <v>2894.666666666667</v>
      </c>
      <c r="G64" s="49"/>
    </row>
    <row r="65" spans="1:7" ht="159" customHeight="1" x14ac:dyDescent="0.25">
      <c r="A65" s="16">
        <v>335111</v>
      </c>
      <c r="B65" s="47" t="s">
        <v>563</v>
      </c>
      <c r="C65" s="41"/>
      <c r="D65" s="44" t="s">
        <v>650</v>
      </c>
      <c r="E65" s="42" t="s">
        <v>651</v>
      </c>
      <c r="F65" s="23">
        <f>VLOOKUP(A:A,[2]Cikkek!$A:$D,4,0)</f>
        <v>6885.666666666667</v>
      </c>
      <c r="G65" s="49"/>
    </row>
    <row r="66" spans="1:7" ht="159" customHeight="1" x14ac:dyDescent="0.25">
      <c r="A66" s="16">
        <v>335112</v>
      </c>
      <c r="B66" s="47" t="s">
        <v>563</v>
      </c>
      <c r="C66" s="41"/>
      <c r="D66" s="44" t="s">
        <v>652</v>
      </c>
      <c r="E66" s="42" t="s">
        <v>653</v>
      </c>
      <c r="F66" s="23">
        <f>VLOOKUP(A:A,[2]Cikkek!$A:$D,4,0)</f>
        <v>6196.6666666666661</v>
      </c>
      <c r="G66" s="49"/>
    </row>
    <row r="67" spans="1:7" ht="159" customHeight="1" x14ac:dyDescent="0.25">
      <c r="A67" s="16">
        <v>335113</v>
      </c>
      <c r="B67" s="47" t="s">
        <v>531</v>
      </c>
      <c r="C67" s="41"/>
      <c r="D67" s="44" t="s">
        <v>654</v>
      </c>
      <c r="E67" s="42" t="s">
        <v>655</v>
      </c>
      <c r="F67" s="23">
        <f>VLOOKUP(A:A,[2]Cikkek!$A:$D,4,0)</f>
        <v>440.55555555555554</v>
      </c>
      <c r="G67" s="49"/>
    </row>
    <row r="68" spans="1:7" ht="159" customHeight="1" x14ac:dyDescent="0.25">
      <c r="A68" s="16">
        <v>335114</v>
      </c>
      <c r="B68" s="47" t="s">
        <v>531</v>
      </c>
      <c r="C68" s="41"/>
      <c r="D68" s="44" t="s">
        <v>656</v>
      </c>
      <c r="E68" s="42" t="s">
        <v>657</v>
      </c>
      <c r="F68" s="23">
        <f>VLOOKUP(A:A,[2]Cikkek!$A:$D,4,0)</f>
        <v>440.55555555555554</v>
      </c>
      <c r="G68" s="49"/>
    </row>
    <row r="69" spans="1:7" ht="159" customHeight="1" x14ac:dyDescent="0.25">
      <c r="A69" s="16">
        <v>335115</v>
      </c>
      <c r="B69" s="47" t="s">
        <v>531</v>
      </c>
      <c r="C69" s="41"/>
      <c r="D69" s="44" t="s">
        <v>658</v>
      </c>
      <c r="E69" s="42" t="s">
        <v>659</v>
      </c>
      <c r="F69" s="23">
        <f>VLOOKUP(A:A,[2]Cikkek!$A:$D,4,0)</f>
        <v>483.88888888888886</v>
      </c>
      <c r="G69" s="49"/>
    </row>
    <row r="70" spans="1:7" ht="159" customHeight="1" x14ac:dyDescent="0.25">
      <c r="A70" s="16">
        <v>335116</v>
      </c>
      <c r="B70" s="47" t="s">
        <v>531</v>
      </c>
      <c r="C70" s="41"/>
      <c r="D70" s="44" t="s">
        <v>660</v>
      </c>
      <c r="E70" s="42" t="s">
        <v>661</v>
      </c>
      <c r="F70" s="23">
        <f>VLOOKUP(A:A,[2]Cikkek!$A:$D,4,0)</f>
        <v>483.88888888888886</v>
      </c>
      <c r="G70" s="49"/>
    </row>
    <row r="71" spans="1:7" ht="159" customHeight="1" x14ac:dyDescent="0.25">
      <c r="A71" s="16">
        <v>364005</v>
      </c>
      <c r="B71" s="47" t="s">
        <v>531</v>
      </c>
      <c r="C71" s="41"/>
      <c r="D71" s="44" t="s">
        <v>662</v>
      </c>
      <c r="E71" s="42" t="s">
        <v>663</v>
      </c>
      <c r="F71" s="23">
        <f>VLOOKUP(A:A,[2]Cikkek!$A:$D,4,0)</f>
        <v>161.77777777777777</v>
      </c>
      <c r="G71" s="49"/>
    </row>
    <row r="72" spans="1:7" ht="159" customHeight="1" x14ac:dyDescent="0.25">
      <c r="A72" s="16">
        <v>364006</v>
      </c>
      <c r="B72" s="47" t="s">
        <v>531</v>
      </c>
      <c r="C72" s="41"/>
      <c r="D72" s="44" t="s">
        <v>664</v>
      </c>
      <c r="E72" s="42" t="s">
        <v>665</v>
      </c>
      <c r="F72" s="23">
        <f>VLOOKUP(A:A,[2]Cikkek!$A:$D,4,0)</f>
        <v>209.44444444444443</v>
      </c>
      <c r="G72" s="49"/>
    </row>
    <row r="73" spans="1:7" ht="159" customHeight="1" x14ac:dyDescent="0.25">
      <c r="A73" s="16">
        <v>364007</v>
      </c>
      <c r="B73" s="47" t="s">
        <v>531</v>
      </c>
      <c r="C73" s="41"/>
      <c r="D73" s="44" t="s">
        <v>666</v>
      </c>
      <c r="E73" s="42" t="s">
        <v>667</v>
      </c>
      <c r="F73" s="23">
        <f>VLOOKUP(A:A,[2]Cikkek!$A:$D,4,0)</f>
        <v>235.44444444444446</v>
      </c>
      <c r="G73" s="49"/>
    </row>
    <row r="74" spans="1:7" ht="159" customHeight="1" x14ac:dyDescent="0.25">
      <c r="A74" s="16">
        <v>364008</v>
      </c>
      <c r="B74" s="47" t="s">
        <v>531</v>
      </c>
      <c r="C74" s="41"/>
      <c r="D74" s="44" t="s">
        <v>668</v>
      </c>
      <c r="E74" s="42" t="s">
        <v>669</v>
      </c>
      <c r="F74" s="23">
        <f>VLOOKUP(A:A,[2]Cikkek!$A:$D,4,0)</f>
        <v>167.55555555555557</v>
      </c>
      <c r="G74" s="49"/>
    </row>
    <row r="75" spans="1:7" ht="159" customHeight="1" x14ac:dyDescent="0.25">
      <c r="A75" s="16">
        <v>364009</v>
      </c>
      <c r="B75" s="47" t="s">
        <v>531</v>
      </c>
      <c r="C75" s="41"/>
      <c r="D75" s="44" t="s">
        <v>670</v>
      </c>
      <c r="E75" s="42" t="s">
        <v>671</v>
      </c>
      <c r="F75" s="23">
        <f>VLOOKUP(A:A,[2]Cikkek!$A:$D,4,0)</f>
        <v>184.88888888888889</v>
      </c>
      <c r="G75" s="49"/>
    </row>
    <row r="76" spans="1:7" ht="159" customHeight="1" x14ac:dyDescent="0.25">
      <c r="A76" s="16">
        <v>364010</v>
      </c>
      <c r="B76" s="47" t="s">
        <v>531</v>
      </c>
      <c r="C76" s="41"/>
      <c r="D76" s="44" t="s">
        <v>672</v>
      </c>
      <c r="E76" s="42" t="s">
        <v>673</v>
      </c>
      <c r="F76" s="23">
        <f>VLOOKUP(A:A,[2]Cikkek!$A:$D,4,0)</f>
        <v>296.11111111111109</v>
      </c>
      <c r="G76" s="49"/>
    </row>
    <row r="77" spans="1:7" ht="159" customHeight="1" x14ac:dyDescent="0.25">
      <c r="A77" s="16">
        <v>364011</v>
      </c>
      <c r="B77" s="47" t="s">
        <v>531</v>
      </c>
      <c r="C77" s="41"/>
      <c r="D77" s="44" t="s">
        <v>674</v>
      </c>
      <c r="E77" s="42" t="s">
        <v>675</v>
      </c>
      <c r="F77" s="23">
        <f>VLOOKUP(A:A,[2]Cikkek!$A:$D,4,0)</f>
        <v>238.33333333333331</v>
      </c>
      <c r="G77" s="49"/>
    </row>
    <row r="78" spans="1:7" ht="159" customHeight="1" x14ac:dyDescent="0.25">
      <c r="A78" s="16">
        <v>364012</v>
      </c>
      <c r="B78" s="47" t="s">
        <v>531</v>
      </c>
      <c r="C78" s="41"/>
      <c r="D78" s="44" t="s">
        <v>676</v>
      </c>
      <c r="E78" s="42" t="s">
        <v>677</v>
      </c>
      <c r="F78" s="23">
        <f>VLOOKUP(A:A,[2]Cikkek!$A:$D,4,0)</f>
        <v>244.11111111111111</v>
      </c>
      <c r="G78" s="49"/>
    </row>
    <row r="79" spans="1:7" ht="159" customHeight="1" x14ac:dyDescent="0.25">
      <c r="A79" s="16">
        <v>364013</v>
      </c>
      <c r="B79" s="47" t="s">
        <v>531</v>
      </c>
      <c r="C79" s="41"/>
      <c r="D79" s="44" t="s">
        <v>678</v>
      </c>
      <c r="E79" s="42" t="s">
        <v>679</v>
      </c>
      <c r="F79" s="23">
        <f>VLOOKUP(A:A,[2]Cikkek!$A:$D,4,0)</f>
        <v>353.88888888888886</v>
      </c>
      <c r="G79" s="49"/>
    </row>
    <row r="80" spans="1:7" ht="159" customHeight="1" x14ac:dyDescent="0.25">
      <c r="A80" s="16">
        <v>364014</v>
      </c>
      <c r="B80" s="47" t="s">
        <v>626</v>
      </c>
      <c r="C80" s="41"/>
      <c r="D80" s="44" t="s">
        <v>680</v>
      </c>
      <c r="E80" s="42" t="s">
        <v>681</v>
      </c>
      <c r="F80" s="23">
        <f>VLOOKUP(A:A,[2]Cikkek!$A:$D,4,0)</f>
        <v>908.55555555555554</v>
      </c>
      <c r="G80" s="49"/>
    </row>
    <row r="81" spans="1:7" ht="159" customHeight="1" x14ac:dyDescent="0.25">
      <c r="A81" s="16">
        <v>364015</v>
      </c>
      <c r="B81" s="47" t="s">
        <v>626</v>
      </c>
      <c r="C81" s="41"/>
      <c r="D81" s="44" t="s">
        <v>682</v>
      </c>
      <c r="E81" s="42" t="s">
        <v>683</v>
      </c>
      <c r="F81" s="23">
        <f>VLOOKUP(A:A,[2]Cikkek!$A:$D,4,0)</f>
        <v>908.55555555555554</v>
      </c>
      <c r="G81" s="49"/>
    </row>
    <row r="82" spans="1:7" ht="159" customHeight="1" x14ac:dyDescent="0.25">
      <c r="A82" s="16">
        <v>364016</v>
      </c>
      <c r="B82" s="47" t="s">
        <v>626</v>
      </c>
      <c r="C82" s="41"/>
      <c r="D82" s="44" t="s">
        <v>684</v>
      </c>
      <c r="E82" s="42" t="s">
        <v>685</v>
      </c>
      <c r="F82" s="23">
        <f>VLOOKUP(A:A,[2]Cikkek!$A:$D,4,0)</f>
        <v>1136.7777777777778</v>
      </c>
      <c r="G82" s="49"/>
    </row>
    <row r="83" spans="1:7" ht="159" customHeight="1" x14ac:dyDescent="0.25">
      <c r="A83" s="16">
        <v>364017</v>
      </c>
      <c r="B83" s="47" t="s">
        <v>626</v>
      </c>
      <c r="C83" s="41"/>
      <c r="D83" s="44" t="s">
        <v>686</v>
      </c>
      <c r="E83" s="42" t="s">
        <v>687</v>
      </c>
      <c r="F83" s="23">
        <f>VLOOKUP(A:A,[2]Cikkek!$A:$D,4,0)</f>
        <v>1136.7777777777778</v>
      </c>
      <c r="G83" s="49"/>
    </row>
    <row r="84" spans="1:7" ht="159" customHeight="1" x14ac:dyDescent="0.25">
      <c r="A84" s="16">
        <v>257020</v>
      </c>
      <c r="B84" s="47" t="s">
        <v>517</v>
      </c>
      <c r="C84" s="41"/>
      <c r="D84" s="44" t="s">
        <v>688</v>
      </c>
      <c r="E84" s="42" t="s">
        <v>689</v>
      </c>
      <c r="F84" s="23">
        <v>2944</v>
      </c>
      <c r="G84" s="49"/>
    </row>
    <row r="85" spans="1:7" ht="159" customHeight="1" x14ac:dyDescent="0.25">
      <c r="A85" s="16">
        <v>257022</v>
      </c>
      <c r="B85" s="47" t="s">
        <v>517</v>
      </c>
      <c r="C85" s="41"/>
      <c r="D85" s="44" t="s">
        <v>690</v>
      </c>
      <c r="E85" s="42" t="s">
        <v>691</v>
      </c>
      <c r="F85" s="23">
        <v>3814</v>
      </c>
      <c r="G85" s="49"/>
    </row>
    <row r="86" spans="1:7" ht="159" customHeight="1" x14ac:dyDescent="0.25">
      <c r="A86" s="16">
        <v>335112</v>
      </c>
      <c r="B86" s="47" t="s">
        <v>563</v>
      </c>
      <c r="C86" s="41"/>
      <c r="D86" s="44" t="s">
        <v>652</v>
      </c>
      <c r="E86" s="42" t="s">
        <v>653</v>
      </c>
      <c r="F86" s="23">
        <v>6692</v>
      </c>
      <c r="G86" s="49"/>
    </row>
    <row r="87" spans="1:7" ht="159" customHeight="1" x14ac:dyDescent="0.25">
      <c r="A87" s="16">
        <v>335111</v>
      </c>
      <c r="B87" s="47" t="s">
        <v>563</v>
      </c>
      <c r="C87" s="41"/>
      <c r="D87" s="44" t="s">
        <v>650</v>
      </c>
      <c r="E87" s="42" t="s">
        <v>651</v>
      </c>
      <c r="F87" s="23">
        <v>6692</v>
      </c>
      <c r="G87" s="49"/>
    </row>
    <row r="88" spans="1:7" ht="159" customHeight="1" x14ac:dyDescent="0.25">
      <c r="A88" s="16">
        <v>364018</v>
      </c>
      <c r="B88" s="47" t="s">
        <v>692</v>
      </c>
      <c r="C88" s="41"/>
      <c r="D88" s="44" t="s">
        <v>693</v>
      </c>
      <c r="E88" s="42" t="s">
        <v>694</v>
      </c>
      <c r="F88" s="23">
        <v>1806</v>
      </c>
      <c r="G88" s="49"/>
    </row>
    <row r="89" spans="1:7" ht="159" customHeight="1" x14ac:dyDescent="0.25">
      <c r="A89" s="16">
        <v>364019</v>
      </c>
      <c r="B89" s="47" t="s">
        <v>692</v>
      </c>
      <c r="C89" s="41"/>
      <c r="D89" s="44" t="s">
        <v>695</v>
      </c>
      <c r="E89" s="42" t="s">
        <v>696</v>
      </c>
      <c r="F89" s="23">
        <v>2275</v>
      </c>
      <c r="G89" s="49"/>
    </row>
    <row r="90" spans="1:7" ht="159" customHeight="1" x14ac:dyDescent="0.25">
      <c r="A90" s="16">
        <v>436969</v>
      </c>
      <c r="B90" s="47" t="s">
        <v>697</v>
      </c>
      <c r="C90" s="41" t="s">
        <v>476</v>
      </c>
      <c r="D90" s="44" t="s">
        <v>698</v>
      </c>
      <c r="E90" s="42" t="s">
        <v>699</v>
      </c>
      <c r="F90" s="23">
        <v>5353.66</v>
      </c>
      <c r="G90" s="49"/>
    </row>
    <row r="91" spans="1:7" ht="159" customHeight="1" x14ac:dyDescent="0.25">
      <c r="A91" s="16">
        <v>436970</v>
      </c>
      <c r="B91" s="47" t="s">
        <v>697</v>
      </c>
      <c r="C91" s="41" t="s">
        <v>476</v>
      </c>
      <c r="D91" s="44" t="s">
        <v>700</v>
      </c>
      <c r="E91" s="42" t="s">
        <v>701</v>
      </c>
      <c r="F91" s="23">
        <v>6357.6</v>
      </c>
      <c r="G91" s="49"/>
    </row>
    <row r="92" spans="1:7" ht="159" customHeight="1" x14ac:dyDescent="0.25">
      <c r="A92" s="16">
        <v>436971</v>
      </c>
      <c r="B92" s="47" t="s">
        <v>697</v>
      </c>
      <c r="C92" s="41" t="s">
        <v>476</v>
      </c>
      <c r="D92" s="44" t="s">
        <v>702</v>
      </c>
      <c r="E92" s="42" t="s">
        <v>703</v>
      </c>
      <c r="F92" s="23">
        <v>7361.54</v>
      </c>
      <c r="G92" s="49"/>
    </row>
    <row r="93" spans="1:7" ht="159" customHeight="1" x14ac:dyDescent="0.25">
      <c r="A93" s="16">
        <v>436972</v>
      </c>
      <c r="B93" s="47" t="s">
        <v>697</v>
      </c>
      <c r="C93" s="41" t="s">
        <v>476</v>
      </c>
      <c r="D93" s="44" t="s">
        <v>704</v>
      </c>
      <c r="E93" s="42" t="s">
        <v>705</v>
      </c>
      <c r="F93" s="23">
        <v>5353.66</v>
      </c>
      <c r="G93" s="49"/>
    </row>
    <row r="94" spans="1:7" ht="159" customHeight="1" x14ac:dyDescent="0.25">
      <c r="A94" s="16">
        <v>436973</v>
      </c>
      <c r="B94" s="47" t="s">
        <v>697</v>
      </c>
      <c r="C94" s="41" t="s">
        <v>476</v>
      </c>
      <c r="D94" s="44" t="s">
        <v>706</v>
      </c>
      <c r="E94" s="42" t="s">
        <v>707</v>
      </c>
      <c r="F94" s="23">
        <v>6357.6</v>
      </c>
      <c r="G94" s="49"/>
    </row>
    <row r="95" spans="1:7" ht="159" customHeight="1" x14ac:dyDescent="0.25">
      <c r="A95" s="16">
        <v>436974</v>
      </c>
      <c r="B95" s="47" t="s">
        <v>697</v>
      </c>
      <c r="C95" s="41" t="s">
        <v>476</v>
      </c>
      <c r="D95" s="44" t="s">
        <v>708</v>
      </c>
      <c r="E95" s="42" t="s">
        <v>709</v>
      </c>
      <c r="F95" s="23">
        <v>7361.54</v>
      </c>
      <c r="G95" s="49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71FBC-1061-428E-A807-B38C50276D37}">
  <dimension ref="A1:K51"/>
  <sheetViews>
    <sheetView zoomScale="60" zoomScaleNormal="60" workbookViewId="0">
      <pane ySplit="1" topLeftCell="A38" activePane="bottomLeft" state="frozen"/>
      <selection pane="bottomLeft" activeCell="Q45" sqref="Q45"/>
    </sheetView>
  </sheetViews>
  <sheetFormatPr defaultRowHeight="15" x14ac:dyDescent="0.25"/>
  <cols>
    <col min="1" max="1" width="13" customWidth="1"/>
    <col min="2" max="2" width="29.7109375" customWidth="1"/>
    <col min="3" max="3" width="25.7109375" customWidth="1"/>
    <col min="4" max="4" width="22.7109375" bestFit="1" customWidth="1"/>
    <col min="5" max="5" width="51.42578125" style="12" customWidth="1"/>
    <col min="6" max="6" width="28.140625" customWidth="1"/>
    <col min="7" max="7" width="20.42578125" customWidth="1"/>
    <col min="8" max="8" width="19" bestFit="1" customWidth="1"/>
    <col min="9" max="9" width="18.42578125" customWidth="1"/>
    <col min="10" max="10" width="15.28515625" style="1" customWidth="1"/>
    <col min="11" max="11" width="17.7109375" customWidth="1"/>
  </cols>
  <sheetData>
    <row r="1" spans="1:11" s="2" customFormat="1" ht="82.5" customHeight="1" x14ac:dyDescent="0.25">
      <c r="A1" s="13" t="s">
        <v>0</v>
      </c>
      <c r="B1" s="13" t="s">
        <v>6</v>
      </c>
      <c r="C1" s="13" t="s">
        <v>4</v>
      </c>
      <c r="D1" s="13" t="s">
        <v>1</v>
      </c>
      <c r="E1" s="13" t="s">
        <v>2</v>
      </c>
      <c r="F1" s="13" t="s">
        <v>3</v>
      </c>
      <c r="G1" s="14" t="s">
        <v>5</v>
      </c>
      <c r="H1" s="14" t="s">
        <v>246</v>
      </c>
      <c r="I1" s="15" t="s">
        <v>247</v>
      </c>
      <c r="J1" s="15" t="s">
        <v>248</v>
      </c>
      <c r="K1" s="59" t="s">
        <v>739</v>
      </c>
    </row>
    <row r="2" spans="1:11" ht="120" customHeight="1" x14ac:dyDescent="0.25">
      <c r="A2" s="16">
        <v>297077</v>
      </c>
      <c r="B2" s="17" t="s">
        <v>10</v>
      </c>
      <c r="C2" s="18"/>
      <c r="D2" s="16" t="s">
        <v>34</v>
      </c>
      <c r="E2" s="19" t="s">
        <v>35</v>
      </c>
      <c r="F2" s="20" t="s">
        <v>133</v>
      </c>
      <c r="G2" s="21">
        <v>19999</v>
      </c>
      <c r="H2" s="22">
        <v>13385.16</v>
      </c>
      <c r="I2" s="23">
        <v>10708.128000000001</v>
      </c>
      <c r="J2" s="24">
        <v>3</v>
      </c>
      <c r="K2" s="49"/>
    </row>
    <row r="3" spans="1:11" ht="120" customHeight="1" x14ac:dyDescent="0.25">
      <c r="A3" s="16">
        <v>297078</v>
      </c>
      <c r="B3" s="17" t="s">
        <v>10</v>
      </c>
      <c r="C3" s="18"/>
      <c r="D3" s="16" t="s">
        <v>36</v>
      </c>
      <c r="E3" s="19" t="s">
        <v>37</v>
      </c>
      <c r="F3" s="20" t="s">
        <v>134</v>
      </c>
      <c r="G3" s="21">
        <v>14999</v>
      </c>
      <c r="H3" s="22">
        <v>10038.700000000001</v>
      </c>
      <c r="I3" s="23">
        <v>8030.9600000000009</v>
      </c>
      <c r="J3" s="24">
        <v>3</v>
      </c>
      <c r="K3" s="49"/>
    </row>
    <row r="4" spans="1:11" ht="125.25" customHeight="1" x14ac:dyDescent="0.25">
      <c r="A4" s="16">
        <v>297104</v>
      </c>
      <c r="B4" s="17" t="s">
        <v>10</v>
      </c>
      <c r="C4" s="18"/>
      <c r="D4" s="16" t="s">
        <v>84</v>
      </c>
      <c r="E4" s="19" t="s">
        <v>85</v>
      </c>
      <c r="F4" s="20" t="s">
        <v>136</v>
      </c>
      <c r="G4" s="21">
        <v>3999</v>
      </c>
      <c r="H4" s="22">
        <v>2676.5</v>
      </c>
      <c r="I4" s="23">
        <v>2141.2000000000003</v>
      </c>
      <c r="J4" s="24">
        <v>5</v>
      </c>
      <c r="K4" s="49"/>
    </row>
    <row r="5" spans="1:11" ht="120" customHeight="1" x14ac:dyDescent="0.25">
      <c r="A5" s="16">
        <v>297089</v>
      </c>
      <c r="B5" s="17" t="s">
        <v>10</v>
      </c>
      <c r="C5" s="18"/>
      <c r="D5" s="16" t="s">
        <v>54</v>
      </c>
      <c r="E5" s="19" t="s">
        <v>55</v>
      </c>
      <c r="F5" s="20" t="s">
        <v>135</v>
      </c>
      <c r="G5" s="21">
        <v>2499</v>
      </c>
      <c r="H5" s="22">
        <v>1672.56</v>
      </c>
      <c r="I5" s="23">
        <v>1338.048</v>
      </c>
      <c r="J5" s="24">
        <v>5</v>
      </c>
      <c r="K5" s="49"/>
    </row>
    <row r="6" spans="1:11" ht="100.15" customHeight="1" x14ac:dyDescent="0.25">
      <c r="A6" s="16">
        <v>297081</v>
      </c>
      <c r="B6" s="17" t="s">
        <v>10</v>
      </c>
      <c r="C6" s="18"/>
      <c r="D6" s="16" t="s">
        <v>40</v>
      </c>
      <c r="E6" s="19" t="s">
        <v>41</v>
      </c>
      <c r="F6" s="20" t="s">
        <v>137</v>
      </c>
      <c r="G6" s="21">
        <v>1499</v>
      </c>
      <c r="H6" s="22">
        <v>944.25</v>
      </c>
      <c r="I6" s="23">
        <v>755.40000000000009</v>
      </c>
      <c r="J6" s="24">
        <v>5</v>
      </c>
      <c r="K6" s="49"/>
    </row>
    <row r="7" spans="1:11" ht="100.15" customHeight="1" x14ac:dyDescent="0.25">
      <c r="A7" s="16">
        <v>297082</v>
      </c>
      <c r="B7" s="17" t="s">
        <v>10</v>
      </c>
      <c r="C7" s="18"/>
      <c r="D7" s="16" t="s">
        <v>42</v>
      </c>
      <c r="E7" s="19" t="s">
        <v>43</v>
      </c>
      <c r="F7" s="20" t="s">
        <v>138</v>
      </c>
      <c r="G7" s="21">
        <v>999</v>
      </c>
      <c r="H7" s="22">
        <v>629.29</v>
      </c>
      <c r="I7" s="23">
        <v>629.29</v>
      </c>
      <c r="J7" s="24">
        <v>5</v>
      </c>
      <c r="K7" s="49"/>
    </row>
    <row r="8" spans="1:11" ht="100.15" customHeight="1" x14ac:dyDescent="0.25">
      <c r="A8" s="16">
        <v>297083</v>
      </c>
      <c r="B8" s="17" t="s">
        <v>10</v>
      </c>
      <c r="C8" s="18"/>
      <c r="D8" s="16" t="s">
        <v>45</v>
      </c>
      <c r="E8" s="19" t="s">
        <v>44</v>
      </c>
      <c r="F8" s="20" t="s">
        <v>139</v>
      </c>
      <c r="G8" s="21">
        <v>1399</v>
      </c>
      <c r="H8" s="22">
        <v>881.26</v>
      </c>
      <c r="I8" s="23">
        <v>705.00800000000004</v>
      </c>
      <c r="J8" s="24">
        <v>5</v>
      </c>
      <c r="K8" s="49"/>
    </row>
    <row r="9" spans="1:11" ht="120" customHeight="1" x14ac:dyDescent="0.25">
      <c r="A9" s="16">
        <v>297085</v>
      </c>
      <c r="B9" s="17" t="s">
        <v>10</v>
      </c>
      <c r="C9" s="18"/>
      <c r="D9" s="16" t="s">
        <v>46</v>
      </c>
      <c r="E9" s="19" t="s">
        <v>47</v>
      </c>
      <c r="F9" s="20" t="s">
        <v>140</v>
      </c>
      <c r="G9" s="21">
        <v>5499</v>
      </c>
      <c r="H9" s="22">
        <v>3680.43</v>
      </c>
      <c r="I9" s="23">
        <v>2944.3440000000001</v>
      </c>
      <c r="J9" s="24">
        <v>5</v>
      </c>
      <c r="K9" s="49"/>
    </row>
    <row r="10" spans="1:11" ht="120" customHeight="1" x14ac:dyDescent="0.25">
      <c r="A10" s="16">
        <v>297086</v>
      </c>
      <c r="B10" s="17" t="s">
        <v>10</v>
      </c>
      <c r="C10" s="18"/>
      <c r="D10" s="16" t="s">
        <v>48</v>
      </c>
      <c r="E10" s="19" t="s">
        <v>49</v>
      </c>
      <c r="F10" s="20" t="s">
        <v>141</v>
      </c>
      <c r="G10" s="21">
        <v>3999</v>
      </c>
      <c r="H10" s="22">
        <v>2676.5</v>
      </c>
      <c r="I10" s="23">
        <v>2141.2000000000003</v>
      </c>
      <c r="J10" s="24">
        <v>5</v>
      </c>
      <c r="K10" s="49"/>
    </row>
    <row r="11" spans="1:11" ht="120" customHeight="1" x14ac:dyDescent="0.25">
      <c r="A11" s="16">
        <v>297087</v>
      </c>
      <c r="B11" s="17" t="s">
        <v>10</v>
      </c>
      <c r="C11" s="18"/>
      <c r="D11" s="16" t="s">
        <v>50</v>
      </c>
      <c r="E11" s="19" t="s">
        <v>51</v>
      </c>
      <c r="F11" s="20" t="s">
        <v>142</v>
      </c>
      <c r="G11" s="21">
        <v>999</v>
      </c>
      <c r="H11" s="22">
        <v>629.29</v>
      </c>
      <c r="I11" s="23">
        <v>620</v>
      </c>
      <c r="J11" s="24">
        <v>5</v>
      </c>
      <c r="K11" s="49"/>
    </row>
    <row r="12" spans="1:11" ht="141.75" customHeight="1" x14ac:dyDescent="0.25">
      <c r="A12" s="16">
        <v>297090</v>
      </c>
      <c r="B12" s="17" t="s">
        <v>10</v>
      </c>
      <c r="C12" s="18"/>
      <c r="D12" s="16" t="s">
        <v>56</v>
      </c>
      <c r="E12" s="19" t="s">
        <v>57</v>
      </c>
      <c r="F12" s="20" t="s">
        <v>143</v>
      </c>
      <c r="G12" s="21">
        <v>3499</v>
      </c>
      <c r="H12" s="22">
        <v>2341.85</v>
      </c>
      <c r="I12" s="23">
        <v>1873.48</v>
      </c>
      <c r="J12" s="24">
        <v>5</v>
      </c>
      <c r="K12" s="49"/>
    </row>
    <row r="13" spans="1:11" ht="120" customHeight="1" x14ac:dyDescent="0.25">
      <c r="A13" s="16">
        <v>297091</v>
      </c>
      <c r="B13" s="17" t="s">
        <v>10</v>
      </c>
      <c r="C13" s="18"/>
      <c r="D13" s="16" t="s">
        <v>58</v>
      </c>
      <c r="E13" s="19" t="s">
        <v>59</v>
      </c>
      <c r="F13" s="20" t="s">
        <v>144</v>
      </c>
      <c r="G13" s="21">
        <v>3299</v>
      </c>
      <c r="H13" s="22">
        <v>2207.9899999999998</v>
      </c>
      <c r="I13" s="23">
        <v>1766.3919999999998</v>
      </c>
      <c r="J13" s="24">
        <v>5</v>
      </c>
      <c r="K13" s="49"/>
    </row>
    <row r="14" spans="1:11" ht="100.15" customHeight="1" x14ac:dyDescent="0.25">
      <c r="A14" s="16">
        <v>297092</v>
      </c>
      <c r="B14" s="17" t="s">
        <v>10</v>
      </c>
      <c r="C14" s="18"/>
      <c r="D14" s="16" t="s">
        <v>60</v>
      </c>
      <c r="E14" s="19" t="s">
        <v>61</v>
      </c>
      <c r="F14" s="20" t="s">
        <v>145</v>
      </c>
      <c r="G14" s="21">
        <v>699</v>
      </c>
      <c r="H14" s="22">
        <v>440.31</v>
      </c>
      <c r="I14" s="23">
        <v>440.31</v>
      </c>
      <c r="J14" s="24">
        <v>5</v>
      </c>
      <c r="K14" s="49"/>
    </row>
    <row r="15" spans="1:11" ht="100.15" customHeight="1" x14ac:dyDescent="0.25">
      <c r="A15" s="16">
        <v>297094</v>
      </c>
      <c r="B15" s="17" t="s">
        <v>10</v>
      </c>
      <c r="C15" s="18"/>
      <c r="D15" s="16" t="s">
        <v>64</v>
      </c>
      <c r="E15" s="19" t="s">
        <v>65</v>
      </c>
      <c r="F15" s="20" t="s">
        <v>146</v>
      </c>
      <c r="G15" s="21">
        <v>999</v>
      </c>
      <c r="H15" s="22">
        <v>629.29</v>
      </c>
      <c r="I15" s="23">
        <v>629.29</v>
      </c>
      <c r="J15" s="24">
        <v>5</v>
      </c>
      <c r="K15" s="49"/>
    </row>
    <row r="16" spans="1:11" ht="100.15" customHeight="1" x14ac:dyDescent="0.25">
      <c r="A16" s="16">
        <v>297095</v>
      </c>
      <c r="B16" s="17" t="s">
        <v>10</v>
      </c>
      <c r="C16" s="18"/>
      <c r="D16" s="16" t="s">
        <v>66</v>
      </c>
      <c r="E16" s="19" t="s">
        <v>67</v>
      </c>
      <c r="F16" s="20" t="s">
        <v>147</v>
      </c>
      <c r="G16" s="21">
        <v>1499</v>
      </c>
      <c r="H16" s="22">
        <v>944.25</v>
      </c>
      <c r="I16" s="23">
        <v>755.40000000000009</v>
      </c>
      <c r="J16" s="24">
        <v>5</v>
      </c>
      <c r="K16" s="49"/>
    </row>
    <row r="17" spans="1:11" ht="120" customHeight="1" x14ac:dyDescent="0.25">
      <c r="A17" s="16">
        <v>297096</v>
      </c>
      <c r="B17" s="17" t="s">
        <v>10</v>
      </c>
      <c r="C17" s="18"/>
      <c r="D17" s="16" t="s">
        <v>68</v>
      </c>
      <c r="E17" s="19" t="s">
        <v>69</v>
      </c>
      <c r="F17" s="20" t="s">
        <v>148</v>
      </c>
      <c r="G17" s="21">
        <v>999</v>
      </c>
      <c r="H17" s="22">
        <v>629.29</v>
      </c>
      <c r="I17" s="23">
        <v>629.29</v>
      </c>
      <c r="J17" s="24">
        <v>5</v>
      </c>
      <c r="K17" s="49"/>
    </row>
    <row r="18" spans="1:11" ht="120" customHeight="1" x14ac:dyDescent="0.25">
      <c r="A18" s="16">
        <v>297097</v>
      </c>
      <c r="B18" s="17" t="s">
        <v>10</v>
      </c>
      <c r="C18" s="18"/>
      <c r="D18" s="16" t="s">
        <v>70</v>
      </c>
      <c r="E18" s="19" t="s">
        <v>71</v>
      </c>
      <c r="F18" s="20" t="s">
        <v>149</v>
      </c>
      <c r="G18" s="21">
        <v>9999</v>
      </c>
      <c r="H18" s="22">
        <v>6692.24</v>
      </c>
      <c r="I18" s="23">
        <v>5353.7920000000004</v>
      </c>
      <c r="J18" s="24">
        <v>5</v>
      </c>
      <c r="K18" s="49"/>
    </row>
    <row r="19" spans="1:11" ht="120" customHeight="1" x14ac:dyDescent="0.25">
      <c r="A19" s="16">
        <v>297098</v>
      </c>
      <c r="B19" s="17" t="s">
        <v>10</v>
      </c>
      <c r="C19" s="18"/>
      <c r="D19" s="16" t="s">
        <v>72</v>
      </c>
      <c r="E19" s="19" t="s">
        <v>73</v>
      </c>
      <c r="F19" s="20" t="s">
        <v>150</v>
      </c>
      <c r="G19" s="21">
        <v>4999</v>
      </c>
      <c r="H19" s="22">
        <v>3345.79</v>
      </c>
      <c r="I19" s="23">
        <v>2676.6320000000001</v>
      </c>
      <c r="J19" s="24">
        <v>5</v>
      </c>
      <c r="K19" s="49"/>
    </row>
    <row r="20" spans="1:11" ht="100.15" customHeight="1" x14ac:dyDescent="0.25">
      <c r="A20" s="16">
        <v>297106</v>
      </c>
      <c r="B20" s="17" t="s">
        <v>10</v>
      </c>
      <c r="C20" s="18"/>
      <c r="D20" s="16" t="s">
        <v>88</v>
      </c>
      <c r="E20" s="19" t="s">
        <v>89</v>
      </c>
      <c r="F20" s="20" t="s">
        <v>151</v>
      </c>
      <c r="G20" s="21">
        <v>5499</v>
      </c>
      <c r="H20" s="22">
        <v>3680.43</v>
      </c>
      <c r="I20" s="23">
        <v>2944.3440000000001</v>
      </c>
      <c r="J20" s="24">
        <v>5</v>
      </c>
      <c r="K20" s="49"/>
    </row>
    <row r="21" spans="1:11" ht="100.15" customHeight="1" x14ac:dyDescent="0.25">
      <c r="A21" s="16">
        <v>297103</v>
      </c>
      <c r="B21" s="17" t="s">
        <v>10</v>
      </c>
      <c r="C21" s="18"/>
      <c r="D21" s="16" t="s">
        <v>82</v>
      </c>
      <c r="E21" s="19" t="s">
        <v>83</v>
      </c>
      <c r="F21" s="20" t="s">
        <v>152</v>
      </c>
      <c r="G21" s="21">
        <v>1499</v>
      </c>
      <c r="H21" s="22">
        <v>944.25</v>
      </c>
      <c r="I21" s="23">
        <v>755.40000000000009</v>
      </c>
      <c r="J21" s="24">
        <v>5</v>
      </c>
      <c r="K21" s="49"/>
    </row>
    <row r="22" spans="1:11" ht="120" customHeight="1" x14ac:dyDescent="0.25">
      <c r="A22" s="16">
        <v>297080</v>
      </c>
      <c r="B22" s="17" t="s">
        <v>10</v>
      </c>
      <c r="C22" s="18"/>
      <c r="D22" s="16" t="s">
        <v>38</v>
      </c>
      <c r="E22" s="19" t="s">
        <v>39</v>
      </c>
      <c r="F22" s="20" t="s">
        <v>153</v>
      </c>
      <c r="G22" s="21">
        <v>9999</v>
      </c>
      <c r="H22" s="22">
        <v>6692.24</v>
      </c>
      <c r="I22" s="23">
        <v>5353.7920000000004</v>
      </c>
      <c r="J22" s="24">
        <v>5</v>
      </c>
      <c r="K22" s="49"/>
    </row>
    <row r="23" spans="1:11" ht="80.099999999999994" customHeight="1" x14ac:dyDescent="0.25">
      <c r="A23" s="16">
        <v>297122</v>
      </c>
      <c r="B23" s="17" t="s">
        <v>10</v>
      </c>
      <c r="C23" s="18"/>
      <c r="D23" s="16" t="s">
        <v>120</v>
      </c>
      <c r="E23" s="19" t="s">
        <v>121</v>
      </c>
      <c r="F23" s="20" t="s">
        <v>154</v>
      </c>
      <c r="G23" s="21">
        <v>299</v>
      </c>
      <c r="H23" s="22">
        <v>188.35</v>
      </c>
      <c r="I23" s="23">
        <v>160</v>
      </c>
      <c r="J23" s="24">
        <v>5</v>
      </c>
      <c r="K23" s="49"/>
    </row>
    <row r="24" spans="1:11" ht="80.099999999999994" customHeight="1" x14ac:dyDescent="0.25">
      <c r="A24" s="16">
        <v>297093</v>
      </c>
      <c r="B24" s="17" t="s">
        <v>10</v>
      </c>
      <c r="C24" s="18"/>
      <c r="D24" s="16" t="s">
        <v>62</v>
      </c>
      <c r="E24" s="19" t="s">
        <v>63</v>
      </c>
      <c r="F24" s="20" t="s">
        <v>155</v>
      </c>
      <c r="G24" s="21">
        <v>1999</v>
      </c>
      <c r="H24" s="22">
        <v>1259.21</v>
      </c>
      <c r="I24" s="23">
        <v>1007.3680000000001</v>
      </c>
      <c r="J24" s="24">
        <v>5</v>
      </c>
      <c r="K24" s="49"/>
    </row>
    <row r="25" spans="1:11" ht="100.15" customHeight="1" x14ac:dyDescent="0.25">
      <c r="A25" s="16">
        <v>297099</v>
      </c>
      <c r="B25" s="17" t="s">
        <v>10</v>
      </c>
      <c r="C25" s="18"/>
      <c r="D25" s="16" t="s">
        <v>74</v>
      </c>
      <c r="E25" s="19" t="s">
        <v>75</v>
      </c>
      <c r="F25" s="20" t="s">
        <v>156</v>
      </c>
      <c r="G25" s="21">
        <v>1599</v>
      </c>
      <c r="H25" s="22">
        <v>1007.24</v>
      </c>
      <c r="I25" s="23">
        <v>805.79200000000003</v>
      </c>
      <c r="J25" s="24">
        <v>5</v>
      </c>
      <c r="K25" s="49"/>
    </row>
    <row r="26" spans="1:11" ht="100.15" customHeight="1" x14ac:dyDescent="0.25">
      <c r="A26" s="16">
        <v>297101</v>
      </c>
      <c r="B26" s="17" t="s">
        <v>10</v>
      </c>
      <c r="C26" s="18"/>
      <c r="D26" s="16" t="s">
        <v>78</v>
      </c>
      <c r="E26" s="19" t="s">
        <v>79</v>
      </c>
      <c r="F26" s="20" t="s">
        <v>157</v>
      </c>
      <c r="G26" s="21">
        <v>2499</v>
      </c>
      <c r="H26" s="22">
        <v>1672.56</v>
      </c>
      <c r="I26" s="23">
        <v>1338.048</v>
      </c>
      <c r="J26" s="24">
        <v>5</v>
      </c>
      <c r="K26" s="49"/>
    </row>
    <row r="27" spans="1:11" ht="100.15" customHeight="1" x14ac:dyDescent="0.25">
      <c r="A27" s="16">
        <v>297102</v>
      </c>
      <c r="B27" s="17" t="s">
        <v>10</v>
      </c>
      <c r="C27" s="18"/>
      <c r="D27" s="16" t="s">
        <v>80</v>
      </c>
      <c r="E27" s="19" t="s">
        <v>81</v>
      </c>
      <c r="F27" s="20" t="s">
        <v>158</v>
      </c>
      <c r="G27" s="21">
        <v>999</v>
      </c>
      <c r="H27" s="22">
        <v>629.29</v>
      </c>
      <c r="I27" s="23">
        <v>600</v>
      </c>
      <c r="J27" s="24">
        <v>5</v>
      </c>
      <c r="K27" s="49"/>
    </row>
    <row r="28" spans="1:11" ht="100.15" customHeight="1" x14ac:dyDescent="0.25">
      <c r="A28" s="16">
        <v>297100</v>
      </c>
      <c r="B28" s="17" t="s">
        <v>10</v>
      </c>
      <c r="C28" s="18"/>
      <c r="D28" s="16" t="s">
        <v>76</v>
      </c>
      <c r="E28" s="19" t="s">
        <v>77</v>
      </c>
      <c r="F28" s="20" t="s">
        <v>159</v>
      </c>
      <c r="G28" s="21">
        <v>1599</v>
      </c>
      <c r="H28" s="22">
        <v>1007.24</v>
      </c>
      <c r="I28" s="23">
        <v>805.79200000000003</v>
      </c>
      <c r="J28" s="24">
        <v>5</v>
      </c>
      <c r="K28" s="49"/>
    </row>
    <row r="29" spans="1:11" ht="120" customHeight="1" x14ac:dyDescent="0.25">
      <c r="A29" s="16">
        <v>297088</v>
      </c>
      <c r="B29" s="17" t="s">
        <v>10</v>
      </c>
      <c r="C29" s="18"/>
      <c r="D29" s="16" t="s">
        <v>52</v>
      </c>
      <c r="E29" s="19" t="s">
        <v>53</v>
      </c>
      <c r="F29" s="20" t="s">
        <v>160</v>
      </c>
      <c r="G29" s="21">
        <v>9999</v>
      </c>
      <c r="H29" s="22">
        <v>6692.24</v>
      </c>
      <c r="I29" s="23">
        <v>5353.7920000000004</v>
      </c>
      <c r="J29" s="24">
        <v>5</v>
      </c>
      <c r="K29" s="49"/>
    </row>
    <row r="30" spans="1:11" ht="130.15" customHeight="1" x14ac:dyDescent="0.25">
      <c r="A30" s="16">
        <v>297105</v>
      </c>
      <c r="B30" s="17" t="s">
        <v>10</v>
      </c>
      <c r="C30" s="18"/>
      <c r="D30" s="16" t="s">
        <v>86</v>
      </c>
      <c r="E30" s="19" t="s">
        <v>87</v>
      </c>
      <c r="F30" s="20" t="s">
        <v>132</v>
      </c>
      <c r="G30" s="21">
        <v>5499</v>
      </c>
      <c r="H30" s="22">
        <v>3680.43</v>
      </c>
      <c r="I30" s="23">
        <v>2944.3440000000001</v>
      </c>
      <c r="J30" s="24">
        <v>5</v>
      </c>
      <c r="K30" s="49"/>
    </row>
    <row r="31" spans="1:11" ht="60" customHeight="1" x14ac:dyDescent="0.25">
      <c r="A31" s="16">
        <v>297107</v>
      </c>
      <c r="B31" s="17" t="s">
        <v>10</v>
      </c>
      <c r="C31" s="18"/>
      <c r="D31" s="16" t="s">
        <v>90</v>
      </c>
      <c r="E31" s="19" t="s">
        <v>91</v>
      </c>
      <c r="F31" s="20" t="s">
        <v>168</v>
      </c>
      <c r="G31" s="21">
        <v>599</v>
      </c>
      <c r="H31" s="22">
        <v>377.32</v>
      </c>
      <c r="I31" s="23">
        <v>300</v>
      </c>
      <c r="J31" s="24">
        <v>5</v>
      </c>
      <c r="K31" s="49"/>
    </row>
    <row r="32" spans="1:11" ht="60" customHeight="1" x14ac:dyDescent="0.25">
      <c r="A32" s="16">
        <v>297108</v>
      </c>
      <c r="B32" s="17" t="s">
        <v>10</v>
      </c>
      <c r="C32" s="18"/>
      <c r="D32" s="16" t="s">
        <v>92</v>
      </c>
      <c r="E32" s="19" t="s">
        <v>93</v>
      </c>
      <c r="F32" s="20" t="s">
        <v>167</v>
      </c>
      <c r="G32" s="21">
        <v>599</v>
      </c>
      <c r="H32" s="22">
        <v>377.32</v>
      </c>
      <c r="I32" s="23">
        <v>300</v>
      </c>
      <c r="J32" s="24">
        <v>5</v>
      </c>
      <c r="K32" s="49"/>
    </row>
    <row r="33" spans="1:11" ht="60" customHeight="1" x14ac:dyDescent="0.25">
      <c r="A33" s="16">
        <v>297109</v>
      </c>
      <c r="B33" s="17" t="s">
        <v>10</v>
      </c>
      <c r="C33" s="25"/>
      <c r="D33" s="16" t="s">
        <v>94</v>
      </c>
      <c r="E33" s="19" t="s">
        <v>95</v>
      </c>
      <c r="F33" s="20" t="s">
        <v>166</v>
      </c>
      <c r="G33" s="21">
        <v>599</v>
      </c>
      <c r="H33" s="22">
        <v>377.32</v>
      </c>
      <c r="I33" s="23">
        <v>300</v>
      </c>
      <c r="J33" s="24">
        <v>5</v>
      </c>
      <c r="K33" s="49"/>
    </row>
    <row r="34" spans="1:11" ht="60" customHeight="1" x14ac:dyDescent="0.25">
      <c r="A34" s="16">
        <v>297110</v>
      </c>
      <c r="B34" s="17" t="s">
        <v>10</v>
      </c>
      <c r="C34" s="18"/>
      <c r="D34" s="16" t="s">
        <v>96</v>
      </c>
      <c r="E34" s="19" t="s">
        <v>97</v>
      </c>
      <c r="F34" s="20" t="s">
        <v>165</v>
      </c>
      <c r="G34" s="21">
        <v>599</v>
      </c>
      <c r="H34" s="22">
        <v>377.32</v>
      </c>
      <c r="I34" s="23">
        <v>300</v>
      </c>
      <c r="J34" s="24">
        <v>5</v>
      </c>
      <c r="K34" s="49"/>
    </row>
    <row r="35" spans="1:11" ht="60" customHeight="1" x14ac:dyDescent="0.25">
      <c r="A35" s="16">
        <v>297111</v>
      </c>
      <c r="B35" s="17" t="s">
        <v>10</v>
      </c>
      <c r="C35" s="18"/>
      <c r="D35" s="16" t="s">
        <v>98</v>
      </c>
      <c r="E35" s="19" t="s">
        <v>99</v>
      </c>
      <c r="F35" s="20" t="s">
        <v>164</v>
      </c>
      <c r="G35" s="21">
        <v>599</v>
      </c>
      <c r="H35" s="22">
        <v>377.32</v>
      </c>
      <c r="I35" s="23">
        <v>300</v>
      </c>
      <c r="J35" s="24">
        <v>5</v>
      </c>
      <c r="K35" s="49"/>
    </row>
    <row r="36" spans="1:11" ht="60" customHeight="1" x14ac:dyDescent="0.25">
      <c r="A36" s="16">
        <v>297112</v>
      </c>
      <c r="B36" s="17" t="s">
        <v>10</v>
      </c>
      <c r="C36" s="18"/>
      <c r="D36" s="16" t="s">
        <v>100</v>
      </c>
      <c r="E36" s="19" t="s">
        <v>101</v>
      </c>
      <c r="F36" s="20" t="s">
        <v>169</v>
      </c>
      <c r="G36" s="21">
        <v>599</v>
      </c>
      <c r="H36" s="22">
        <v>377.32</v>
      </c>
      <c r="I36" s="23">
        <v>300</v>
      </c>
      <c r="J36" s="24">
        <v>5</v>
      </c>
      <c r="K36" s="49"/>
    </row>
    <row r="37" spans="1:11" ht="60" customHeight="1" x14ac:dyDescent="0.25">
      <c r="A37" s="16">
        <v>297113</v>
      </c>
      <c r="B37" s="17" t="s">
        <v>10</v>
      </c>
      <c r="C37" s="18"/>
      <c r="D37" s="16" t="s">
        <v>102</v>
      </c>
      <c r="E37" s="19" t="s">
        <v>103</v>
      </c>
      <c r="F37" s="20" t="s">
        <v>170</v>
      </c>
      <c r="G37" s="21">
        <v>599</v>
      </c>
      <c r="H37" s="22">
        <v>377.32</v>
      </c>
      <c r="I37" s="23">
        <v>300</v>
      </c>
      <c r="J37" s="24">
        <v>5</v>
      </c>
      <c r="K37" s="49"/>
    </row>
    <row r="38" spans="1:11" ht="60" customHeight="1" x14ac:dyDescent="0.25">
      <c r="A38" s="16">
        <v>297114</v>
      </c>
      <c r="B38" s="17" t="s">
        <v>10</v>
      </c>
      <c r="C38" s="18"/>
      <c r="D38" s="16" t="s">
        <v>104</v>
      </c>
      <c r="E38" s="19" t="s">
        <v>105</v>
      </c>
      <c r="F38" s="20" t="s">
        <v>173</v>
      </c>
      <c r="G38" s="21">
        <v>599</v>
      </c>
      <c r="H38" s="22">
        <v>377.32</v>
      </c>
      <c r="I38" s="23">
        <v>300</v>
      </c>
      <c r="J38" s="24">
        <v>5</v>
      </c>
      <c r="K38" s="49"/>
    </row>
    <row r="39" spans="1:11" ht="60" customHeight="1" x14ac:dyDescent="0.25">
      <c r="A39" s="16">
        <v>297115</v>
      </c>
      <c r="B39" s="17" t="s">
        <v>10</v>
      </c>
      <c r="C39" s="18"/>
      <c r="D39" s="16" t="s">
        <v>106</v>
      </c>
      <c r="E39" s="19" t="s">
        <v>107</v>
      </c>
      <c r="F39" s="20" t="s">
        <v>174</v>
      </c>
      <c r="G39" s="21">
        <v>599</v>
      </c>
      <c r="H39" s="22">
        <v>377.32</v>
      </c>
      <c r="I39" s="23">
        <v>300</v>
      </c>
      <c r="J39" s="24">
        <v>5</v>
      </c>
      <c r="K39" s="49"/>
    </row>
    <row r="40" spans="1:11" ht="60" customHeight="1" x14ac:dyDescent="0.25">
      <c r="A40" s="16">
        <v>297116</v>
      </c>
      <c r="B40" s="17" t="s">
        <v>10</v>
      </c>
      <c r="C40" s="18"/>
      <c r="D40" s="16" t="s">
        <v>108</v>
      </c>
      <c r="E40" s="19" t="s">
        <v>109</v>
      </c>
      <c r="F40" s="20" t="s">
        <v>171</v>
      </c>
      <c r="G40" s="21">
        <v>399</v>
      </c>
      <c r="H40" s="22">
        <v>251.34</v>
      </c>
      <c r="I40" s="23">
        <v>200</v>
      </c>
      <c r="J40" s="24">
        <v>5</v>
      </c>
      <c r="K40" s="49"/>
    </row>
    <row r="41" spans="1:11" ht="60" customHeight="1" x14ac:dyDescent="0.25">
      <c r="A41" s="16">
        <v>297117</v>
      </c>
      <c r="B41" s="17" t="s">
        <v>10</v>
      </c>
      <c r="C41" s="18"/>
      <c r="D41" s="16" t="s">
        <v>110</v>
      </c>
      <c r="E41" s="19" t="s">
        <v>111</v>
      </c>
      <c r="F41" s="20" t="s">
        <v>172</v>
      </c>
      <c r="G41" s="21">
        <v>399</v>
      </c>
      <c r="H41" s="22">
        <v>251.34</v>
      </c>
      <c r="I41" s="23">
        <v>200</v>
      </c>
      <c r="J41" s="24">
        <v>5</v>
      </c>
      <c r="K41" s="49"/>
    </row>
    <row r="42" spans="1:11" ht="60" customHeight="1" x14ac:dyDescent="0.25">
      <c r="A42" s="16">
        <v>297118</v>
      </c>
      <c r="B42" s="17" t="s">
        <v>10</v>
      </c>
      <c r="C42" s="18"/>
      <c r="D42" s="16" t="s">
        <v>112</v>
      </c>
      <c r="E42" s="19" t="s">
        <v>113</v>
      </c>
      <c r="F42" s="20" t="s">
        <v>175</v>
      </c>
      <c r="G42" s="21">
        <v>399</v>
      </c>
      <c r="H42" s="22">
        <v>251.34</v>
      </c>
      <c r="I42" s="23">
        <v>200</v>
      </c>
      <c r="J42" s="24">
        <v>5</v>
      </c>
      <c r="K42" s="49"/>
    </row>
    <row r="43" spans="1:11" ht="60" customHeight="1" x14ac:dyDescent="0.25">
      <c r="A43" s="16">
        <v>297119</v>
      </c>
      <c r="B43" s="17" t="s">
        <v>10</v>
      </c>
      <c r="C43" s="18"/>
      <c r="D43" s="16" t="s">
        <v>114</v>
      </c>
      <c r="E43" s="19" t="s">
        <v>115</v>
      </c>
      <c r="F43" s="20" t="s">
        <v>176</v>
      </c>
      <c r="G43" s="21">
        <v>399</v>
      </c>
      <c r="H43" s="22">
        <v>251.34</v>
      </c>
      <c r="I43" s="23">
        <v>200</v>
      </c>
      <c r="J43" s="24">
        <v>5</v>
      </c>
      <c r="K43" s="49"/>
    </row>
    <row r="44" spans="1:11" ht="60" customHeight="1" x14ac:dyDescent="0.25">
      <c r="A44" s="16">
        <v>297120</v>
      </c>
      <c r="B44" s="17" t="s">
        <v>10</v>
      </c>
      <c r="C44" s="18"/>
      <c r="D44" s="16" t="s">
        <v>116</v>
      </c>
      <c r="E44" s="19" t="s">
        <v>117</v>
      </c>
      <c r="F44" s="20" t="s">
        <v>177</v>
      </c>
      <c r="G44" s="21">
        <v>399</v>
      </c>
      <c r="H44" s="22">
        <v>251.34</v>
      </c>
      <c r="I44" s="23">
        <v>200</v>
      </c>
      <c r="J44" s="24">
        <v>5</v>
      </c>
      <c r="K44" s="49"/>
    </row>
    <row r="45" spans="1:11" ht="60" customHeight="1" x14ac:dyDescent="0.25">
      <c r="A45" s="16">
        <v>297121</v>
      </c>
      <c r="B45" s="17" t="s">
        <v>10</v>
      </c>
      <c r="C45" s="18"/>
      <c r="D45" s="16" t="s">
        <v>118</v>
      </c>
      <c r="E45" s="19" t="s">
        <v>119</v>
      </c>
      <c r="F45" s="20" t="s">
        <v>178</v>
      </c>
      <c r="G45" s="21">
        <v>299</v>
      </c>
      <c r="H45" s="22">
        <v>188.35</v>
      </c>
      <c r="I45" s="23">
        <v>150</v>
      </c>
      <c r="J45" s="24">
        <v>5</v>
      </c>
      <c r="K45" s="49"/>
    </row>
    <row r="46" spans="1:11" ht="60" customHeight="1" x14ac:dyDescent="0.25">
      <c r="A46" s="16">
        <v>297123</v>
      </c>
      <c r="B46" s="17" t="s">
        <v>10</v>
      </c>
      <c r="C46" s="18"/>
      <c r="D46" s="16" t="s">
        <v>122</v>
      </c>
      <c r="E46" s="19" t="s">
        <v>123</v>
      </c>
      <c r="F46" s="20" t="s">
        <v>161</v>
      </c>
      <c r="G46" s="21">
        <v>299</v>
      </c>
      <c r="H46" s="22">
        <v>188.35</v>
      </c>
      <c r="I46" s="23">
        <v>150</v>
      </c>
      <c r="J46" s="24">
        <v>5</v>
      </c>
      <c r="K46" s="49"/>
    </row>
    <row r="47" spans="1:11" ht="60" customHeight="1" x14ac:dyDescent="0.25">
      <c r="A47" s="16">
        <v>297124</v>
      </c>
      <c r="B47" s="17" t="s">
        <v>10</v>
      </c>
      <c r="C47" s="18"/>
      <c r="D47" s="16" t="s">
        <v>124</v>
      </c>
      <c r="E47" s="19" t="s">
        <v>125</v>
      </c>
      <c r="F47" s="20" t="s">
        <v>179</v>
      </c>
      <c r="G47" s="21">
        <v>299</v>
      </c>
      <c r="H47" s="22">
        <v>188.35</v>
      </c>
      <c r="I47" s="23">
        <v>150</v>
      </c>
      <c r="J47" s="24">
        <v>5</v>
      </c>
      <c r="K47" s="49"/>
    </row>
    <row r="48" spans="1:11" ht="60" customHeight="1" x14ac:dyDescent="0.25">
      <c r="A48" s="16">
        <v>297125</v>
      </c>
      <c r="B48" s="17" t="s">
        <v>10</v>
      </c>
      <c r="C48" s="18"/>
      <c r="D48" s="16" t="s">
        <v>126</v>
      </c>
      <c r="E48" s="19" t="s">
        <v>127</v>
      </c>
      <c r="F48" s="20" t="s">
        <v>180</v>
      </c>
      <c r="G48" s="21">
        <v>299</v>
      </c>
      <c r="H48" s="22">
        <v>188.35</v>
      </c>
      <c r="I48" s="23">
        <v>150</v>
      </c>
      <c r="J48" s="24">
        <v>5</v>
      </c>
      <c r="K48" s="49"/>
    </row>
    <row r="49" spans="1:11" ht="100.15" customHeight="1" x14ac:dyDescent="0.25">
      <c r="A49" s="16">
        <v>297126</v>
      </c>
      <c r="B49" s="17" t="s">
        <v>10</v>
      </c>
      <c r="C49" s="18"/>
      <c r="D49" s="16" t="s">
        <v>128</v>
      </c>
      <c r="E49" s="19" t="s">
        <v>129</v>
      </c>
      <c r="F49" s="20" t="s">
        <v>162</v>
      </c>
      <c r="G49" s="21">
        <v>499</v>
      </c>
      <c r="H49" s="22">
        <v>314.33</v>
      </c>
      <c r="I49" s="23">
        <v>250</v>
      </c>
      <c r="J49" s="24">
        <v>5</v>
      </c>
      <c r="K49" s="49"/>
    </row>
    <row r="50" spans="1:11" ht="100.15" customHeight="1" x14ac:dyDescent="0.25">
      <c r="A50" s="16">
        <v>297127</v>
      </c>
      <c r="B50" s="17" t="s">
        <v>10</v>
      </c>
      <c r="C50" s="18"/>
      <c r="D50" s="16" t="s">
        <v>130</v>
      </c>
      <c r="E50" s="19" t="s">
        <v>131</v>
      </c>
      <c r="F50" s="20" t="s">
        <v>163</v>
      </c>
      <c r="G50" s="21">
        <v>999</v>
      </c>
      <c r="H50" s="22">
        <v>629.29</v>
      </c>
      <c r="I50" s="23">
        <v>500</v>
      </c>
      <c r="J50" s="24">
        <v>5</v>
      </c>
      <c r="K50" s="49"/>
    </row>
    <row r="51" spans="1:11" ht="18.75" x14ac:dyDescent="0.3">
      <c r="E51" s="11"/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65A54-E8A6-4FA1-824E-5EC6E71B7479}">
  <dimension ref="A1:K9"/>
  <sheetViews>
    <sheetView zoomScale="60" zoomScaleNormal="60" workbookViewId="0">
      <pane ySplit="1" topLeftCell="A2" activePane="bottomLeft" state="frozen"/>
      <selection pane="bottomLeft" activeCell="R6" sqref="R6"/>
    </sheetView>
  </sheetViews>
  <sheetFormatPr defaultRowHeight="15" x14ac:dyDescent="0.25"/>
  <cols>
    <col min="1" max="1" width="13" style="4" customWidth="1"/>
    <col min="2" max="2" width="25" customWidth="1"/>
    <col min="3" max="3" width="25.7109375" customWidth="1"/>
    <col min="4" max="4" width="23.7109375" style="5" customWidth="1"/>
    <col min="5" max="5" width="56.5703125" bestFit="1" customWidth="1"/>
    <col min="6" max="6" width="46.42578125" customWidth="1"/>
    <col min="7" max="7" width="20.42578125" customWidth="1"/>
    <col min="8" max="8" width="19" bestFit="1" customWidth="1"/>
    <col min="9" max="9" width="15.85546875" customWidth="1"/>
    <col min="10" max="10" width="16.28515625" style="1" customWidth="1"/>
    <col min="11" max="11" width="20.5703125" customWidth="1"/>
  </cols>
  <sheetData>
    <row r="1" spans="1:11" s="2" customFormat="1" ht="82.5" customHeight="1" x14ac:dyDescent="0.25">
      <c r="A1" s="27" t="s">
        <v>0</v>
      </c>
      <c r="B1" s="13" t="s">
        <v>6</v>
      </c>
      <c r="C1" s="13" t="s">
        <v>4</v>
      </c>
      <c r="D1" s="13" t="s">
        <v>1</v>
      </c>
      <c r="E1" s="13" t="s">
        <v>2</v>
      </c>
      <c r="F1" s="13" t="s">
        <v>3</v>
      </c>
      <c r="G1" s="14" t="s">
        <v>5</v>
      </c>
      <c r="H1" s="14" t="s">
        <v>246</v>
      </c>
      <c r="I1" s="15" t="s">
        <v>247</v>
      </c>
      <c r="J1" s="15" t="s">
        <v>248</v>
      </c>
      <c r="K1" s="59" t="s">
        <v>739</v>
      </c>
    </row>
    <row r="2" spans="1:11" ht="165.75" x14ac:dyDescent="0.25">
      <c r="A2" s="28">
        <v>296232</v>
      </c>
      <c r="B2" s="17" t="s">
        <v>14</v>
      </c>
      <c r="C2" s="18"/>
      <c r="D2" s="16" t="s">
        <v>15</v>
      </c>
      <c r="E2" s="29" t="s">
        <v>22</v>
      </c>
      <c r="F2" s="20" t="s">
        <v>29</v>
      </c>
      <c r="G2" s="21">
        <v>6598.9961999999996</v>
      </c>
      <c r="H2" s="33">
        <v>3778.9</v>
      </c>
      <c r="I2" s="30">
        <v>3401.0080000000003</v>
      </c>
      <c r="J2" s="24">
        <v>5</v>
      </c>
      <c r="K2" s="49"/>
    </row>
    <row r="3" spans="1:11" ht="165.75" x14ac:dyDescent="0.25">
      <c r="A3" s="28">
        <v>296234</v>
      </c>
      <c r="B3" s="17" t="s">
        <v>14</v>
      </c>
      <c r="C3" s="18"/>
      <c r="D3" s="16" t="s">
        <v>17</v>
      </c>
      <c r="E3" s="29" t="s">
        <v>24</v>
      </c>
      <c r="F3" s="20" t="s">
        <v>31</v>
      </c>
      <c r="G3" s="21">
        <v>8799.0044999999991</v>
      </c>
      <c r="H3" s="33">
        <v>5038.74</v>
      </c>
      <c r="I3" s="30">
        <v>4534.8640000000005</v>
      </c>
      <c r="J3" s="24">
        <v>5</v>
      </c>
      <c r="K3" s="49"/>
    </row>
    <row r="4" spans="1:11" ht="153" x14ac:dyDescent="0.25">
      <c r="A4" s="28">
        <v>296233</v>
      </c>
      <c r="B4" s="17" t="s">
        <v>14</v>
      </c>
      <c r="C4" s="18"/>
      <c r="D4" s="16" t="s">
        <v>16</v>
      </c>
      <c r="E4" s="29" t="s">
        <v>23</v>
      </c>
      <c r="F4" s="20" t="s">
        <v>30</v>
      </c>
      <c r="G4" s="31">
        <v>2499.0043999999998</v>
      </c>
      <c r="H4" s="33">
        <v>1574.18</v>
      </c>
      <c r="I4" s="30">
        <v>1204.8</v>
      </c>
      <c r="J4" s="24">
        <v>5</v>
      </c>
      <c r="K4" s="49"/>
    </row>
    <row r="5" spans="1:11" ht="133.9" customHeight="1" x14ac:dyDescent="0.25">
      <c r="A5" s="28">
        <v>296236</v>
      </c>
      <c r="B5" s="17" t="s">
        <v>14</v>
      </c>
      <c r="C5" s="18"/>
      <c r="D5" s="16" t="s">
        <v>18</v>
      </c>
      <c r="E5" s="29" t="s">
        <v>25</v>
      </c>
      <c r="F5" s="20" t="s">
        <v>32</v>
      </c>
      <c r="G5" s="31">
        <v>2499.0043999999998</v>
      </c>
      <c r="H5" s="33">
        <v>1574.18</v>
      </c>
      <c r="I5" s="30">
        <v>1204</v>
      </c>
      <c r="J5" s="24">
        <v>5</v>
      </c>
      <c r="K5" s="49"/>
    </row>
    <row r="6" spans="1:11" ht="140.25" x14ac:dyDescent="0.25">
      <c r="A6" s="28">
        <v>296237</v>
      </c>
      <c r="B6" s="17" t="s">
        <v>14</v>
      </c>
      <c r="C6" s="18"/>
      <c r="D6" s="16" t="s">
        <v>19</v>
      </c>
      <c r="E6" s="29" t="s">
        <v>26</v>
      </c>
      <c r="F6" s="20" t="s">
        <v>244</v>
      </c>
      <c r="G6" s="31">
        <v>1498.9937</v>
      </c>
      <c r="H6" s="33">
        <v>944.25</v>
      </c>
      <c r="I6" s="30">
        <v>725.6</v>
      </c>
      <c r="J6" s="24">
        <v>5</v>
      </c>
      <c r="K6" s="49"/>
    </row>
    <row r="7" spans="1:11" ht="165.75" x14ac:dyDescent="0.25">
      <c r="A7" s="28">
        <v>296238</v>
      </c>
      <c r="B7" s="17" t="s">
        <v>14</v>
      </c>
      <c r="C7" s="18"/>
      <c r="D7" s="16" t="s">
        <v>20</v>
      </c>
      <c r="E7" s="29" t="s">
        <v>27</v>
      </c>
      <c r="F7" s="20" t="s">
        <v>33</v>
      </c>
      <c r="G7" s="31">
        <v>2999.0034000000001</v>
      </c>
      <c r="H7" s="33">
        <v>1889.14</v>
      </c>
      <c r="I7" s="30">
        <v>1600</v>
      </c>
      <c r="J7" s="24">
        <v>5</v>
      </c>
      <c r="K7" s="49"/>
    </row>
    <row r="8" spans="1:11" ht="153" x14ac:dyDescent="0.25">
      <c r="A8" s="28">
        <v>296239</v>
      </c>
      <c r="B8" s="17" t="s">
        <v>14</v>
      </c>
      <c r="C8" s="18"/>
      <c r="D8" s="16" t="s">
        <v>21</v>
      </c>
      <c r="E8" s="29" t="s">
        <v>28</v>
      </c>
      <c r="F8" s="20" t="s">
        <v>245</v>
      </c>
      <c r="G8" s="31">
        <v>2999.0034000000001</v>
      </c>
      <c r="H8" s="33">
        <v>1889.14</v>
      </c>
      <c r="I8" s="30">
        <v>1600</v>
      </c>
      <c r="J8" s="24">
        <v>5</v>
      </c>
      <c r="K8" s="49"/>
    </row>
    <row r="9" spans="1:11" x14ac:dyDescent="0.25">
      <c r="H9" s="10"/>
      <c r="I9" s="10"/>
    </row>
  </sheetData>
  <autoFilter ref="A1:H8" xr:uid="{13FBFC60-002F-4066-935D-3711359A2DA1}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71B7F-6A1F-4891-8B4B-636F2E67650F}">
  <dimension ref="A1:K57"/>
  <sheetViews>
    <sheetView zoomScale="60" zoomScaleNormal="60" workbookViewId="0">
      <pane ySplit="1" topLeftCell="A2" activePane="bottomLeft" state="frozen"/>
      <selection pane="bottomLeft" activeCell="N22" sqref="N22"/>
    </sheetView>
  </sheetViews>
  <sheetFormatPr defaultRowHeight="15" x14ac:dyDescent="0.25"/>
  <cols>
    <col min="1" max="1" width="13" style="4" customWidth="1"/>
    <col min="2" max="2" width="25.140625" customWidth="1"/>
    <col min="3" max="3" width="25.7109375" customWidth="1"/>
    <col min="4" max="4" width="23.7109375" style="5" customWidth="1"/>
    <col min="5" max="5" width="71.5703125" customWidth="1"/>
    <col min="6" max="6" width="41.140625" customWidth="1"/>
    <col min="7" max="7" width="20.42578125" customWidth="1"/>
    <col min="8" max="8" width="19" bestFit="1" customWidth="1"/>
    <col min="9" max="9" width="15" customWidth="1"/>
    <col min="10" max="10" width="18" customWidth="1"/>
    <col min="11" max="11" width="20.85546875" customWidth="1"/>
    <col min="12" max="12" width="10.28515625" bestFit="1" customWidth="1"/>
  </cols>
  <sheetData>
    <row r="1" spans="1:11" s="2" customFormat="1" ht="82.5" customHeight="1" x14ac:dyDescent="0.25">
      <c r="A1" s="27" t="s">
        <v>0</v>
      </c>
      <c r="B1" s="13" t="s">
        <v>6</v>
      </c>
      <c r="C1" s="13" t="s">
        <v>4</v>
      </c>
      <c r="D1" s="13" t="s">
        <v>1</v>
      </c>
      <c r="E1" s="13" t="s">
        <v>2</v>
      </c>
      <c r="F1" s="13" t="s">
        <v>3</v>
      </c>
      <c r="G1" s="14" t="s">
        <v>5</v>
      </c>
      <c r="H1" s="14" t="s">
        <v>246</v>
      </c>
      <c r="I1" s="15" t="s">
        <v>247</v>
      </c>
      <c r="J1" s="15" t="s">
        <v>248</v>
      </c>
      <c r="K1" s="60" t="s">
        <v>739</v>
      </c>
    </row>
    <row r="2" spans="1:11" ht="169.15" customHeight="1" x14ac:dyDescent="0.25">
      <c r="A2" s="28">
        <v>253581</v>
      </c>
      <c r="B2" s="17" t="s">
        <v>10</v>
      </c>
      <c r="C2" s="16"/>
      <c r="D2" s="16" t="s">
        <v>241</v>
      </c>
      <c r="E2" s="29" t="s">
        <v>242</v>
      </c>
      <c r="F2" s="20" t="s">
        <v>243</v>
      </c>
      <c r="G2" s="31">
        <v>1199</v>
      </c>
      <c r="H2" s="33">
        <v>944.25</v>
      </c>
      <c r="I2" s="30">
        <v>650</v>
      </c>
      <c r="J2" s="24">
        <v>5</v>
      </c>
      <c r="K2" s="49"/>
    </row>
    <row r="3" spans="1:11" ht="165" customHeight="1" x14ac:dyDescent="0.25">
      <c r="A3" s="28">
        <v>258139</v>
      </c>
      <c r="B3" s="17" t="s">
        <v>10</v>
      </c>
      <c r="C3" s="16"/>
      <c r="D3" s="16" t="s">
        <v>11</v>
      </c>
      <c r="E3" s="29" t="s">
        <v>12</v>
      </c>
      <c r="F3" s="20" t="s">
        <v>13</v>
      </c>
      <c r="G3" s="31">
        <v>1499</v>
      </c>
      <c r="H3" s="33">
        <v>1259.21</v>
      </c>
      <c r="I3" s="30">
        <v>850</v>
      </c>
      <c r="J3" s="24">
        <v>5</v>
      </c>
      <c r="K3" s="49"/>
    </row>
    <row r="4" spans="1:11" ht="165.6" customHeight="1" x14ac:dyDescent="0.25">
      <c r="A4" s="28">
        <v>258140</v>
      </c>
      <c r="B4" s="17" t="s">
        <v>10</v>
      </c>
      <c r="C4" s="16"/>
      <c r="D4" s="16" t="s">
        <v>7</v>
      </c>
      <c r="E4" s="29" t="s">
        <v>8</v>
      </c>
      <c r="F4" s="20" t="s">
        <v>9</v>
      </c>
      <c r="G4" s="31">
        <v>4999</v>
      </c>
      <c r="H4" s="33">
        <v>3148.98</v>
      </c>
      <c r="I4" s="30">
        <v>3100</v>
      </c>
      <c r="J4" s="24">
        <v>3</v>
      </c>
      <c r="K4" s="49"/>
    </row>
    <row r="5" spans="1:11" ht="165.75" x14ac:dyDescent="0.25">
      <c r="A5" s="28">
        <v>253583</v>
      </c>
      <c r="B5" s="17" t="s">
        <v>10</v>
      </c>
      <c r="C5" s="16"/>
      <c r="D5" s="16" t="s">
        <v>232</v>
      </c>
      <c r="E5" s="29" t="s">
        <v>233</v>
      </c>
      <c r="F5" s="20" t="s">
        <v>234</v>
      </c>
      <c r="G5" s="31">
        <v>1399</v>
      </c>
      <c r="H5" s="33">
        <v>944.25</v>
      </c>
      <c r="I5" s="30">
        <v>800</v>
      </c>
      <c r="J5" s="24">
        <v>5</v>
      </c>
      <c r="K5" s="49"/>
    </row>
    <row r="6" spans="1:11" ht="191.25" x14ac:dyDescent="0.25">
      <c r="A6" s="28">
        <v>253591</v>
      </c>
      <c r="B6" s="17" t="s">
        <v>10</v>
      </c>
      <c r="C6" s="16"/>
      <c r="D6" s="16" t="s">
        <v>235</v>
      </c>
      <c r="E6" s="29" t="s">
        <v>236</v>
      </c>
      <c r="F6" s="20" t="s">
        <v>237</v>
      </c>
      <c r="G6" s="21">
        <v>1599</v>
      </c>
      <c r="H6" s="33">
        <v>1007.24</v>
      </c>
      <c r="I6" s="30">
        <v>900</v>
      </c>
      <c r="J6" s="24">
        <v>5</v>
      </c>
      <c r="K6" s="49"/>
    </row>
    <row r="7" spans="1:11" ht="169.15" customHeight="1" x14ac:dyDescent="0.25">
      <c r="A7" s="28">
        <v>253584</v>
      </c>
      <c r="B7" s="17" t="s">
        <v>10</v>
      </c>
      <c r="C7" s="18"/>
      <c r="D7" s="16" t="s">
        <v>229</v>
      </c>
      <c r="E7" s="29" t="s">
        <v>230</v>
      </c>
      <c r="F7" s="20" t="s">
        <v>231</v>
      </c>
      <c r="G7" s="31">
        <v>3499</v>
      </c>
      <c r="H7" s="33">
        <v>2519.06</v>
      </c>
      <c r="I7" s="30">
        <v>2100</v>
      </c>
      <c r="J7" s="24">
        <v>5</v>
      </c>
      <c r="K7" s="49"/>
    </row>
    <row r="8" spans="1:11" ht="165.75" x14ac:dyDescent="0.25">
      <c r="A8" s="28">
        <v>253587</v>
      </c>
      <c r="B8" s="17" t="s">
        <v>10</v>
      </c>
      <c r="C8" s="16"/>
      <c r="D8" s="16" t="s">
        <v>238</v>
      </c>
      <c r="E8" s="29" t="s">
        <v>239</v>
      </c>
      <c r="F8" s="20" t="s">
        <v>240</v>
      </c>
      <c r="G8" s="21">
        <v>4499</v>
      </c>
      <c r="H8" s="33">
        <v>2834.02</v>
      </c>
      <c r="I8" s="30">
        <v>2600</v>
      </c>
      <c r="J8" s="24">
        <v>3</v>
      </c>
      <c r="K8" s="49"/>
    </row>
    <row r="9" spans="1:11" ht="127.5" x14ac:dyDescent="0.25">
      <c r="A9" s="16">
        <v>253580</v>
      </c>
      <c r="B9" s="17" t="s">
        <v>10</v>
      </c>
      <c r="C9" s="26"/>
      <c r="D9" s="16" t="s">
        <v>187</v>
      </c>
      <c r="E9" s="32" t="s">
        <v>188</v>
      </c>
      <c r="F9" s="20" t="s">
        <v>189</v>
      </c>
      <c r="G9" s="21">
        <v>1499</v>
      </c>
      <c r="H9" s="22">
        <v>995</v>
      </c>
      <c r="I9" s="30">
        <v>900</v>
      </c>
      <c r="J9" s="24">
        <v>5</v>
      </c>
      <c r="K9" s="49"/>
    </row>
    <row r="10" spans="1:11" ht="140.25" x14ac:dyDescent="0.25">
      <c r="A10" s="16">
        <v>253602</v>
      </c>
      <c r="B10" s="17" t="s">
        <v>10</v>
      </c>
      <c r="C10" s="26"/>
      <c r="D10" s="16" t="s">
        <v>211</v>
      </c>
      <c r="E10" s="32" t="s">
        <v>212</v>
      </c>
      <c r="F10" s="20" t="s">
        <v>213</v>
      </c>
      <c r="G10" s="21">
        <v>1599</v>
      </c>
      <c r="H10" s="22">
        <v>1064</v>
      </c>
      <c r="I10" s="30">
        <v>950</v>
      </c>
      <c r="J10" s="24">
        <v>5</v>
      </c>
      <c r="K10" s="49"/>
    </row>
    <row r="11" spans="1:11" ht="127.5" x14ac:dyDescent="0.25">
      <c r="A11" s="16">
        <v>253603</v>
      </c>
      <c r="B11" s="17" t="s">
        <v>10</v>
      </c>
      <c r="C11" s="26"/>
      <c r="D11" s="16" t="s">
        <v>214</v>
      </c>
      <c r="E11" s="32" t="s">
        <v>215</v>
      </c>
      <c r="F11" s="20" t="s">
        <v>216</v>
      </c>
      <c r="G11" s="21">
        <v>1599</v>
      </c>
      <c r="H11" s="22">
        <v>1064</v>
      </c>
      <c r="I11" s="30">
        <v>950</v>
      </c>
      <c r="J11" s="24">
        <v>5</v>
      </c>
      <c r="K11" s="49"/>
    </row>
    <row r="12" spans="1:11" ht="127.5" x14ac:dyDescent="0.25">
      <c r="A12" s="16">
        <v>253604</v>
      </c>
      <c r="B12" s="17" t="s">
        <v>10</v>
      </c>
      <c r="C12" s="26"/>
      <c r="D12" s="16" t="s">
        <v>223</v>
      </c>
      <c r="E12" s="32" t="s">
        <v>224</v>
      </c>
      <c r="F12" s="20" t="s">
        <v>225</v>
      </c>
      <c r="G12" s="21">
        <v>1599</v>
      </c>
      <c r="H12" s="22">
        <v>1065</v>
      </c>
      <c r="I12" s="30">
        <v>950</v>
      </c>
      <c r="J12" s="24">
        <v>5</v>
      </c>
      <c r="K12" s="49"/>
    </row>
    <row r="13" spans="1:11" ht="127.5" x14ac:dyDescent="0.25">
      <c r="A13" s="16">
        <v>253599</v>
      </c>
      <c r="B13" s="17" t="s">
        <v>10</v>
      </c>
      <c r="C13" s="26"/>
      <c r="D13" s="16" t="s">
        <v>181</v>
      </c>
      <c r="E13" s="32" t="s">
        <v>182</v>
      </c>
      <c r="F13" s="20" t="s">
        <v>183</v>
      </c>
      <c r="G13" s="21">
        <v>1999</v>
      </c>
      <c r="H13" s="22">
        <v>1258</v>
      </c>
      <c r="I13" s="30">
        <v>1100</v>
      </c>
      <c r="J13" s="24">
        <v>5</v>
      </c>
      <c r="K13" s="49"/>
    </row>
    <row r="14" spans="1:11" ht="127.5" x14ac:dyDescent="0.25">
      <c r="A14" s="16">
        <v>253601</v>
      </c>
      <c r="B14" s="17" t="s">
        <v>10</v>
      </c>
      <c r="C14" s="26"/>
      <c r="D14" s="16" t="s">
        <v>184</v>
      </c>
      <c r="E14" s="32" t="s">
        <v>185</v>
      </c>
      <c r="F14" s="20" t="s">
        <v>186</v>
      </c>
      <c r="G14" s="21">
        <v>2299</v>
      </c>
      <c r="H14" s="22">
        <v>1400</v>
      </c>
      <c r="I14" s="30">
        <v>1200</v>
      </c>
      <c r="J14" s="24">
        <v>5</v>
      </c>
      <c r="K14" s="49"/>
    </row>
    <row r="15" spans="1:11" ht="127.5" x14ac:dyDescent="0.25">
      <c r="A15" s="16">
        <v>253593</v>
      </c>
      <c r="B15" s="17" t="s">
        <v>10</v>
      </c>
      <c r="C15" s="26"/>
      <c r="D15" s="16" t="s">
        <v>208</v>
      </c>
      <c r="E15" s="32" t="s">
        <v>209</v>
      </c>
      <c r="F15" s="20" t="s">
        <v>210</v>
      </c>
      <c r="G15" s="21">
        <v>1999</v>
      </c>
      <c r="H15" s="22">
        <v>1268</v>
      </c>
      <c r="I15" s="30">
        <v>1100</v>
      </c>
      <c r="J15" s="24">
        <v>5</v>
      </c>
      <c r="K15" s="49"/>
    </row>
    <row r="16" spans="1:11" ht="114.75" x14ac:dyDescent="0.25">
      <c r="A16" s="16">
        <v>253590</v>
      </c>
      <c r="B16" s="17" t="s">
        <v>10</v>
      </c>
      <c r="C16" s="26"/>
      <c r="D16" s="16" t="s">
        <v>202</v>
      </c>
      <c r="E16" s="32" t="s">
        <v>203</v>
      </c>
      <c r="F16" s="20" t="s">
        <v>204</v>
      </c>
      <c r="G16" s="21">
        <v>4999</v>
      </c>
      <c r="H16" s="22">
        <v>3455</v>
      </c>
      <c r="I16" s="30">
        <v>3200</v>
      </c>
      <c r="J16" s="24">
        <v>3</v>
      </c>
      <c r="K16" s="49"/>
    </row>
    <row r="17" spans="1:11" ht="127.5" x14ac:dyDescent="0.25">
      <c r="A17" s="16">
        <v>253582</v>
      </c>
      <c r="B17" s="17" t="s">
        <v>10</v>
      </c>
      <c r="C17" s="26"/>
      <c r="D17" s="16" t="s">
        <v>226</v>
      </c>
      <c r="E17" s="32" t="s">
        <v>227</v>
      </c>
      <c r="F17" s="20" t="s">
        <v>228</v>
      </c>
      <c r="G17" s="21">
        <v>2499</v>
      </c>
      <c r="H17" s="22">
        <v>1644</v>
      </c>
      <c r="I17" s="30">
        <v>1500</v>
      </c>
      <c r="J17" s="24">
        <v>5</v>
      </c>
      <c r="K17" s="49"/>
    </row>
    <row r="18" spans="1:11" ht="127.5" x14ac:dyDescent="0.25">
      <c r="A18" s="16">
        <v>253586</v>
      </c>
      <c r="B18" s="17" t="s">
        <v>10</v>
      </c>
      <c r="C18" s="26"/>
      <c r="D18" s="16" t="s">
        <v>193</v>
      </c>
      <c r="E18" s="32" t="s">
        <v>194</v>
      </c>
      <c r="F18" s="20" t="s">
        <v>195</v>
      </c>
      <c r="G18" s="21">
        <v>1999</v>
      </c>
      <c r="H18" s="22">
        <v>1449</v>
      </c>
      <c r="I18" s="30">
        <v>1200</v>
      </c>
      <c r="J18" s="24">
        <v>5</v>
      </c>
      <c r="K18" s="49"/>
    </row>
    <row r="19" spans="1:11" ht="127.5" x14ac:dyDescent="0.25">
      <c r="A19" s="16">
        <v>253588</v>
      </c>
      <c r="B19" s="17" t="s">
        <v>10</v>
      </c>
      <c r="C19" s="26"/>
      <c r="D19" s="16" t="s">
        <v>196</v>
      </c>
      <c r="E19" s="32" t="s">
        <v>197</v>
      </c>
      <c r="F19" s="20" t="s">
        <v>198</v>
      </c>
      <c r="G19" s="21">
        <v>1899</v>
      </c>
      <c r="H19" s="22">
        <v>1376</v>
      </c>
      <c r="I19" s="30">
        <v>1200</v>
      </c>
      <c r="J19" s="24">
        <v>5</v>
      </c>
      <c r="K19" s="49"/>
    </row>
    <row r="20" spans="1:11" ht="153" x14ac:dyDescent="0.25">
      <c r="A20" s="16">
        <v>253585</v>
      </c>
      <c r="B20" s="17" t="s">
        <v>10</v>
      </c>
      <c r="C20" s="26"/>
      <c r="D20" s="16" t="s">
        <v>190</v>
      </c>
      <c r="E20" s="32" t="s">
        <v>191</v>
      </c>
      <c r="F20" s="20" t="s">
        <v>192</v>
      </c>
      <c r="G20" s="21">
        <v>2999</v>
      </c>
      <c r="H20" s="22">
        <v>2390</v>
      </c>
      <c r="I20" s="30">
        <v>2100</v>
      </c>
      <c r="J20" s="24">
        <v>5</v>
      </c>
      <c r="K20" s="49"/>
    </row>
    <row r="21" spans="1:11" ht="127.5" x14ac:dyDescent="0.25">
      <c r="A21" s="16">
        <v>253589</v>
      </c>
      <c r="B21" s="17" t="s">
        <v>10</v>
      </c>
      <c r="C21" s="26"/>
      <c r="D21" s="16" t="s">
        <v>199</v>
      </c>
      <c r="E21" s="32" t="s">
        <v>200</v>
      </c>
      <c r="F21" s="20" t="s">
        <v>201</v>
      </c>
      <c r="G21" s="21">
        <v>3299</v>
      </c>
      <c r="H21" s="22">
        <v>2216</v>
      </c>
      <c r="I21" s="30">
        <v>2100</v>
      </c>
      <c r="J21" s="24">
        <v>5</v>
      </c>
      <c r="K21" s="49"/>
    </row>
    <row r="22" spans="1:11" ht="114.75" x14ac:dyDescent="0.25">
      <c r="A22" s="16">
        <v>253597</v>
      </c>
      <c r="B22" s="17" t="s">
        <v>10</v>
      </c>
      <c r="C22" s="26"/>
      <c r="D22" s="16" t="s">
        <v>217</v>
      </c>
      <c r="E22" s="32" t="s">
        <v>218</v>
      </c>
      <c r="F22" s="20" t="s">
        <v>219</v>
      </c>
      <c r="G22" s="21">
        <v>3499</v>
      </c>
      <c r="H22" s="22">
        <v>2204</v>
      </c>
      <c r="I22" s="30">
        <v>2000</v>
      </c>
      <c r="J22" s="24">
        <v>5</v>
      </c>
      <c r="K22" s="49"/>
    </row>
    <row r="23" spans="1:11" ht="114.75" x14ac:dyDescent="0.25">
      <c r="A23" s="16">
        <v>253598</v>
      </c>
      <c r="B23" s="17" t="s">
        <v>10</v>
      </c>
      <c r="C23" s="26"/>
      <c r="D23" s="16" t="s">
        <v>220</v>
      </c>
      <c r="E23" s="32" t="s">
        <v>221</v>
      </c>
      <c r="F23" s="20" t="s">
        <v>222</v>
      </c>
      <c r="G23" s="21">
        <v>3499</v>
      </c>
      <c r="H23" s="22">
        <v>2204</v>
      </c>
      <c r="I23" s="30">
        <v>2000</v>
      </c>
      <c r="J23" s="24">
        <v>5</v>
      </c>
      <c r="K23" s="49"/>
    </row>
    <row r="24" spans="1:11" ht="204" x14ac:dyDescent="0.25">
      <c r="A24" s="16">
        <v>253595</v>
      </c>
      <c r="B24" s="17" t="s">
        <v>10</v>
      </c>
      <c r="C24" s="26"/>
      <c r="D24" s="16" t="s">
        <v>205</v>
      </c>
      <c r="E24" s="32" t="s">
        <v>206</v>
      </c>
      <c r="F24" s="20" t="s">
        <v>207</v>
      </c>
      <c r="G24" s="21">
        <v>6999</v>
      </c>
      <c r="H24" s="22">
        <v>4421</v>
      </c>
      <c r="I24" s="30">
        <v>4200</v>
      </c>
      <c r="J24" s="24">
        <v>3</v>
      </c>
      <c r="K24" s="49"/>
    </row>
    <row r="25" spans="1:11" ht="127.15" customHeight="1" x14ac:dyDescent="0.25">
      <c r="B25" s="3"/>
      <c r="D25" s="1"/>
      <c r="E25" s="8"/>
      <c r="F25" s="7"/>
      <c r="G25" s="6"/>
      <c r="H25" s="9"/>
      <c r="I25" s="9"/>
    </row>
    <row r="26" spans="1:11" ht="127.15" customHeight="1" x14ac:dyDescent="0.25">
      <c r="B26" s="3"/>
      <c r="D26" s="1"/>
      <c r="E26" s="8"/>
      <c r="F26" s="7"/>
      <c r="G26" s="6"/>
      <c r="H26" s="9"/>
      <c r="I26" s="9"/>
    </row>
    <row r="27" spans="1:11" ht="127.15" customHeight="1" x14ac:dyDescent="0.25">
      <c r="B27" s="3"/>
      <c r="D27" s="1"/>
      <c r="E27" s="8"/>
      <c r="F27" s="7"/>
      <c r="G27" s="6"/>
      <c r="H27" s="9"/>
      <c r="I27" s="9"/>
    </row>
    <row r="28" spans="1:11" ht="124.15" customHeight="1" x14ac:dyDescent="0.25">
      <c r="B28" s="3"/>
      <c r="D28" s="1"/>
      <c r="E28" s="8"/>
      <c r="F28" s="7"/>
      <c r="G28" s="6"/>
      <c r="H28" s="9"/>
      <c r="I28" s="9"/>
    </row>
    <row r="29" spans="1:11" ht="124.15" customHeight="1" x14ac:dyDescent="0.25">
      <c r="B29" s="3"/>
      <c r="D29" s="1"/>
      <c r="E29" s="8"/>
      <c r="F29" s="7"/>
      <c r="G29" s="6"/>
      <c r="H29" s="9"/>
      <c r="I29" s="9"/>
    </row>
    <row r="30" spans="1:11" ht="124.15" customHeight="1" x14ac:dyDescent="0.25">
      <c r="B30" s="3"/>
      <c r="D30" s="1"/>
      <c r="E30" s="8"/>
      <c r="F30" s="7"/>
      <c r="G30" s="6"/>
      <c r="H30" s="9"/>
      <c r="I30" s="9"/>
    </row>
    <row r="31" spans="1:11" ht="124.15" customHeight="1" x14ac:dyDescent="0.25">
      <c r="B31" s="3"/>
      <c r="D31" s="1"/>
      <c r="E31" s="8"/>
      <c r="F31" s="7"/>
      <c r="G31" s="6"/>
      <c r="H31" s="9"/>
      <c r="I31" s="9"/>
    </row>
    <row r="32" spans="1:11" ht="124.15" customHeight="1" x14ac:dyDescent="0.25">
      <c r="B32" s="3"/>
      <c r="D32" s="1"/>
      <c r="E32" s="8"/>
      <c r="F32" s="7"/>
      <c r="G32" s="6"/>
      <c r="H32" s="9"/>
      <c r="I32" s="9"/>
    </row>
    <row r="33" spans="2:9" ht="124.15" customHeight="1" x14ac:dyDescent="0.25">
      <c r="B33" s="3"/>
      <c r="D33" s="1"/>
      <c r="E33" s="8"/>
      <c r="F33" s="7"/>
      <c r="G33" s="6"/>
      <c r="H33" s="9"/>
      <c r="I33" s="9"/>
    </row>
    <row r="34" spans="2:9" ht="124.15" customHeight="1" x14ac:dyDescent="0.25">
      <c r="B34" s="3"/>
      <c r="D34" s="1"/>
      <c r="E34" s="8"/>
      <c r="F34" s="7"/>
      <c r="G34" s="6"/>
      <c r="H34" s="9"/>
      <c r="I34" s="9"/>
    </row>
    <row r="35" spans="2:9" ht="124.15" customHeight="1" x14ac:dyDescent="0.25">
      <c r="B35" s="3"/>
      <c r="D35" s="1"/>
      <c r="E35" s="8"/>
      <c r="F35" s="7"/>
      <c r="G35" s="6"/>
      <c r="H35" s="9"/>
      <c r="I35" s="9"/>
    </row>
    <row r="36" spans="2:9" ht="124.15" customHeight="1" x14ac:dyDescent="0.25">
      <c r="B36" s="3"/>
      <c r="D36" s="1"/>
      <c r="E36" s="8"/>
      <c r="F36" s="7"/>
      <c r="G36" s="6"/>
      <c r="H36" s="9"/>
      <c r="I36" s="9"/>
    </row>
    <row r="37" spans="2:9" ht="124.15" customHeight="1" x14ac:dyDescent="0.25">
      <c r="B37" s="3"/>
      <c r="D37" s="1"/>
      <c r="E37" s="8"/>
      <c r="F37" s="7"/>
      <c r="G37" s="6"/>
      <c r="H37" s="9"/>
      <c r="I37" s="9"/>
    </row>
    <row r="38" spans="2:9" ht="124.15" customHeight="1" x14ac:dyDescent="0.25">
      <c r="B38" s="3"/>
      <c r="D38" s="1"/>
      <c r="E38" s="8"/>
      <c r="F38" s="7"/>
      <c r="G38" s="6"/>
      <c r="H38" s="9"/>
      <c r="I38" s="9"/>
    </row>
    <row r="39" spans="2:9" ht="124.15" customHeight="1" x14ac:dyDescent="0.25">
      <c r="B39" s="3"/>
      <c r="D39" s="1"/>
      <c r="E39" s="8"/>
      <c r="F39" s="7"/>
      <c r="G39" s="6"/>
      <c r="H39" s="9"/>
      <c r="I39" s="9"/>
    </row>
    <row r="40" spans="2:9" ht="124.15" customHeight="1" x14ac:dyDescent="0.25">
      <c r="B40" s="3"/>
      <c r="D40" s="1"/>
      <c r="E40" s="8"/>
      <c r="F40" s="7"/>
      <c r="G40" s="6"/>
      <c r="H40" s="9"/>
      <c r="I40" s="9"/>
    </row>
    <row r="41" spans="2:9" ht="124.15" customHeight="1" x14ac:dyDescent="0.25">
      <c r="B41" s="3"/>
      <c r="D41" s="1"/>
      <c r="E41" s="8"/>
      <c r="F41" s="7"/>
      <c r="G41" s="6"/>
      <c r="H41" s="9"/>
      <c r="I41" s="9"/>
    </row>
    <row r="42" spans="2:9" ht="124.15" customHeight="1" x14ac:dyDescent="0.25">
      <c r="B42" s="3"/>
      <c r="D42" s="1"/>
      <c r="E42" s="8"/>
      <c r="F42" s="7"/>
      <c r="G42" s="6"/>
      <c r="H42" s="9"/>
      <c r="I42" s="9"/>
    </row>
    <row r="43" spans="2:9" ht="124.15" customHeight="1" x14ac:dyDescent="0.25">
      <c r="B43" s="3"/>
      <c r="D43" s="1"/>
      <c r="E43" s="8"/>
      <c r="F43" s="7"/>
      <c r="G43" s="6"/>
      <c r="H43" s="9"/>
      <c r="I43" s="9"/>
    </row>
    <row r="44" spans="2:9" ht="124.15" customHeight="1" x14ac:dyDescent="0.25">
      <c r="B44" s="3"/>
      <c r="D44" s="1"/>
      <c r="E44" s="8"/>
      <c r="F44" s="7"/>
      <c r="G44" s="6"/>
      <c r="H44" s="9"/>
      <c r="I44" s="9"/>
    </row>
    <row r="45" spans="2:9" ht="124.15" customHeight="1" x14ac:dyDescent="0.25">
      <c r="B45" s="3"/>
      <c r="D45" s="1"/>
      <c r="E45" s="8"/>
      <c r="F45" s="7"/>
      <c r="G45" s="6"/>
      <c r="H45" s="9"/>
      <c r="I45" s="9"/>
    </row>
    <row r="46" spans="2:9" ht="124.15" customHeight="1" x14ac:dyDescent="0.25">
      <c r="B46" s="3"/>
      <c r="D46" s="1"/>
      <c r="E46" s="8"/>
      <c r="F46" s="7"/>
      <c r="G46" s="6"/>
      <c r="H46" s="9"/>
      <c r="I46" s="9"/>
    </row>
    <row r="47" spans="2:9" ht="124.15" customHeight="1" x14ac:dyDescent="0.25">
      <c r="B47" s="3"/>
      <c r="D47" s="1"/>
      <c r="E47" s="8"/>
      <c r="F47" s="7"/>
      <c r="G47" s="6"/>
      <c r="H47" s="9"/>
      <c r="I47" s="9"/>
    </row>
    <row r="48" spans="2:9" ht="124.15" customHeight="1" x14ac:dyDescent="0.25">
      <c r="B48" s="3"/>
      <c r="D48" s="1"/>
      <c r="E48" s="8"/>
      <c r="F48" s="7"/>
      <c r="G48" s="6"/>
      <c r="H48" s="9"/>
      <c r="I48" s="9"/>
    </row>
    <row r="49" spans="2:9" ht="124.15" customHeight="1" x14ac:dyDescent="0.25">
      <c r="B49" s="3"/>
      <c r="D49" s="1"/>
      <c r="E49" s="8"/>
      <c r="F49" s="7"/>
      <c r="G49" s="6"/>
      <c r="H49" s="9"/>
      <c r="I49" s="9"/>
    </row>
    <row r="50" spans="2:9" ht="124.15" customHeight="1" x14ac:dyDescent="0.25">
      <c r="B50" s="3"/>
      <c r="D50" s="1"/>
      <c r="E50" s="8"/>
      <c r="F50" s="7"/>
      <c r="G50" s="6"/>
      <c r="H50" s="9"/>
      <c r="I50" s="9"/>
    </row>
    <row r="51" spans="2:9" ht="124.15" customHeight="1" x14ac:dyDescent="0.25">
      <c r="B51" s="3"/>
      <c r="D51" s="1"/>
      <c r="E51" s="8"/>
      <c r="F51" s="7"/>
      <c r="G51" s="6"/>
      <c r="H51" s="9"/>
      <c r="I51" s="9"/>
    </row>
    <row r="52" spans="2:9" ht="124.15" customHeight="1" x14ac:dyDescent="0.25">
      <c r="B52" s="3"/>
      <c r="D52" s="1"/>
      <c r="E52" s="8"/>
      <c r="F52" s="7"/>
      <c r="G52" s="6"/>
      <c r="H52" s="9"/>
      <c r="I52" s="9"/>
    </row>
    <row r="53" spans="2:9" ht="124.15" customHeight="1" x14ac:dyDescent="0.25">
      <c r="B53" s="3"/>
      <c r="D53" s="1"/>
      <c r="E53" s="8"/>
      <c r="F53" s="7"/>
      <c r="G53" s="6"/>
      <c r="H53" s="9"/>
      <c r="I53" s="9"/>
    </row>
    <row r="54" spans="2:9" ht="124.15" customHeight="1" x14ac:dyDescent="0.25">
      <c r="B54" s="3"/>
      <c r="D54" s="1"/>
      <c r="E54" s="8"/>
      <c r="F54" s="7"/>
      <c r="G54" s="6"/>
      <c r="H54" s="9"/>
      <c r="I54" s="9"/>
    </row>
    <row r="55" spans="2:9" ht="124.15" customHeight="1" x14ac:dyDescent="0.25">
      <c r="B55" s="3"/>
      <c r="D55" s="1"/>
      <c r="E55" s="8"/>
      <c r="F55" s="7"/>
      <c r="G55" s="6"/>
      <c r="H55" s="9"/>
      <c r="I55" s="9"/>
    </row>
    <row r="56" spans="2:9" ht="124.15" customHeight="1" x14ac:dyDescent="0.25">
      <c r="B56" s="3"/>
      <c r="D56" s="1"/>
      <c r="E56" s="8"/>
      <c r="F56" s="7"/>
      <c r="G56" s="6"/>
      <c r="H56" s="9"/>
      <c r="I56" s="9"/>
    </row>
    <row r="57" spans="2:9" ht="124.15" customHeight="1" x14ac:dyDescent="0.25">
      <c r="B57" s="3"/>
      <c r="D57" s="1"/>
      <c r="E57" s="8"/>
      <c r="F57" s="7"/>
      <c r="G57" s="6"/>
      <c r="H57" s="9"/>
      <c r="I57" s="9"/>
    </row>
  </sheetData>
  <autoFilter ref="A1:H8" xr:uid="{13FBFC60-002F-4066-935D-3711359A2DA1}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94FEF-5201-4933-BF6D-88767332591B}">
  <dimension ref="A1:J245"/>
  <sheetViews>
    <sheetView zoomScale="60" zoomScaleNormal="60" workbookViewId="0">
      <selection activeCell="J2" sqref="J2:J53"/>
    </sheetView>
  </sheetViews>
  <sheetFormatPr defaultRowHeight="15" x14ac:dyDescent="0.25"/>
  <cols>
    <col min="1" max="1" width="13" customWidth="1"/>
    <col min="2" max="2" width="37" customWidth="1"/>
    <col min="3" max="3" width="26.28515625" customWidth="1"/>
    <col min="4" max="4" width="60.28515625" style="12" customWidth="1"/>
    <col min="5" max="5" width="17.42578125" customWidth="1"/>
    <col min="6" max="7" width="16.7109375" customWidth="1"/>
    <col min="8" max="8" width="18.28515625" style="37" customWidth="1"/>
    <col min="9" max="9" width="15.28515625" customWidth="1"/>
    <col min="10" max="10" width="22.7109375" customWidth="1"/>
  </cols>
  <sheetData>
    <row r="1" spans="1:10" s="2" customFormat="1" ht="82.5" customHeight="1" x14ac:dyDescent="0.25">
      <c r="A1" s="27" t="s">
        <v>0</v>
      </c>
      <c r="B1" s="13" t="s">
        <v>6</v>
      </c>
      <c r="C1" s="13" t="s">
        <v>4</v>
      </c>
      <c r="D1" s="13" t="s">
        <v>2</v>
      </c>
      <c r="E1" s="13" t="s">
        <v>3</v>
      </c>
      <c r="F1" s="14" t="s">
        <v>5</v>
      </c>
      <c r="G1" s="14" t="s">
        <v>246</v>
      </c>
      <c r="H1" s="15" t="s">
        <v>247</v>
      </c>
      <c r="I1" s="15" t="s">
        <v>248</v>
      </c>
      <c r="J1" s="60" t="s">
        <v>739</v>
      </c>
    </row>
    <row r="2" spans="1:10" s="2" customFormat="1" ht="124.15" customHeight="1" x14ac:dyDescent="0.25">
      <c r="A2" s="28">
        <v>396222</v>
      </c>
      <c r="B2" s="17" t="s">
        <v>356</v>
      </c>
      <c r="C2" s="18"/>
      <c r="D2" s="38" t="s">
        <v>439</v>
      </c>
      <c r="E2" s="36" t="s">
        <v>403</v>
      </c>
      <c r="F2" s="21">
        <v>168.99889999999999</v>
      </c>
      <c r="G2" s="22">
        <v>90</v>
      </c>
      <c r="H2" s="23">
        <v>80</v>
      </c>
      <c r="I2" s="24">
        <v>10</v>
      </c>
      <c r="J2" s="55"/>
    </row>
    <row r="3" spans="1:10" ht="123" customHeight="1" x14ac:dyDescent="0.25">
      <c r="A3" s="28">
        <v>251701</v>
      </c>
      <c r="B3" s="17" t="s">
        <v>356</v>
      </c>
      <c r="C3" s="18"/>
      <c r="D3" s="38" t="s">
        <v>471</v>
      </c>
      <c r="E3" s="36" t="s">
        <v>514</v>
      </c>
      <c r="F3" s="21">
        <v>228.99369999999999</v>
      </c>
      <c r="G3" s="22">
        <v>115</v>
      </c>
      <c r="H3" s="23">
        <v>100</v>
      </c>
      <c r="I3" s="24">
        <v>10</v>
      </c>
      <c r="J3" s="49"/>
    </row>
    <row r="4" spans="1:10" ht="124.9" customHeight="1" x14ac:dyDescent="0.25">
      <c r="A4" s="28">
        <v>251704</v>
      </c>
      <c r="B4" s="17" t="s">
        <v>356</v>
      </c>
      <c r="C4" s="18"/>
      <c r="D4" s="38" t="s">
        <v>438</v>
      </c>
      <c r="E4" s="36" t="s">
        <v>437</v>
      </c>
      <c r="F4" s="21">
        <v>448.99579999999997</v>
      </c>
      <c r="G4" s="22">
        <v>240</v>
      </c>
      <c r="H4" s="23">
        <v>230</v>
      </c>
      <c r="I4" s="24">
        <v>10</v>
      </c>
      <c r="J4" s="49"/>
    </row>
    <row r="5" spans="1:10" ht="124.9" customHeight="1" x14ac:dyDescent="0.25">
      <c r="A5" s="28">
        <v>396225</v>
      </c>
      <c r="B5" s="17" t="s">
        <v>356</v>
      </c>
      <c r="C5" s="18"/>
      <c r="D5" s="38" t="s">
        <v>436</v>
      </c>
      <c r="E5" s="36" t="s">
        <v>435</v>
      </c>
      <c r="F5" s="21">
        <v>239.00129999999999</v>
      </c>
      <c r="G5" s="22">
        <v>120</v>
      </c>
      <c r="H5" s="23">
        <v>100</v>
      </c>
      <c r="I5" s="24">
        <v>10</v>
      </c>
      <c r="J5" s="49"/>
    </row>
    <row r="6" spans="1:10" ht="124.15" customHeight="1" x14ac:dyDescent="0.25">
      <c r="A6" s="28">
        <v>251702</v>
      </c>
      <c r="B6" s="17" t="s">
        <v>356</v>
      </c>
      <c r="C6" s="18"/>
      <c r="D6" s="38" t="s">
        <v>434</v>
      </c>
      <c r="E6" s="36" t="s">
        <v>433</v>
      </c>
      <c r="F6" s="21">
        <v>298.99610000000001</v>
      </c>
      <c r="G6" s="22">
        <v>170</v>
      </c>
      <c r="H6" s="23">
        <v>150</v>
      </c>
      <c r="I6" s="24">
        <v>10</v>
      </c>
      <c r="J6" s="49"/>
    </row>
    <row r="7" spans="1:10" ht="124.15" customHeight="1" x14ac:dyDescent="0.25">
      <c r="A7" s="28">
        <v>396226</v>
      </c>
      <c r="B7" s="17" t="s">
        <v>356</v>
      </c>
      <c r="C7" s="18"/>
      <c r="D7" s="38" t="s">
        <v>432</v>
      </c>
      <c r="E7" s="36" t="s">
        <v>431</v>
      </c>
      <c r="F7" s="21">
        <v>398.99590000000001</v>
      </c>
      <c r="G7" s="22">
        <v>210</v>
      </c>
      <c r="H7" s="23">
        <v>190</v>
      </c>
      <c r="I7" s="24">
        <v>10</v>
      </c>
      <c r="J7" s="49"/>
    </row>
    <row r="8" spans="1:10" ht="124.15" customHeight="1" x14ac:dyDescent="0.25">
      <c r="A8" s="28">
        <v>251708</v>
      </c>
      <c r="B8" s="17" t="s">
        <v>356</v>
      </c>
      <c r="C8" s="18"/>
      <c r="D8" s="38" t="s">
        <v>430</v>
      </c>
      <c r="E8" s="36" t="s">
        <v>429</v>
      </c>
      <c r="F8" s="21">
        <v>948.99480000000005</v>
      </c>
      <c r="G8" s="22">
        <v>584</v>
      </c>
      <c r="H8" s="23">
        <v>550</v>
      </c>
      <c r="I8" s="24">
        <v>10</v>
      </c>
      <c r="J8" s="49"/>
    </row>
    <row r="9" spans="1:10" ht="124.15" customHeight="1" x14ac:dyDescent="0.25">
      <c r="A9" s="28">
        <v>251703</v>
      </c>
      <c r="B9" s="17" t="s">
        <v>356</v>
      </c>
      <c r="C9" s="18"/>
      <c r="D9" s="38" t="s">
        <v>428</v>
      </c>
      <c r="E9" s="36" t="s">
        <v>427</v>
      </c>
      <c r="F9" s="21">
        <v>379.0061</v>
      </c>
      <c r="G9" s="22">
        <v>200</v>
      </c>
      <c r="H9" s="23">
        <v>190</v>
      </c>
      <c r="I9" s="24">
        <v>10</v>
      </c>
      <c r="J9" s="49"/>
    </row>
    <row r="10" spans="1:10" ht="124.15" customHeight="1" x14ac:dyDescent="0.25">
      <c r="A10" s="28">
        <v>251705</v>
      </c>
      <c r="B10" s="17" t="s">
        <v>356</v>
      </c>
      <c r="C10" s="18"/>
      <c r="D10" s="38" t="s">
        <v>426</v>
      </c>
      <c r="E10" s="36" t="s">
        <v>425</v>
      </c>
      <c r="F10" s="21">
        <v>548.99559999999997</v>
      </c>
      <c r="G10" s="22">
        <v>310</v>
      </c>
      <c r="H10" s="23">
        <v>280</v>
      </c>
      <c r="I10" s="24">
        <v>10</v>
      </c>
      <c r="J10" s="49"/>
    </row>
    <row r="11" spans="1:10" ht="124.15" customHeight="1" x14ac:dyDescent="0.25">
      <c r="A11" s="28">
        <v>251709</v>
      </c>
      <c r="B11" s="17" t="s">
        <v>356</v>
      </c>
      <c r="C11" s="18"/>
      <c r="D11" s="38" t="s">
        <v>424</v>
      </c>
      <c r="E11" s="36" t="s">
        <v>423</v>
      </c>
      <c r="F11" s="21">
        <v>1148.9944</v>
      </c>
      <c r="G11" s="22">
        <v>719</v>
      </c>
      <c r="H11" s="23">
        <v>680</v>
      </c>
      <c r="I11" s="24">
        <v>10</v>
      </c>
      <c r="J11" s="49"/>
    </row>
    <row r="12" spans="1:10" ht="124.15" customHeight="1" x14ac:dyDescent="0.25">
      <c r="A12" s="28">
        <v>251722</v>
      </c>
      <c r="B12" s="17" t="s">
        <v>356</v>
      </c>
      <c r="C12" s="18"/>
      <c r="D12" s="38" t="s">
        <v>422</v>
      </c>
      <c r="E12" s="36" t="s">
        <v>421</v>
      </c>
      <c r="F12" s="21">
        <v>6998.9953999999998</v>
      </c>
      <c r="G12" s="22">
        <v>4499</v>
      </c>
      <c r="H12" s="23">
        <v>3235.1000000000004</v>
      </c>
      <c r="I12" s="24">
        <v>10</v>
      </c>
      <c r="J12" s="49"/>
    </row>
    <row r="13" spans="1:10" ht="124.15" customHeight="1" x14ac:dyDescent="0.25">
      <c r="A13" s="28">
        <v>251710</v>
      </c>
      <c r="B13" s="17" t="s">
        <v>356</v>
      </c>
      <c r="C13" s="18"/>
      <c r="D13" s="38" t="s">
        <v>420</v>
      </c>
      <c r="E13" s="36" t="s">
        <v>419</v>
      </c>
      <c r="F13" s="21">
        <v>1448.9938</v>
      </c>
      <c r="G13" s="22">
        <v>899</v>
      </c>
      <c r="H13" s="23">
        <v>754.8</v>
      </c>
      <c r="I13" s="24">
        <v>10</v>
      </c>
      <c r="J13" s="49"/>
    </row>
    <row r="14" spans="1:10" ht="124.15" customHeight="1" x14ac:dyDescent="0.25">
      <c r="A14" s="28">
        <v>251711</v>
      </c>
      <c r="B14" s="17" t="s">
        <v>356</v>
      </c>
      <c r="C14" s="18"/>
      <c r="D14" s="38" t="s">
        <v>418</v>
      </c>
      <c r="E14" s="36" t="s">
        <v>417</v>
      </c>
      <c r="F14" s="21">
        <v>1599.0062</v>
      </c>
      <c r="G14" s="22">
        <v>989</v>
      </c>
      <c r="H14" s="23">
        <v>836.4</v>
      </c>
      <c r="I14" s="24">
        <v>10</v>
      </c>
      <c r="J14" s="49"/>
    </row>
    <row r="15" spans="1:10" ht="124.15" customHeight="1" x14ac:dyDescent="0.25">
      <c r="A15" s="28">
        <v>251706</v>
      </c>
      <c r="B15" s="17" t="s">
        <v>356</v>
      </c>
      <c r="C15" s="18"/>
      <c r="D15" s="38" t="s">
        <v>416</v>
      </c>
      <c r="E15" s="36" t="s">
        <v>415</v>
      </c>
      <c r="F15" s="21">
        <v>868.99749999999995</v>
      </c>
      <c r="G15" s="22">
        <v>480</v>
      </c>
      <c r="H15" s="23">
        <v>460</v>
      </c>
      <c r="I15" s="24">
        <v>10</v>
      </c>
      <c r="J15" s="49"/>
    </row>
    <row r="16" spans="1:10" ht="124.15" customHeight="1" x14ac:dyDescent="0.25">
      <c r="A16" s="28">
        <v>251712</v>
      </c>
      <c r="B16" s="17" t="s">
        <v>356</v>
      </c>
      <c r="C16" s="18"/>
      <c r="D16" s="38" t="s">
        <v>414</v>
      </c>
      <c r="E16" s="36" t="s">
        <v>413</v>
      </c>
      <c r="F16" s="21">
        <v>1749.0059000000001</v>
      </c>
      <c r="G16" s="22">
        <v>1079</v>
      </c>
      <c r="H16" s="23">
        <v>819.6</v>
      </c>
      <c r="I16" s="24">
        <v>10</v>
      </c>
      <c r="J16" s="49"/>
    </row>
    <row r="17" spans="1:10" ht="124.15" customHeight="1" x14ac:dyDescent="0.25">
      <c r="A17" s="28">
        <v>251707</v>
      </c>
      <c r="B17" s="17" t="s">
        <v>356</v>
      </c>
      <c r="C17" s="18"/>
      <c r="D17" s="38" t="s">
        <v>412</v>
      </c>
      <c r="E17" s="36" t="s">
        <v>411</v>
      </c>
      <c r="F17" s="21">
        <v>1098.9945</v>
      </c>
      <c r="G17" s="22">
        <v>600</v>
      </c>
      <c r="H17" s="23">
        <v>580</v>
      </c>
      <c r="I17" s="24">
        <v>10</v>
      </c>
      <c r="J17" s="49"/>
    </row>
    <row r="18" spans="1:10" ht="124.15" customHeight="1" x14ac:dyDescent="0.25">
      <c r="A18" s="28">
        <v>251719</v>
      </c>
      <c r="B18" s="17" t="s">
        <v>356</v>
      </c>
      <c r="C18" s="18"/>
      <c r="D18" s="38" t="s">
        <v>410</v>
      </c>
      <c r="E18" s="36" t="s">
        <v>409</v>
      </c>
      <c r="F18" s="21">
        <v>5498.9984000000004</v>
      </c>
      <c r="G18" s="22">
        <v>2735.2000000000003</v>
      </c>
      <c r="H18" s="23">
        <v>2521.1999999999998</v>
      </c>
      <c r="I18" s="24">
        <v>10</v>
      </c>
      <c r="J18" s="49"/>
    </row>
    <row r="19" spans="1:10" ht="121.9" customHeight="1" x14ac:dyDescent="0.25">
      <c r="A19" s="28">
        <v>251714</v>
      </c>
      <c r="B19" s="17" t="s">
        <v>356</v>
      </c>
      <c r="C19" s="18"/>
      <c r="D19" s="38" t="s">
        <v>472</v>
      </c>
      <c r="E19" s="36" t="s">
        <v>516</v>
      </c>
      <c r="F19" s="21">
        <v>1699.0060000000001</v>
      </c>
      <c r="G19" s="22">
        <v>990</v>
      </c>
      <c r="H19" s="23">
        <v>950</v>
      </c>
      <c r="I19" s="24">
        <v>10</v>
      </c>
      <c r="J19" s="49"/>
    </row>
    <row r="20" spans="1:10" ht="124.15" customHeight="1" x14ac:dyDescent="0.25">
      <c r="A20" s="28">
        <v>251721</v>
      </c>
      <c r="B20" s="17" t="s">
        <v>356</v>
      </c>
      <c r="C20" s="18"/>
      <c r="D20" s="38" t="s">
        <v>408</v>
      </c>
      <c r="E20" s="36" t="s">
        <v>407</v>
      </c>
      <c r="F20" s="21">
        <v>11498.999100000001</v>
      </c>
      <c r="G20" s="22">
        <v>5759.2000000000007</v>
      </c>
      <c r="H20" s="23">
        <v>5699.1</v>
      </c>
      <c r="I20" s="24">
        <v>10</v>
      </c>
      <c r="J20" s="49"/>
    </row>
    <row r="21" spans="1:10" ht="124.15" customHeight="1" x14ac:dyDescent="0.25">
      <c r="A21" s="28">
        <v>251723</v>
      </c>
      <c r="B21" s="17" t="s">
        <v>356</v>
      </c>
      <c r="C21" s="18"/>
      <c r="D21" s="38" t="s">
        <v>406</v>
      </c>
      <c r="E21" s="36" t="s">
        <v>405</v>
      </c>
      <c r="F21" s="21">
        <v>19998.9948</v>
      </c>
      <c r="G21" s="22">
        <v>11079.9</v>
      </c>
      <c r="H21" s="23">
        <v>9375.3000000000011</v>
      </c>
      <c r="I21" s="24">
        <v>10</v>
      </c>
      <c r="J21" s="49"/>
    </row>
    <row r="22" spans="1:10" s="2" customFormat="1" ht="124.9" customHeight="1" x14ac:dyDescent="0.25">
      <c r="A22" s="28">
        <v>396223</v>
      </c>
      <c r="B22" s="17" t="s">
        <v>356</v>
      </c>
      <c r="C22" s="18"/>
      <c r="D22" s="38" t="s">
        <v>404</v>
      </c>
      <c r="E22" s="36" t="s">
        <v>403</v>
      </c>
      <c r="F22" s="21">
        <v>168.99889999999999</v>
      </c>
      <c r="G22" s="22">
        <v>90</v>
      </c>
      <c r="H22" s="23">
        <v>80</v>
      </c>
      <c r="I22" s="24">
        <v>10</v>
      </c>
      <c r="J22" s="55"/>
    </row>
    <row r="23" spans="1:10" ht="121.9" customHeight="1" x14ac:dyDescent="0.25">
      <c r="A23" s="28">
        <v>251678</v>
      </c>
      <c r="B23" s="17" t="s">
        <v>356</v>
      </c>
      <c r="C23" s="18"/>
      <c r="D23" s="38" t="s">
        <v>473</v>
      </c>
      <c r="E23" s="36" t="s">
        <v>515</v>
      </c>
      <c r="F23" s="21">
        <v>228.99369999999999</v>
      </c>
      <c r="G23" s="22">
        <v>115</v>
      </c>
      <c r="H23" s="23">
        <v>90</v>
      </c>
      <c r="I23" s="24">
        <v>10</v>
      </c>
      <c r="J23" s="49"/>
    </row>
    <row r="24" spans="1:10" ht="124.15" customHeight="1" x14ac:dyDescent="0.25">
      <c r="A24" s="28">
        <v>251681</v>
      </c>
      <c r="B24" s="17" t="s">
        <v>356</v>
      </c>
      <c r="C24" s="18"/>
      <c r="D24" s="38" t="s">
        <v>402</v>
      </c>
      <c r="E24" s="36" t="s">
        <v>401</v>
      </c>
      <c r="F24" s="21">
        <v>439.0009</v>
      </c>
      <c r="G24" s="22">
        <v>346.5</v>
      </c>
      <c r="H24" s="23">
        <v>277.2</v>
      </c>
      <c r="I24" s="24">
        <v>10</v>
      </c>
      <c r="J24" s="49"/>
    </row>
    <row r="25" spans="1:10" ht="124.15" customHeight="1" x14ac:dyDescent="0.25">
      <c r="A25" s="28">
        <v>396224</v>
      </c>
      <c r="B25" s="17" t="s">
        <v>356</v>
      </c>
      <c r="C25" s="18"/>
      <c r="D25" s="38" t="s">
        <v>400</v>
      </c>
      <c r="E25" s="36" t="s">
        <v>399</v>
      </c>
      <c r="F25" s="21">
        <v>239.00129999999999</v>
      </c>
      <c r="G25" s="22">
        <v>120</v>
      </c>
      <c r="H25" s="23">
        <v>110</v>
      </c>
      <c r="I25" s="24">
        <v>10</v>
      </c>
      <c r="J25" s="49"/>
    </row>
    <row r="26" spans="1:10" ht="124.15" customHeight="1" x14ac:dyDescent="0.25">
      <c r="A26" s="28">
        <v>251679</v>
      </c>
      <c r="B26" s="17" t="s">
        <v>356</v>
      </c>
      <c r="C26" s="18"/>
      <c r="D26" s="38" t="s">
        <v>398</v>
      </c>
      <c r="E26" s="36" t="s">
        <v>397</v>
      </c>
      <c r="F26" s="21">
        <v>298.99610000000001</v>
      </c>
      <c r="G26" s="22">
        <v>170</v>
      </c>
      <c r="H26" s="23">
        <v>150</v>
      </c>
      <c r="I26" s="24">
        <v>10</v>
      </c>
      <c r="J26" s="49"/>
    </row>
    <row r="27" spans="1:10" ht="124.15" customHeight="1" x14ac:dyDescent="0.25">
      <c r="A27" s="28">
        <v>396227</v>
      </c>
      <c r="B27" s="17" t="s">
        <v>356</v>
      </c>
      <c r="C27" s="18"/>
      <c r="D27" s="38" t="s">
        <v>396</v>
      </c>
      <c r="E27" s="36" t="s">
        <v>395</v>
      </c>
      <c r="F27" s="21">
        <v>398.99590000000001</v>
      </c>
      <c r="G27" s="22">
        <v>210</v>
      </c>
      <c r="H27" s="23">
        <v>200</v>
      </c>
      <c r="I27" s="24">
        <v>10</v>
      </c>
      <c r="J27" s="49"/>
    </row>
    <row r="28" spans="1:10" ht="124.15" customHeight="1" x14ac:dyDescent="0.25">
      <c r="A28" s="28">
        <v>251685</v>
      </c>
      <c r="B28" s="17" t="s">
        <v>356</v>
      </c>
      <c r="C28" s="18"/>
      <c r="D28" s="38" t="s">
        <v>394</v>
      </c>
      <c r="E28" s="36" t="s">
        <v>393</v>
      </c>
      <c r="F28" s="21">
        <v>779.00530000000003</v>
      </c>
      <c r="G28" s="22">
        <v>476</v>
      </c>
      <c r="H28" s="23">
        <v>450</v>
      </c>
      <c r="I28" s="24">
        <v>10</v>
      </c>
      <c r="J28" s="49"/>
    </row>
    <row r="29" spans="1:10" ht="124.15" customHeight="1" x14ac:dyDescent="0.25">
      <c r="A29" s="28">
        <v>251680</v>
      </c>
      <c r="B29" s="17" t="s">
        <v>356</v>
      </c>
      <c r="C29" s="18"/>
      <c r="D29" s="38" t="s">
        <v>392</v>
      </c>
      <c r="E29" s="36" t="s">
        <v>391</v>
      </c>
      <c r="F29" s="21">
        <v>439.0009</v>
      </c>
      <c r="G29" s="22">
        <v>269</v>
      </c>
      <c r="H29" s="23">
        <v>250</v>
      </c>
      <c r="I29" s="24">
        <v>10</v>
      </c>
      <c r="J29" s="49"/>
    </row>
    <row r="30" spans="1:10" ht="124.15" customHeight="1" x14ac:dyDescent="0.25">
      <c r="A30" s="28">
        <v>251682</v>
      </c>
      <c r="B30" s="17" t="s">
        <v>356</v>
      </c>
      <c r="C30" s="18"/>
      <c r="D30" s="38" t="s">
        <v>390</v>
      </c>
      <c r="E30" s="36" t="s">
        <v>389</v>
      </c>
      <c r="F30" s="21">
        <v>598.99549999999999</v>
      </c>
      <c r="G30" s="22">
        <v>359</v>
      </c>
      <c r="H30" s="23">
        <v>287.2</v>
      </c>
      <c r="I30" s="24">
        <v>10</v>
      </c>
      <c r="J30" s="49"/>
    </row>
    <row r="31" spans="1:10" ht="124.15" customHeight="1" x14ac:dyDescent="0.25">
      <c r="A31" s="28">
        <v>251686</v>
      </c>
      <c r="B31" s="17" t="s">
        <v>356</v>
      </c>
      <c r="C31" s="18"/>
      <c r="D31" s="38" t="s">
        <v>388</v>
      </c>
      <c r="E31" s="36" t="s">
        <v>387</v>
      </c>
      <c r="F31" s="21">
        <v>798.99509999999998</v>
      </c>
      <c r="G31" s="22">
        <v>494</v>
      </c>
      <c r="H31" s="23">
        <v>395.20000000000005</v>
      </c>
      <c r="I31" s="24">
        <v>10</v>
      </c>
      <c r="J31" s="49"/>
    </row>
    <row r="32" spans="1:10" ht="124.15" customHeight="1" x14ac:dyDescent="0.25">
      <c r="A32" s="28">
        <v>251692</v>
      </c>
      <c r="B32" s="17" t="s">
        <v>356</v>
      </c>
      <c r="C32" s="18"/>
      <c r="D32" s="38" t="s">
        <v>386</v>
      </c>
      <c r="E32" s="36" t="s">
        <v>385</v>
      </c>
      <c r="F32" s="21">
        <v>2199.0050000000001</v>
      </c>
      <c r="G32" s="22">
        <v>1349</v>
      </c>
      <c r="H32" s="23">
        <v>1079.2</v>
      </c>
      <c r="I32" s="24">
        <v>10</v>
      </c>
      <c r="J32" s="49"/>
    </row>
    <row r="33" spans="1:10" ht="124.15" customHeight="1" x14ac:dyDescent="0.25">
      <c r="A33" s="28">
        <v>251699</v>
      </c>
      <c r="B33" s="17" t="s">
        <v>356</v>
      </c>
      <c r="C33" s="18"/>
      <c r="D33" s="38" t="s">
        <v>384</v>
      </c>
      <c r="E33" s="36" t="s">
        <v>383</v>
      </c>
      <c r="F33" s="21">
        <v>5798.9978000000001</v>
      </c>
      <c r="G33" s="22">
        <v>3599</v>
      </c>
      <c r="H33" s="23">
        <v>2879.2000000000003</v>
      </c>
      <c r="I33" s="24">
        <v>10</v>
      </c>
      <c r="J33" s="49"/>
    </row>
    <row r="34" spans="1:10" ht="124.15" customHeight="1" x14ac:dyDescent="0.25">
      <c r="A34" s="28">
        <v>251687</v>
      </c>
      <c r="B34" s="17" t="s">
        <v>356</v>
      </c>
      <c r="C34" s="18"/>
      <c r="D34" s="38" t="s">
        <v>382</v>
      </c>
      <c r="E34" s="36" t="s">
        <v>381</v>
      </c>
      <c r="F34" s="21">
        <v>998.99469999999997</v>
      </c>
      <c r="G34" s="22">
        <v>520</v>
      </c>
      <c r="H34" s="23">
        <v>416</v>
      </c>
      <c r="I34" s="24">
        <v>10</v>
      </c>
      <c r="J34" s="49"/>
    </row>
    <row r="35" spans="1:10" ht="124.15" customHeight="1" x14ac:dyDescent="0.25">
      <c r="A35" s="28">
        <v>251693</v>
      </c>
      <c r="B35" s="17" t="s">
        <v>356</v>
      </c>
      <c r="C35" s="18"/>
      <c r="D35" s="38" t="s">
        <v>380</v>
      </c>
      <c r="E35" s="36" t="s">
        <v>379</v>
      </c>
      <c r="F35" s="21">
        <v>2499.0043999999998</v>
      </c>
      <c r="G35" s="22">
        <v>1529</v>
      </c>
      <c r="H35" s="23">
        <v>1223.2</v>
      </c>
      <c r="I35" s="24">
        <v>10</v>
      </c>
      <c r="J35" s="49"/>
    </row>
    <row r="36" spans="1:10" ht="127.15" customHeight="1" x14ac:dyDescent="0.25">
      <c r="A36" s="28">
        <v>251688</v>
      </c>
      <c r="B36" s="17" t="s">
        <v>356</v>
      </c>
      <c r="C36" s="18"/>
      <c r="D36" s="38" t="s">
        <v>378</v>
      </c>
      <c r="E36" s="36" t="s">
        <v>377</v>
      </c>
      <c r="F36" s="21">
        <v>1148.9944</v>
      </c>
      <c r="G36" s="22">
        <v>701</v>
      </c>
      <c r="H36" s="23">
        <v>560.80000000000007</v>
      </c>
      <c r="I36" s="24">
        <v>10</v>
      </c>
      <c r="J36" s="49"/>
    </row>
    <row r="37" spans="1:10" ht="127.15" customHeight="1" x14ac:dyDescent="0.25">
      <c r="A37" s="28">
        <v>251683</v>
      </c>
      <c r="B37" s="17" t="s">
        <v>356</v>
      </c>
      <c r="C37" s="18"/>
      <c r="D37" s="38" t="s">
        <v>376</v>
      </c>
      <c r="E37" s="36" t="s">
        <v>375</v>
      </c>
      <c r="F37" s="21">
        <v>898.99490000000003</v>
      </c>
      <c r="G37" s="22">
        <v>539</v>
      </c>
      <c r="H37" s="23">
        <v>510</v>
      </c>
      <c r="I37" s="24">
        <v>10</v>
      </c>
      <c r="J37" s="49"/>
    </row>
    <row r="38" spans="1:10" ht="127.15" customHeight="1" x14ac:dyDescent="0.25">
      <c r="A38" s="28">
        <v>251689</v>
      </c>
      <c r="B38" s="17" t="s">
        <v>356</v>
      </c>
      <c r="C38" s="18"/>
      <c r="D38" s="38" t="s">
        <v>374</v>
      </c>
      <c r="E38" s="36" t="s">
        <v>373</v>
      </c>
      <c r="F38" s="21">
        <v>1168.9969000000001</v>
      </c>
      <c r="G38" s="22">
        <v>719</v>
      </c>
      <c r="H38" s="23">
        <v>575.20000000000005</v>
      </c>
      <c r="I38" s="24">
        <v>10</v>
      </c>
      <c r="J38" s="49"/>
    </row>
    <row r="39" spans="1:10" ht="127.15" customHeight="1" x14ac:dyDescent="0.25">
      <c r="A39" s="28">
        <v>251694</v>
      </c>
      <c r="B39" s="17" t="s">
        <v>356</v>
      </c>
      <c r="C39" s="18"/>
      <c r="D39" s="38" t="s">
        <v>372</v>
      </c>
      <c r="E39" s="36" t="s">
        <v>371</v>
      </c>
      <c r="F39" s="21">
        <v>2899.0036</v>
      </c>
      <c r="G39" s="22">
        <v>1799</v>
      </c>
      <c r="H39" s="23">
        <v>1439.2</v>
      </c>
      <c r="I39" s="24">
        <v>10</v>
      </c>
      <c r="J39" s="49"/>
    </row>
    <row r="40" spans="1:10" ht="127.15" customHeight="1" x14ac:dyDescent="0.25">
      <c r="A40" s="28">
        <v>251684</v>
      </c>
      <c r="B40" s="17" t="s">
        <v>356</v>
      </c>
      <c r="C40" s="18"/>
      <c r="D40" s="38" t="s">
        <v>370</v>
      </c>
      <c r="E40" s="36" t="s">
        <v>369</v>
      </c>
      <c r="F40" s="21">
        <v>1198.9943000000001</v>
      </c>
      <c r="G40" s="22">
        <v>719</v>
      </c>
      <c r="H40" s="23">
        <v>575.20000000000005</v>
      </c>
      <c r="I40" s="24">
        <v>10</v>
      </c>
      <c r="J40" s="49"/>
    </row>
    <row r="41" spans="1:10" ht="127.15" customHeight="1" x14ac:dyDescent="0.25">
      <c r="A41" s="28">
        <v>251695</v>
      </c>
      <c r="B41" s="17" t="s">
        <v>356</v>
      </c>
      <c r="C41" s="18"/>
      <c r="D41" s="38" t="s">
        <v>368</v>
      </c>
      <c r="E41" s="36" t="s">
        <v>367</v>
      </c>
      <c r="F41" s="21">
        <v>3649.0021000000002</v>
      </c>
      <c r="G41" s="22">
        <v>2249</v>
      </c>
      <c r="H41" s="23">
        <v>1799.2</v>
      </c>
      <c r="I41" s="24">
        <v>10</v>
      </c>
      <c r="J41" s="49"/>
    </row>
    <row r="42" spans="1:10" ht="127.15" customHeight="1" x14ac:dyDescent="0.25">
      <c r="A42" s="28">
        <v>251690</v>
      </c>
      <c r="B42" s="17" t="s">
        <v>356</v>
      </c>
      <c r="C42" s="18"/>
      <c r="D42" s="38" t="s">
        <v>366</v>
      </c>
      <c r="E42" s="36" t="s">
        <v>365</v>
      </c>
      <c r="F42" s="21">
        <v>1599.0062</v>
      </c>
      <c r="G42" s="22">
        <v>989</v>
      </c>
      <c r="H42" s="23">
        <v>950</v>
      </c>
      <c r="I42" s="24">
        <v>10</v>
      </c>
      <c r="J42" s="49"/>
    </row>
    <row r="43" spans="1:10" ht="127.15" customHeight="1" x14ac:dyDescent="0.25">
      <c r="A43" s="28">
        <v>251691</v>
      </c>
      <c r="B43" s="17" t="s">
        <v>356</v>
      </c>
      <c r="C43" s="18"/>
      <c r="D43" s="38" t="s">
        <v>364</v>
      </c>
      <c r="E43" s="36" t="s">
        <v>363</v>
      </c>
      <c r="F43" s="21">
        <v>1799.0057999999999</v>
      </c>
      <c r="G43" s="22">
        <v>1124</v>
      </c>
      <c r="H43" s="23">
        <v>899.2</v>
      </c>
      <c r="I43" s="24">
        <v>10</v>
      </c>
      <c r="J43" s="49"/>
    </row>
    <row r="44" spans="1:10" ht="127.15" customHeight="1" x14ac:dyDescent="0.25">
      <c r="A44" s="28">
        <v>251697</v>
      </c>
      <c r="B44" s="17" t="s">
        <v>356</v>
      </c>
      <c r="C44" s="18"/>
      <c r="D44" s="38" t="s">
        <v>362</v>
      </c>
      <c r="E44" s="36" t="s">
        <v>361</v>
      </c>
      <c r="F44" s="21">
        <v>5798.9978000000001</v>
      </c>
      <c r="G44" s="22">
        <v>3599</v>
      </c>
      <c r="H44" s="23">
        <v>2879.2000000000003</v>
      </c>
      <c r="I44" s="24">
        <v>10</v>
      </c>
      <c r="J44" s="49"/>
    </row>
    <row r="45" spans="1:10" ht="127.15" customHeight="1" x14ac:dyDescent="0.25">
      <c r="A45" s="28">
        <v>251696</v>
      </c>
      <c r="B45" s="17" t="s">
        <v>356</v>
      </c>
      <c r="C45" s="18"/>
      <c r="D45" s="38" t="s">
        <v>360</v>
      </c>
      <c r="E45" s="36" t="s">
        <v>359</v>
      </c>
      <c r="F45" s="21">
        <v>4399.0006000000003</v>
      </c>
      <c r="G45" s="22">
        <v>2699</v>
      </c>
      <c r="H45" s="23">
        <v>2159.2000000000003</v>
      </c>
      <c r="I45" s="24">
        <v>10</v>
      </c>
      <c r="J45" s="49"/>
    </row>
    <row r="46" spans="1:10" ht="127.15" customHeight="1" x14ac:dyDescent="0.25">
      <c r="A46" s="28">
        <v>251698</v>
      </c>
      <c r="B46" s="17" t="s">
        <v>356</v>
      </c>
      <c r="C46" s="18"/>
      <c r="D46" s="38" t="s">
        <v>358</v>
      </c>
      <c r="E46" s="36" t="s">
        <v>357</v>
      </c>
      <c r="F46" s="21">
        <v>9999.0020999999997</v>
      </c>
      <c r="G46" s="22">
        <v>6299</v>
      </c>
      <c r="H46" s="23">
        <v>5039.2000000000007</v>
      </c>
      <c r="I46" s="24">
        <v>10</v>
      </c>
      <c r="J46" s="49"/>
    </row>
    <row r="47" spans="1:10" ht="127.15" customHeight="1" x14ac:dyDescent="0.25">
      <c r="A47" s="28">
        <v>251700</v>
      </c>
      <c r="B47" s="17" t="s">
        <v>356</v>
      </c>
      <c r="C47" s="18"/>
      <c r="D47" s="38" t="s">
        <v>355</v>
      </c>
      <c r="E47" s="36" t="s">
        <v>354</v>
      </c>
      <c r="F47" s="21">
        <v>16999.000800000002</v>
      </c>
      <c r="G47" s="22">
        <v>10799</v>
      </c>
      <c r="H47" s="23">
        <v>8639.2000000000007</v>
      </c>
      <c r="I47" s="24">
        <v>10</v>
      </c>
      <c r="J47" s="49"/>
    </row>
    <row r="48" spans="1:10" ht="127.15" customHeight="1" x14ac:dyDescent="0.25">
      <c r="A48" s="28">
        <v>237649</v>
      </c>
      <c r="B48" s="17" t="s">
        <v>343</v>
      </c>
      <c r="C48" s="18"/>
      <c r="D48" s="38" t="s">
        <v>353</v>
      </c>
      <c r="E48" s="36" t="s">
        <v>352</v>
      </c>
      <c r="F48" s="21">
        <v>298.99610000000001</v>
      </c>
      <c r="G48" s="22">
        <v>170</v>
      </c>
      <c r="H48" s="23">
        <v>164.4</v>
      </c>
      <c r="I48" s="24">
        <v>10</v>
      </c>
      <c r="J48" s="49"/>
    </row>
    <row r="49" spans="1:10" ht="127.15" customHeight="1" x14ac:dyDescent="0.25">
      <c r="A49" s="28">
        <v>237648</v>
      </c>
      <c r="B49" s="17" t="s">
        <v>343</v>
      </c>
      <c r="C49" s="18"/>
      <c r="D49" s="38" t="s">
        <v>351</v>
      </c>
      <c r="E49" s="36" t="s">
        <v>350</v>
      </c>
      <c r="F49" s="21">
        <v>298.99610000000001</v>
      </c>
      <c r="G49" s="22">
        <v>170</v>
      </c>
      <c r="H49" s="23">
        <v>164.4</v>
      </c>
      <c r="I49" s="24">
        <v>10</v>
      </c>
      <c r="J49" s="49"/>
    </row>
    <row r="50" spans="1:10" ht="127.15" customHeight="1" x14ac:dyDescent="0.25">
      <c r="A50" s="28">
        <v>237650</v>
      </c>
      <c r="B50" s="17" t="s">
        <v>343</v>
      </c>
      <c r="C50" s="18"/>
      <c r="D50" s="38" t="s">
        <v>349</v>
      </c>
      <c r="E50" s="36" t="s">
        <v>348</v>
      </c>
      <c r="F50" s="21">
        <v>298.99610000000001</v>
      </c>
      <c r="G50" s="22">
        <v>170</v>
      </c>
      <c r="H50" s="23">
        <v>164.4</v>
      </c>
      <c r="I50" s="24">
        <v>10</v>
      </c>
      <c r="J50" s="49"/>
    </row>
    <row r="51" spans="1:10" ht="127.15" customHeight="1" x14ac:dyDescent="0.25">
      <c r="A51" s="28">
        <v>237651</v>
      </c>
      <c r="B51" s="17" t="s">
        <v>343</v>
      </c>
      <c r="C51" s="18"/>
      <c r="D51" s="38" t="s">
        <v>347</v>
      </c>
      <c r="E51" s="36" t="s">
        <v>346</v>
      </c>
      <c r="F51" s="21">
        <v>298.99610000000001</v>
      </c>
      <c r="G51" s="22">
        <v>170</v>
      </c>
      <c r="H51" s="23">
        <v>164.4</v>
      </c>
      <c r="I51" s="24">
        <v>10</v>
      </c>
      <c r="J51" s="49"/>
    </row>
    <row r="52" spans="1:10" ht="127.15" customHeight="1" x14ac:dyDescent="0.25">
      <c r="A52" s="28">
        <v>237652</v>
      </c>
      <c r="B52" s="17" t="s">
        <v>343</v>
      </c>
      <c r="C52" s="18"/>
      <c r="D52" s="38" t="s">
        <v>345</v>
      </c>
      <c r="E52" s="36" t="s">
        <v>344</v>
      </c>
      <c r="F52" s="21">
        <v>298.99610000000001</v>
      </c>
      <c r="G52" s="22">
        <v>170</v>
      </c>
      <c r="H52" s="23">
        <v>164.4</v>
      </c>
      <c r="I52" s="24">
        <v>10</v>
      </c>
      <c r="J52" s="49"/>
    </row>
    <row r="53" spans="1:10" ht="125.45" customHeight="1" x14ac:dyDescent="0.25">
      <c r="A53" s="28">
        <v>237653</v>
      </c>
      <c r="B53" s="17" t="s">
        <v>343</v>
      </c>
      <c r="C53" s="18"/>
      <c r="D53" s="38" t="s">
        <v>342</v>
      </c>
      <c r="E53" s="36" t="s">
        <v>341</v>
      </c>
      <c r="F53" s="21">
        <v>329.00619999999998</v>
      </c>
      <c r="G53" s="22">
        <v>170</v>
      </c>
      <c r="H53" s="23">
        <v>164.4</v>
      </c>
      <c r="I53" s="24">
        <v>10</v>
      </c>
      <c r="J53" s="49"/>
    </row>
    <row r="54" spans="1:10" x14ac:dyDescent="0.25">
      <c r="H54"/>
    </row>
    <row r="55" spans="1:10" x14ac:dyDescent="0.25">
      <c r="H55"/>
    </row>
    <row r="56" spans="1:10" x14ac:dyDescent="0.25">
      <c r="H56"/>
    </row>
    <row r="57" spans="1:10" x14ac:dyDescent="0.25">
      <c r="H57"/>
    </row>
    <row r="58" spans="1:10" x14ac:dyDescent="0.25">
      <c r="H58"/>
    </row>
    <row r="59" spans="1:10" x14ac:dyDescent="0.25">
      <c r="H59"/>
    </row>
    <row r="60" spans="1:10" x14ac:dyDescent="0.25">
      <c r="H60"/>
    </row>
    <row r="61" spans="1:10" x14ac:dyDescent="0.25">
      <c r="H61"/>
    </row>
    <row r="62" spans="1:10" x14ac:dyDescent="0.25">
      <c r="H62"/>
    </row>
    <row r="63" spans="1:10" x14ac:dyDescent="0.25">
      <c r="H63"/>
    </row>
    <row r="64" spans="1:10" x14ac:dyDescent="0.25">
      <c r="H64"/>
    </row>
    <row r="65" spans="8:8" x14ac:dyDescent="0.25">
      <c r="H65"/>
    </row>
    <row r="66" spans="8:8" x14ac:dyDescent="0.25">
      <c r="H66"/>
    </row>
    <row r="67" spans="8:8" x14ac:dyDescent="0.25">
      <c r="H67"/>
    </row>
    <row r="68" spans="8:8" x14ac:dyDescent="0.25">
      <c r="H68"/>
    </row>
    <row r="69" spans="8:8" x14ac:dyDescent="0.25">
      <c r="H69"/>
    </row>
    <row r="70" spans="8:8" x14ac:dyDescent="0.25">
      <c r="H70"/>
    </row>
    <row r="71" spans="8:8" x14ac:dyDescent="0.25">
      <c r="H71"/>
    </row>
    <row r="72" spans="8:8" x14ac:dyDescent="0.25">
      <c r="H72"/>
    </row>
    <row r="73" spans="8:8" x14ac:dyDescent="0.25">
      <c r="H73"/>
    </row>
    <row r="74" spans="8:8" x14ac:dyDescent="0.25">
      <c r="H74"/>
    </row>
    <row r="75" spans="8:8" x14ac:dyDescent="0.25">
      <c r="H75"/>
    </row>
    <row r="76" spans="8:8" x14ac:dyDescent="0.25">
      <c r="H76"/>
    </row>
    <row r="77" spans="8:8" x14ac:dyDescent="0.25">
      <c r="H77"/>
    </row>
    <row r="78" spans="8:8" x14ac:dyDescent="0.25">
      <c r="H78"/>
    </row>
    <row r="79" spans="8:8" x14ac:dyDescent="0.25">
      <c r="H79"/>
    </row>
    <row r="80" spans="8:8" x14ac:dyDescent="0.25">
      <c r="H80"/>
    </row>
    <row r="81" spans="8:8" x14ac:dyDescent="0.25">
      <c r="H81"/>
    </row>
    <row r="82" spans="8:8" x14ac:dyDescent="0.25">
      <c r="H82"/>
    </row>
    <row r="83" spans="8:8" x14ac:dyDescent="0.25">
      <c r="H83"/>
    </row>
    <row r="84" spans="8:8" x14ac:dyDescent="0.25">
      <c r="H84"/>
    </row>
    <row r="85" spans="8:8" x14ac:dyDescent="0.25">
      <c r="H85"/>
    </row>
    <row r="86" spans="8:8" x14ac:dyDescent="0.25">
      <c r="H86"/>
    </row>
    <row r="87" spans="8:8" x14ac:dyDescent="0.25">
      <c r="H87"/>
    </row>
    <row r="88" spans="8:8" x14ac:dyDescent="0.25">
      <c r="H88"/>
    </row>
    <row r="89" spans="8:8" x14ac:dyDescent="0.25">
      <c r="H89"/>
    </row>
    <row r="90" spans="8:8" x14ac:dyDescent="0.25">
      <c r="H90"/>
    </row>
    <row r="91" spans="8:8" x14ac:dyDescent="0.25">
      <c r="H91"/>
    </row>
    <row r="92" spans="8:8" x14ac:dyDescent="0.25">
      <c r="H92"/>
    </row>
    <row r="93" spans="8:8" x14ac:dyDescent="0.25">
      <c r="H93"/>
    </row>
    <row r="94" spans="8:8" x14ac:dyDescent="0.25">
      <c r="H94"/>
    </row>
    <row r="95" spans="8:8" x14ac:dyDescent="0.25">
      <c r="H95"/>
    </row>
    <row r="96" spans="8:8" x14ac:dyDescent="0.25">
      <c r="H96"/>
    </row>
    <row r="97" spans="8:8" x14ac:dyDescent="0.25">
      <c r="H97"/>
    </row>
    <row r="98" spans="8:8" x14ac:dyDescent="0.25">
      <c r="H98"/>
    </row>
    <row r="99" spans="8:8" x14ac:dyDescent="0.25">
      <c r="H99"/>
    </row>
    <row r="100" spans="8:8" x14ac:dyDescent="0.25">
      <c r="H100"/>
    </row>
    <row r="101" spans="8:8" x14ac:dyDescent="0.25">
      <c r="H101"/>
    </row>
    <row r="102" spans="8:8" x14ac:dyDescent="0.25">
      <c r="H102"/>
    </row>
    <row r="103" spans="8:8" x14ac:dyDescent="0.25">
      <c r="H103"/>
    </row>
    <row r="104" spans="8:8" x14ac:dyDescent="0.25">
      <c r="H104"/>
    </row>
    <row r="105" spans="8:8" x14ac:dyDescent="0.25">
      <c r="H105"/>
    </row>
    <row r="106" spans="8:8" x14ac:dyDescent="0.25">
      <c r="H106"/>
    </row>
    <row r="107" spans="8:8" x14ac:dyDescent="0.25">
      <c r="H107"/>
    </row>
    <row r="108" spans="8:8" x14ac:dyDescent="0.25">
      <c r="H108"/>
    </row>
    <row r="109" spans="8:8" x14ac:dyDescent="0.25">
      <c r="H109"/>
    </row>
    <row r="110" spans="8:8" x14ac:dyDescent="0.25">
      <c r="H110"/>
    </row>
    <row r="111" spans="8:8" x14ac:dyDescent="0.25">
      <c r="H111"/>
    </row>
    <row r="112" spans="8:8" x14ac:dyDescent="0.25">
      <c r="H112"/>
    </row>
    <row r="113" spans="8:8" x14ac:dyDescent="0.25">
      <c r="H113"/>
    </row>
    <row r="114" spans="8:8" x14ac:dyDescent="0.25">
      <c r="H114"/>
    </row>
    <row r="115" spans="8:8" x14ac:dyDescent="0.25">
      <c r="H115"/>
    </row>
    <row r="116" spans="8:8" x14ac:dyDescent="0.25">
      <c r="H116"/>
    </row>
    <row r="117" spans="8:8" x14ac:dyDescent="0.25">
      <c r="H117"/>
    </row>
    <row r="118" spans="8:8" x14ac:dyDescent="0.25">
      <c r="H118"/>
    </row>
    <row r="119" spans="8:8" x14ac:dyDescent="0.25">
      <c r="H119"/>
    </row>
    <row r="120" spans="8:8" x14ac:dyDescent="0.25">
      <c r="H120"/>
    </row>
    <row r="121" spans="8:8" x14ac:dyDescent="0.25">
      <c r="H121"/>
    </row>
    <row r="122" spans="8:8" x14ac:dyDescent="0.25">
      <c r="H122"/>
    </row>
    <row r="123" spans="8:8" x14ac:dyDescent="0.25">
      <c r="H123"/>
    </row>
    <row r="124" spans="8:8" x14ac:dyDescent="0.25">
      <c r="H124"/>
    </row>
    <row r="125" spans="8:8" x14ac:dyDescent="0.25">
      <c r="H125"/>
    </row>
    <row r="126" spans="8:8" x14ac:dyDescent="0.25">
      <c r="H126"/>
    </row>
    <row r="127" spans="8:8" x14ac:dyDescent="0.25">
      <c r="H127"/>
    </row>
    <row r="128" spans="8:8" x14ac:dyDescent="0.25">
      <c r="H128"/>
    </row>
    <row r="129" spans="8:8" x14ac:dyDescent="0.25">
      <c r="H129"/>
    </row>
    <row r="130" spans="8:8" x14ac:dyDescent="0.25">
      <c r="H130"/>
    </row>
    <row r="131" spans="8:8" x14ac:dyDescent="0.25">
      <c r="H131"/>
    </row>
    <row r="132" spans="8:8" x14ac:dyDescent="0.25">
      <c r="H132"/>
    </row>
    <row r="133" spans="8:8" x14ac:dyDescent="0.25">
      <c r="H133"/>
    </row>
    <row r="134" spans="8:8" x14ac:dyDescent="0.25">
      <c r="H134"/>
    </row>
    <row r="135" spans="8:8" x14ac:dyDescent="0.25">
      <c r="H135"/>
    </row>
    <row r="136" spans="8:8" x14ac:dyDescent="0.25">
      <c r="H136"/>
    </row>
    <row r="137" spans="8:8" x14ac:dyDescent="0.25">
      <c r="H137"/>
    </row>
    <row r="138" spans="8:8" x14ac:dyDescent="0.25">
      <c r="H138"/>
    </row>
    <row r="139" spans="8:8" x14ac:dyDescent="0.25">
      <c r="H139"/>
    </row>
    <row r="140" spans="8:8" x14ac:dyDescent="0.25">
      <c r="H140"/>
    </row>
    <row r="141" spans="8:8" x14ac:dyDescent="0.25">
      <c r="H141"/>
    </row>
    <row r="142" spans="8:8" x14ac:dyDescent="0.25">
      <c r="H142"/>
    </row>
    <row r="143" spans="8:8" x14ac:dyDescent="0.25">
      <c r="H143"/>
    </row>
    <row r="144" spans="8:8" x14ac:dyDescent="0.25">
      <c r="H144"/>
    </row>
    <row r="145" spans="8:8" x14ac:dyDescent="0.25">
      <c r="H145"/>
    </row>
    <row r="146" spans="8:8" x14ac:dyDescent="0.25">
      <c r="H146"/>
    </row>
    <row r="147" spans="8:8" x14ac:dyDescent="0.25">
      <c r="H147"/>
    </row>
    <row r="148" spans="8:8" x14ac:dyDescent="0.25">
      <c r="H148"/>
    </row>
    <row r="149" spans="8:8" x14ac:dyDescent="0.25">
      <c r="H149"/>
    </row>
    <row r="150" spans="8:8" x14ac:dyDescent="0.25">
      <c r="H150"/>
    </row>
    <row r="151" spans="8:8" x14ac:dyDescent="0.25">
      <c r="H151"/>
    </row>
    <row r="152" spans="8:8" x14ac:dyDescent="0.25">
      <c r="H152"/>
    </row>
    <row r="153" spans="8:8" x14ac:dyDescent="0.25">
      <c r="H153"/>
    </row>
    <row r="154" spans="8:8" x14ac:dyDescent="0.25">
      <c r="H154"/>
    </row>
    <row r="155" spans="8:8" x14ac:dyDescent="0.25">
      <c r="H155"/>
    </row>
    <row r="156" spans="8:8" x14ac:dyDescent="0.25">
      <c r="H156"/>
    </row>
    <row r="157" spans="8:8" x14ac:dyDescent="0.25">
      <c r="H157"/>
    </row>
    <row r="158" spans="8:8" x14ac:dyDescent="0.25">
      <c r="H158"/>
    </row>
    <row r="159" spans="8:8" x14ac:dyDescent="0.25">
      <c r="H159"/>
    </row>
    <row r="160" spans="8:8" x14ac:dyDescent="0.25">
      <c r="H160"/>
    </row>
    <row r="161" spans="8:8" x14ac:dyDescent="0.25">
      <c r="H161"/>
    </row>
    <row r="162" spans="8:8" x14ac:dyDescent="0.25">
      <c r="H162"/>
    </row>
    <row r="163" spans="8:8" x14ac:dyDescent="0.25">
      <c r="H163"/>
    </row>
    <row r="164" spans="8:8" x14ac:dyDescent="0.25">
      <c r="H164"/>
    </row>
    <row r="165" spans="8:8" x14ac:dyDescent="0.25">
      <c r="H165"/>
    </row>
    <row r="166" spans="8:8" x14ac:dyDescent="0.25">
      <c r="H166"/>
    </row>
    <row r="167" spans="8:8" x14ac:dyDescent="0.25">
      <c r="H167"/>
    </row>
    <row r="168" spans="8:8" x14ac:dyDescent="0.25">
      <c r="H168"/>
    </row>
    <row r="169" spans="8:8" x14ac:dyDescent="0.25">
      <c r="H169"/>
    </row>
    <row r="170" spans="8:8" x14ac:dyDescent="0.25">
      <c r="H170"/>
    </row>
    <row r="171" spans="8:8" x14ac:dyDescent="0.25">
      <c r="H171"/>
    </row>
    <row r="172" spans="8:8" x14ac:dyDescent="0.25">
      <c r="H172"/>
    </row>
    <row r="173" spans="8:8" x14ac:dyDescent="0.25">
      <c r="H173"/>
    </row>
    <row r="174" spans="8:8" x14ac:dyDescent="0.25">
      <c r="H174"/>
    </row>
    <row r="175" spans="8:8" x14ac:dyDescent="0.25">
      <c r="H175"/>
    </row>
    <row r="176" spans="8:8" x14ac:dyDescent="0.25">
      <c r="H176"/>
    </row>
    <row r="177" spans="8:8" x14ac:dyDescent="0.25">
      <c r="H177"/>
    </row>
    <row r="178" spans="8:8" x14ac:dyDescent="0.25">
      <c r="H178"/>
    </row>
    <row r="179" spans="8:8" x14ac:dyDescent="0.25">
      <c r="H179"/>
    </row>
    <row r="180" spans="8:8" x14ac:dyDescent="0.25">
      <c r="H180"/>
    </row>
    <row r="181" spans="8:8" x14ac:dyDescent="0.25">
      <c r="H181"/>
    </row>
    <row r="182" spans="8:8" x14ac:dyDescent="0.25">
      <c r="H182"/>
    </row>
    <row r="183" spans="8:8" x14ac:dyDescent="0.25">
      <c r="H183"/>
    </row>
    <row r="184" spans="8:8" x14ac:dyDescent="0.25">
      <c r="H184"/>
    </row>
    <row r="185" spans="8:8" x14ac:dyDescent="0.25">
      <c r="H185"/>
    </row>
    <row r="186" spans="8:8" x14ac:dyDescent="0.25">
      <c r="H186"/>
    </row>
    <row r="187" spans="8:8" x14ac:dyDescent="0.25">
      <c r="H187"/>
    </row>
    <row r="188" spans="8:8" x14ac:dyDescent="0.25">
      <c r="H188"/>
    </row>
    <row r="189" spans="8:8" x14ac:dyDescent="0.25">
      <c r="H189"/>
    </row>
    <row r="190" spans="8:8" x14ac:dyDescent="0.25">
      <c r="H190"/>
    </row>
    <row r="191" spans="8:8" x14ac:dyDescent="0.25">
      <c r="H191"/>
    </row>
    <row r="192" spans="8:8" x14ac:dyDescent="0.25">
      <c r="H192"/>
    </row>
    <row r="193" spans="8:8" x14ac:dyDescent="0.25">
      <c r="H193"/>
    </row>
    <row r="194" spans="8:8" x14ac:dyDescent="0.25">
      <c r="H194"/>
    </row>
    <row r="195" spans="8:8" x14ac:dyDescent="0.25">
      <c r="H195"/>
    </row>
    <row r="196" spans="8:8" x14ac:dyDescent="0.25">
      <c r="H196"/>
    </row>
    <row r="197" spans="8:8" x14ac:dyDescent="0.25">
      <c r="H197"/>
    </row>
    <row r="198" spans="8:8" x14ac:dyDescent="0.25">
      <c r="H198"/>
    </row>
    <row r="199" spans="8:8" x14ac:dyDescent="0.25">
      <c r="H199"/>
    </row>
    <row r="200" spans="8:8" x14ac:dyDescent="0.25">
      <c r="H200"/>
    </row>
    <row r="201" spans="8:8" x14ac:dyDescent="0.25">
      <c r="H201"/>
    </row>
    <row r="202" spans="8:8" x14ac:dyDescent="0.25">
      <c r="H202"/>
    </row>
    <row r="203" spans="8:8" x14ac:dyDescent="0.25">
      <c r="H203"/>
    </row>
    <row r="204" spans="8:8" x14ac:dyDescent="0.25">
      <c r="H204"/>
    </row>
    <row r="205" spans="8:8" x14ac:dyDescent="0.25">
      <c r="H205"/>
    </row>
    <row r="206" spans="8:8" x14ac:dyDescent="0.25">
      <c r="H206"/>
    </row>
    <row r="207" spans="8:8" x14ac:dyDescent="0.25">
      <c r="H207"/>
    </row>
    <row r="208" spans="8:8" x14ac:dyDescent="0.25">
      <c r="H208"/>
    </row>
    <row r="209" spans="8:8" x14ac:dyDescent="0.25">
      <c r="H209"/>
    </row>
    <row r="210" spans="8:8" x14ac:dyDescent="0.25">
      <c r="H210"/>
    </row>
    <row r="211" spans="8:8" x14ac:dyDescent="0.25">
      <c r="H211"/>
    </row>
    <row r="212" spans="8:8" x14ac:dyDescent="0.25">
      <c r="H212"/>
    </row>
    <row r="213" spans="8:8" x14ac:dyDescent="0.25">
      <c r="H213"/>
    </row>
    <row r="214" spans="8:8" x14ac:dyDescent="0.25">
      <c r="H214"/>
    </row>
    <row r="215" spans="8:8" x14ac:dyDescent="0.25">
      <c r="H215"/>
    </row>
    <row r="216" spans="8:8" x14ac:dyDescent="0.25">
      <c r="H216"/>
    </row>
    <row r="217" spans="8:8" x14ac:dyDescent="0.25">
      <c r="H217"/>
    </row>
    <row r="218" spans="8:8" x14ac:dyDescent="0.25">
      <c r="H218"/>
    </row>
    <row r="219" spans="8:8" x14ac:dyDescent="0.25">
      <c r="H219"/>
    </row>
    <row r="220" spans="8:8" x14ac:dyDescent="0.25">
      <c r="H220"/>
    </row>
    <row r="221" spans="8:8" x14ac:dyDescent="0.25">
      <c r="H221"/>
    </row>
    <row r="222" spans="8:8" x14ac:dyDescent="0.25">
      <c r="H222"/>
    </row>
    <row r="223" spans="8:8" x14ac:dyDescent="0.25">
      <c r="H223"/>
    </row>
    <row r="224" spans="8:8" x14ac:dyDescent="0.25">
      <c r="H224"/>
    </row>
    <row r="225" spans="8:8" x14ac:dyDescent="0.25">
      <c r="H225"/>
    </row>
    <row r="226" spans="8:8" x14ac:dyDescent="0.25">
      <c r="H226"/>
    </row>
    <row r="227" spans="8:8" x14ac:dyDescent="0.25">
      <c r="H227"/>
    </row>
    <row r="228" spans="8:8" x14ac:dyDescent="0.25">
      <c r="H228"/>
    </row>
    <row r="229" spans="8:8" x14ac:dyDescent="0.25">
      <c r="H229"/>
    </row>
    <row r="230" spans="8:8" x14ac:dyDescent="0.25">
      <c r="H230"/>
    </row>
    <row r="231" spans="8:8" x14ac:dyDescent="0.25">
      <c r="H231"/>
    </row>
    <row r="232" spans="8:8" x14ac:dyDescent="0.25">
      <c r="H232"/>
    </row>
    <row r="233" spans="8:8" x14ac:dyDescent="0.25">
      <c r="H233"/>
    </row>
    <row r="234" spans="8:8" x14ac:dyDescent="0.25">
      <c r="H234"/>
    </row>
    <row r="235" spans="8:8" x14ac:dyDescent="0.25">
      <c r="H235"/>
    </row>
    <row r="236" spans="8:8" x14ac:dyDescent="0.25">
      <c r="H236"/>
    </row>
    <row r="237" spans="8:8" x14ac:dyDescent="0.25">
      <c r="H237"/>
    </row>
    <row r="238" spans="8:8" x14ac:dyDescent="0.25">
      <c r="H238"/>
    </row>
    <row r="239" spans="8:8" x14ac:dyDescent="0.25">
      <c r="H239"/>
    </row>
    <row r="240" spans="8:8" x14ac:dyDescent="0.25">
      <c r="H240"/>
    </row>
    <row r="241" spans="8:8" x14ac:dyDescent="0.25">
      <c r="H241"/>
    </row>
    <row r="242" spans="8:8" x14ac:dyDescent="0.25">
      <c r="H242"/>
    </row>
    <row r="243" spans="8:8" x14ac:dyDescent="0.25">
      <c r="H243"/>
    </row>
    <row r="244" spans="8:8" x14ac:dyDescent="0.25">
      <c r="H244"/>
    </row>
    <row r="245" spans="8:8" x14ac:dyDescent="0.25">
      <c r="H245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7</vt:i4>
      </vt:variant>
    </vt:vector>
  </HeadingPairs>
  <TitlesOfParts>
    <vt:vector size="7" baseType="lpstr">
      <vt:lpstr>Elosztók, hosszabbítók</vt:lpstr>
      <vt:lpstr>Széfek</vt:lpstr>
      <vt:lpstr>Vilgítástechnika</vt:lpstr>
      <vt:lpstr>Daye</vt:lpstr>
      <vt:lpstr>TOO rovarcsapdák</vt:lpstr>
      <vt:lpstr>TOO + IRIS kert</vt:lpstr>
      <vt:lpstr>Kötegelő, szigszalag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Olah Viktor</dc:creator>
  <cp:lastModifiedBy>Zoltán Arnóczi</cp:lastModifiedBy>
  <dcterms:created xsi:type="dcterms:W3CDTF">2019-12-13T19:33:18Z</dcterms:created>
  <dcterms:modified xsi:type="dcterms:W3CDTF">2024-11-04T14:17:56Z</dcterms:modified>
</cp:coreProperties>
</file>