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1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10.xml" ContentType="application/vnd.openxmlformats-officedocument.drawing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Default Extension="png" ContentType="image/png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drawings/drawing9.xml" ContentType="application/vnd.openxmlformats-officedocument.drawing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mbeddings/oleObject3.bin" ContentType="application/vnd.openxmlformats-officedocument.oleObject"/>
  <Default Extension="jpeg" ContentType="image/jpeg"/>
  <Default Extension="emf" ContentType="image/x-emf"/>
  <Override PartName="/xl/drawings/drawing5.xml" ContentType="application/vnd.openxmlformats-officedocument.drawing+xml"/>
  <Override PartName="/xl/embeddings/oleObject11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" yWindow="0" windowWidth="19380" windowHeight="11640" tabRatio="714"/>
  </bookViews>
  <sheets>
    <sheet name="Összesített árlista" sheetId="20" r:id="rId1"/>
    <sheet name="Szarvasi" sheetId="5" r:id="rId2"/>
    <sheet name="Szarvasi alkatrész" sheetId="24" r:id="rId3"/>
    <sheet name="Hauser" sheetId="14" r:id="rId4"/>
    <sheet name="Black&amp;Decker" sheetId="23" r:id="rId5"/>
    <sheet name="Grundig" sheetId="12" r:id="rId6"/>
    <sheet name="Megrendelőlap" sheetId="2" state="hidden" r:id="rId7"/>
    <sheet name="FG Electronic" sheetId="16" r:id="rId8"/>
    <sheet name="Heller" sheetId="6" r:id="rId9"/>
    <sheet name="Egyéb" sheetId="7" r:id="rId10"/>
    <sheet name="Rosmarino" sheetId="22" r:id="rId11"/>
    <sheet name="ENERGIZER" sheetId="25" r:id="rId12"/>
  </sheets>
  <definedNames>
    <definedName name="_xlnm._FilterDatabase" localSheetId="4" hidden="1">'Black&amp;Decker'!$A$1:$CB$31</definedName>
    <definedName name="_xlnm._FilterDatabase" localSheetId="9" hidden="1">Egyéb!$A$7:$L$7</definedName>
    <definedName name="_xlnm._FilterDatabase" localSheetId="11" hidden="1">ENERGIZER!$A$2:$IR$32</definedName>
    <definedName name="_xlnm._FilterDatabase" localSheetId="3" hidden="1">Hauser!$A$2:$I$76</definedName>
    <definedName name="_xlnm._FilterDatabase" localSheetId="6" hidden="1">Megrendelőlap!$E$10:$E$510</definedName>
    <definedName name="_xlnm._FilterDatabase" localSheetId="0" hidden="1">'Összesített árlista'!$A$1:$CB$243</definedName>
    <definedName name="_xlnm._FilterDatabase" localSheetId="2" hidden="1">'Szarvasi alkatrész'!$A$4:$F$79</definedName>
    <definedName name="_GoBack" localSheetId="9">Egyéb!$A$276</definedName>
    <definedName name="_xlnm.Print_Titles" localSheetId="6">Megrendelőlap!$1:$10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2"/>
  <c r="F6"/>
  <c r="F10" l="1"/>
  <c r="F9"/>
  <c r="F8"/>
  <c r="F7"/>
  <c r="F5"/>
  <c r="F4"/>
  <c r="F3"/>
  <c r="A13" i="2"/>
  <c r="D16"/>
  <c r="A17"/>
  <c r="D26"/>
  <c r="B26" s="1"/>
  <c r="D36"/>
  <c r="B36" s="1"/>
  <c r="D38"/>
  <c r="A43"/>
  <c r="C45"/>
  <c r="D46"/>
  <c r="B46" s="1"/>
  <c r="C47"/>
  <c r="D48"/>
  <c r="C51"/>
  <c r="D52"/>
  <c r="B52" s="1"/>
  <c r="D56"/>
  <c r="C61"/>
  <c r="D64"/>
  <c r="B64" s="1"/>
  <c r="D68"/>
  <c r="B68" s="1"/>
  <c r="D72"/>
  <c r="B72" s="1"/>
  <c r="A75"/>
  <c r="D78"/>
  <c r="B78" s="1"/>
  <c r="A83"/>
  <c r="D84"/>
  <c r="B84" s="1"/>
  <c r="A89"/>
  <c r="D90"/>
  <c r="D94"/>
  <c r="D96"/>
  <c r="D102"/>
  <c r="A103"/>
  <c r="C106"/>
  <c r="A107"/>
  <c r="C109"/>
  <c r="A110"/>
  <c r="A111"/>
  <c r="D120"/>
  <c r="D11"/>
  <c r="B11" s="1"/>
  <c r="A12"/>
  <c r="C12"/>
  <c r="D12"/>
  <c r="B12" s="1"/>
  <c r="D13"/>
  <c r="B13" s="1"/>
  <c r="A14"/>
  <c r="C14"/>
  <c r="D14"/>
  <c r="B14" s="1"/>
  <c r="A15"/>
  <c r="C15"/>
  <c r="D15"/>
  <c r="B15" s="1"/>
  <c r="C16"/>
  <c r="D17"/>
  <c r="C11"/>
  <c r="D18"/>
  <c r="B18" s="1"/>
  <c r="C18"/>
  <c r="D19"/>
  <c r="C19"/>
  <c r="D20"/>
  <c r="B20" s="1"/>
  <c r="C20"/>
  <c r="D21"/>
  <c r="C21"/>
  <c r="D22"/>
  <c r="C22"/>
  <c r="D23"/>
  <c r="B23" s="1"/>
  <c r="C23"/>
  <c r="D24"/>
  <c r="B24" s="1"/>
  <c r="C24"/>
  <c r="D25"/>
  <c r="B25" s="1"/>
  <c r="C25"/>
  <c r="D27"/>
  <c r="B27" s="1"/>
  <c r="C27"/>
  <c r="D28"/>
  <c r="C28"/>
  <c r="D29"/>
  <c r="C29"/>
  <c r="D30"/>
  <c r="C30"/>
  <c r="D31"/>
  <c r="B31" s="1"/>
  <c r="C31"/>
  <c r="D32"/>
  <c r="B32" s="1"/>
  <c r="C32"/>
  <c r="D33"/>
  <c r="C33"/>
  <c r="D34"/>
  <c r="B34" s="1"/>
  <c r="C34"/>
  <c r="D35"/>
  <c r="B35" s="1"/>
  <c r="C35"/>
  <c r="D37"/>
  <c r="B37" s="1"/>
  <c r="C37"/>
  <c r="D39"/>
  <c r="B39" s="1"/>
  <c r="C39"/>
  <c r="D40"/>
  <c r="B40" s="1"/>
  <c r="C40"/>
  <c r="D41"/>
  <c r="B41" s="1"/>
  <c r="C41"/>
  <c r="D42"/>
  <c r="C42"/>
  <c r="D43"/>
  <c r="B43" s="1"/>
  <c r="C43"/>
  <c r="D44"/>
  <c r="B44" s="1"/>
  <c r="C44"/>
  <c r="D45"/>
  <c r="B45" s="1"/>
  <c r="D47"/>
  <c r="B47" s="1"/>
  <c r="D49"/>
  <c r="B49" s="1"/>
  <c r="C49"/>
  <c r="D50"/>
  <c r="B50" s="1"/>
  <c r="C50"/>
  <c r="D51"/>
  <c r="B51" s="1"/>
  <c r="D53"/>
  <c r="B53" s="1"/>
  <c r="C53"/>
  <c r="D54"/>
  <c r="B54" s="1"/>
  <c r="C54"/>
  <c r="D55"/>
  <c r="C55"/>
  <c r="D57"/>
  <c r="B57" s="1"/>
  <c r="C57"/>
  <c r="D58"/>
  <c r="B58" s="1"/>
  <c r="C58"/>
  <c r="D59"/>
  <c r="C59"/>
  <c r="D60"/>
  <c r="B60" s="1"/>
  <c r="C60"/>
  <c r="D61"/>
  <c r="B61" s="1"/>
  <c r="D62"/>
  <c r="B62" s="1"/>
  <c r="C62"/>
  <c r="D63"/>
  <c r="B63" s="1"/>
  <c r="C63"/>
  <c r="D65"/>
  <c r="B65" s="1"/>
  <c r="C65"/>
  <c r="D66"/>
  <c r="C66"/>
  <c r="D67"/>
  <c r="C67"/>
  <c r="D69"/>
  <c r="B69" s="1"/>
  <c r="C69"/>
  <c r="D70"/>
  <c r="B70" s="1"/>
  <c r="C70"/>
  <c r="D71"/>
  <c r="B71" s="1"/>
  <c r="C71"/>
  <c r="D73"/>
  <c r="B73" s="1"/>
  <c r="C73"/>
  <c r="D74"/>
  <c r="B74" s="1"/>
  <c r="C74"/>
  <c r="D75"/>
  <c r="B75" s="1"/>
  <c r="C75"/>
  <c r="D76"/>
  <c r="B76" s="1"/>
  <c r="C76"/>
  <c r="D77"/>
  <c r="B77" s="1"/>
  <c r="C77"/>
  <c r="D79"/>
  <c r="B79" s="1"/>
  <c r="C79"/>
  <c r="D80"/>
  <c r="B80" s="1"/>
  <c r="C80"/>
  <c r="D81"/>
  <c r="B81" s="1"/>
  <c r="C81"/>
  <c r="D82"/>
  <c r="B82" s="1"/>
  <c r="C82"/>
  <c r="D83"/>
  <c r="B83" s="1"/>
  <c r="D85"/>
  <c r="B85" s="1"/>
  <c r="C85"/>
  <c r="D86"/>
  <c r="B86" s="1"/>
  <c r="C86"/>
  <c r="D87"/>
  <c r="B87" s="1"/>
  <c r="C87"/>
  <c r="D88"/>
  <c r="C88"/>
  <c r="D89"/>
  <c r="B89" s="1"/>
  <c r="D91"/>
  <c r="B91" s="1"/>
  <c r="C91"/>
  <c r="D92"/>
  <c r="B92" s="1"/>
  <c r="C92"/>
  <c r="D93"/>
  <c r="B93" s="1"/>
  <c r="C93"/>
  <c r="D95"/>
  <c r="C95"/>
  <c r="D97"/>
  <c r="C97"/>
  <c r="D98"/>
  <c r="B98" s="1"/>
  <c r="C98"/>
  <c r="D99"/>
  <c r="C99"/>
  <c r="D100"/>
  <c r="C100"/>
  <c r="D101"/>
  <c r="B101" s="1"/>
  <c r="C101"/>
  <c r="D103"/>
  <c r="B103" s="1"/>
  <c r="C103"/>
  <c r="D104"/>
  <c r="B104" s="1"/>
  <c r="C104"/>
  <c r="D105"/>
  <c r="C105"/>
  <c r="D107"/>
  <c r="B107" s="1"/>
  <c r="C107"/>
  <c r="D108"/>
  <c r="C108"/>
  <c r="D109"/>
  <c r="D111"/>
  <c r="B111" s="1"/>
  <c r="D112"/>
  <c r="C112"/>
  <c r="D113"/>
  <c r="B113" s="1"/>
  <c r="C113"/>
  <c r="D114"/>
  <c r="B114" s="1"/>
  <c r="C114"/>
  <c r="D115"/>
  <c r="C115"/>
  <c r="D116"/>
  <c r="B116" s="1"/>
  <c r="C116"/>
  <c r="D117"/>
  <c r="C117"/>
  <c r="D118"/>
  <c r="C118"/>
  <c r="D119"/>
  <c r="B119" s="1"/>
  <c r="C119"/>
  <c r="D121"/>
  <c r="C121"/>
  <c r="D122"/>
  <c r="B122" s="1"/>
  <c r="C122"/>
  <c r="D123"/>
  <c r="B123" s="1"/>
  <c r="C123"/>
  <c r="D124"/>
  <c r="B124" s="1"/>
  <c r="C124"/>
  <c r="D125"/>
  <c r="B125" s="1"/>
  <c r="C125"/>
  <c r="D126"/>
  <c r="B126" s="1"/>
  <c r="C126"/>
  <c r="D127"/>
  <c r="B127" s="1"/>
  <c r="C127"/>
  <c r="D128"/>
  <c r="B128" s="1"/>
  <c r="C128"/>
  <c r="D129"/>
  <c r="C129"/>
  <c r="D130"/>
  <c r="B130" s="1"/>
  <c r="C130"/>
  <c r="D131"/>
  <c r="B131" s="1"/>
  <c r="C131"/>
  <c r="D132"/>
  <c r="B132" s="1"/>
  <c r="C132"/>
  <c r="D133"/>
  <c r="B133" s="1"/>
  <c r="C133"/>
  <c r="D134"/>
  <c r="B134" s="1"/>
  <c r="C134"/>
  <c r="D135"/>
  <c r="B135" s="1"/>
  <c r="C135"/>
  <c r="D136"/>
  <c r="B136" s="1"/>
  <c r="C136"/>
  <c r="D137"/>
  <c r="C137"/>
  <c r="D138"/>
  <c r="B138" s="1"/>
  <c r="C138"/>
  <c r="D139"/>
  <c r="C139"/>
  <c r="D140"/>
  <c r="C140"/>
  <c r="D141"/>
  <c r="B141" s="1"/>
  <c r="C141"/>
  <c r="D142"/>
  <c r="B142" s="1"/>
  <c r="C142"/>
  <c r="D143"/>
  <c r="B143" s="1"/>
  <c r="C143"/>
  <c r="D144"/>
  <c r="B144" s="1"/>
  <c r="C144"/>
  <c r="D145"/>
  <c r="B145" s="1"/>
  <c r="C145"/>
  <c r="D146"/>
  <c r="B146" s="1"/>
  <c r="C146"/>
  <c r="D147"/>
  <c r="B147" s="1"/>
  <c r="C147"/>
  <c r="D148"/>
  <c r="B148" s="1"/>
  <c r="C148"/>
  <c r="D149"/>
  <c r="C149"/>
  <c r="D150"/>
  <c r="C150"/>
  <c r="D151"/>
  <c r="B151" s="1"/>
  <c r="C151"/>
  <c r="D152"/>
  <c r="C152"/>
  <c r="D153"/>
  <c r="B153" s="1"/>
  <c r="C153"/>
  <c r="D154"/>
  <c r="B154" s="1"/>
  <c r="C154"/>
  <c r="D155"/>
  <c r="C155"/>
  <c r="D156"/>
  <c r="B156" s="1"/>
  <c r="C156"/>
  <c r="D157"/>
  <c r="B157" s="1"/>
  <c r="C157"/>
  <c r="D158"/>
  <c r="C158"/>
  <c r="D159"/>
  <c r="B159" s="1"/>
  <c r="C159"/>
  <c r="D160"/>
  <c r="B160" s="1"/>
  <c r="C160"/>
  <c r="D161"/>
  <c r="B161" s="1"/>
  <c r="C161"/>
  <c r="D162"/>
  <c r="B162" s="1"/>
  <c r="C162"/>
  <c r="D163"/>
  <c r="B163" s="1"/>
  <c r="C163"/>
  <c r="D164"/>
  <c r="C164"/>
  <c r="D165"/>
  <c r="B165" s="1"/>
  <c r="C165"/>
  <c r="D166"/>
  <c r="B166" s="1"/>
  <c r="C166"/>
  <c r="D167"/>
  <c r="B167" s="1"/>
  <c r="C167"/>
  <c r="D168"/>
  <c r="B168" s="1"/>
  <c r="C168"/>
  <c r="D169"/>
  <c r="B169" s="1"/>
  <c r="C169"/>
  <c r="D170"/>
  <c r="B170" s="1"/>
  <c r="C170"/>
  <c r="D171"/>
  <c r="B171" s="1"/>
  <c r="C171"/>
  <c r="D172"/>
  <c r="B172" s="1"/>
  <c r="C172"/>
  <c r="D173"/>
  <c r="B173" s="1"/>
  <c r="C173"/>
  <c r="D174"/>
  <c r="C174"/>
  <c r="D175"/>
  <c r="B175" s="1"/>
  <c r="C175"/>
  <c r="D176"/>
  <c r="C176"/>
  <c r="D177"/>
  <c r="B177" s="1"/>
  <c r="C177"/>
  <c r="D178"/>
  <c r="B178" s="1"/>
  <c r="C178"/>
  <c r="D179"/>
  <c r="B179" s="1"/>
  <c r="C179"/>
  <c r="D180"/>
  <c r="B180" s="1"/>
  <c r="C180"/>
  <c r="D181"/>
  <c r="B181" s="1"/>
  <c r="C181"/>
  <c r="D182"/>
  <c r="B182" s="1"/>
  <c r="C182"/>
  <c r="D183"/>
  <c r="B183" s="1"/>
  <c r="C183"/>
  <c r="D184"/>
  <c r="B184" s="1"/>
  <c r="C184"/>
  <c r="D185"/>
  <c r="B185" s="1"/>
  <c r="C185"/>
  <c r="D186"/>
  <c r="C186"/>
  <c r="D187"/>
  <c r="C187"/>
  <c r="D188"/>
  <c r="B188" s="1"/>
  <c r="C188"/>
  <c r="D189"/>
  <c r="B189" s="1"/>
  <c r="C189"/>
  <c r="D190"/>
  <c r="B190" s="1"/>
  <c r="C190"/>
  <c r="D191"/>
  <c r="B191" s="1"/>
  <c r="C191"/>
  <c r="D192"/>
  <c r="B192" s="1"/>
  <c r="C192"/>
  <c r="D193"/>
  <c r="B193" s="1"/>
  <c r="C193"/>
  <c r="D194"/>
  <c r="B194" s="1"/>
  <c r="C194"/>
  <c r="D195"/>
  <c r="C195"/>
  <c r="D196"/>
  <c r="B196" s="1"/>
  <c r="C196"/>
  <c r="D197"/>
  <c r="C197"/>
  <c r="D198"/>
  <c r="C198"/>
  <c r="D199"/>
  <c r="B199" s="1"/>
  <c r="C199"/>
  <c r="D200"/>
  <c r="B200" s="1"/>
  <c r="C200"/>
  <c r="D201"/>
  <c r="C201"/>
  <c r="D202"/>
  <c r="B202" s="1"/>
  <c r="C202"/>
  <c r="D203"/>
  <c r="B203" s="1"/>
  <c r="C203"/>
  <c r="D204"/>
  <c r="B204" s="1"/>
  <c r="C204"/>
  <c r="D205"/>
  <c r="B205" s="1"/>
  <c r="C205"/>
  <c r="D206"/>
  <c r="C206"/>
  <c r="D207"/>
  <c r="B207" s="1"/>
  <c r="C207"/>
  <c r="D208"/>
  <c r="B208" s="1"/>
  <c r="C208"/>
  <c r="D209"/>
  <c r="B209" s="1"/>
  <c r="C209"/>
  <c r="D210"/>
  <c r="B210" s="1"/>
  <c r="C210"/>
  <c r="D211"/>
  <c r="C211"/>
  <c r="D212"/>
  <c r="B212" s="1"/>
  <c r="C212"/>
  <c r="D213"/>
  <c r="B213" s="1"/>
  <c r="C213"/>
  <c r="D214"/>
  <c r="C214"/>
  <c r="D215"/>
  <c r="B215" s="1"/>
  <c r="C215"/>
  <c r="D216"/>
  <c r="B216" s="1"/>
  <c r="C216"/>
  <c r="D217"/>
  <c r="B217" s="1"/>
  <c r="C217"/>
  <c r="D218"/>
  <c r="B218" s="1"/>
  <c r="C218"/>
  <c r="D219"/>
  <c r="C219"/>
  <c r="D220"/>
  <c r="C220"/>
  <c r="D221"/>
  <c r="B221" s="1"/>
  <c r="C221"/>
  <c r="D222"/>
  <c r="C222"/>
  <c r="D223"/>
  <c r="C223"/>
  <c r="D224"/>
  <c r="B224" s="1"/>
  <c r="C224"/>
  <c r="D225"/>
  <c r="B225" s="1"/>
  <c r="C225"/>
  <c r="D226"/>
  <c r="B226" s="1"/>
  <c r="C226"/>
  <c r="D227"/>
  <c r="B227" s="1"/>
  <c r="C227"/>
  <c r="D228"/>
  <c r="B228" s="1"/>
  <c r="C228"/>
  <c r="D229"/>
  <c r="B229" s="1"/>
  <c r="C229"/>
  <c r="D230"/>
  <c r="C230"/>
  <c r="D231"/>
  <c r="B231" s="1"/>
  <c r="C231"/>
  <c r="D232"/>
  <c r="B232" s="1"/>
  <c r="C232"/>
  <c r="D233"/>
  <c r="B233" s="1"/>
  <c r="C233"/>
  <c r="D234"/>
  <c r="B234" s="1"/>
  <c r="C234"/>
  <c r="D235"/>
  <c r="B235" s="1"/>
  <c r="C235"/>
  <c r="D236"/>
  <c r="C236"/>
  <c r="D237"/>
  <c r="B237" s="1"/>
  <c r="C237"/>
  <c r="D238"/>
  <c r="B238" s="1"/>
  <c r="C238"/>
  <c r="D239"/>
  <c r="C239"/>
  <c r="D240"/>
  <c r="B240" s="1"/>
  <c r="C240"/>
  <c r="D241"/>
  <c r="B241" s="1"/>
  <c r="C241"/>
  <c r="D242"/>
  <c r="B242" s="1"/>
  <c r="C242"/>
  <c r="D243"/>
  <c r="B243" s="1"/>
  <c r="C243"/>
  <c r="D244"/>
  <c r="C244"/>
  <c r="D245"/>
  <c r="B245" s="1"/>
  <c r="C245"/>
  <c r="D246"/>
  <c r="B246" s="1"/>
  <c r="C246"/>
  <c r="D247"/>
  <c r="C247"/>
  <c r="D248"/>
  <c r="C248"/>
  <c r="D249"/>
  <c r="B249" s="1"/>
  <c r="C249"/>
  <c r="D250"/>
  <c r="C250"/>
  <c r="D251"/>
  <c r="B251" s="1"/>
  <c r="C251"/>
  <c r="D252"/>
  <c r="B252" s="1"/>
  <c r="C252"/>
  <c r="D253"/>
  <c r="C253"/>
  <c r="D254"/>
  <c r="C254"/>
  <c r="D255"/>
  <c r="C255"/>
  <c r="D256"/>
  <c r="B256" s="1"/>
  <c r="C256"/>
  <c r="D257"/>
  <c r="B257" s="1"/>
  <c r="C257"/>
  <c r="D258"/>
  <c r="B258" s="1"/>
  <c r="C258"/>
  <c r="D259"/>
  <c r="C259"/>
  <c r="D260"/>
  <c r="B260" s="1"/>
  <c r="C260"/>
  <c r="D261"/>
  <c r="C261"/>
  <c r="D262"/>
  <c r="B262" s="1"/>
  <c r="C262"/>
  <c r="D263"/>
  <c r="C263"/>
  <c r="D264"/>
  <c r="B264" s="1"/>
  <c r="C264"/>
  <c r="D265"/>
  <c r="B265" s="1"/>
  <c r="C265"/>
  <c r="D266"/>
  <c r="C266"/>
  <c r="D267"/>
  <c r="B267" s="1"/>
  <c r="C267"/>
  <c r="D268"/>
  <c r="C268"/>
  <c r="D269"/>
  <c r="B269" s="1"/>
  <c r="C269"/>
  <c r="D270"/>
  <c r="B270" s="1"/>
  <c r="C270"/>
  <c r="D271"/>
  <c r="C271"/>
  <c r="D272"/>
  <c r="C272"/>
  <c r="D273"/>
  <c r="B273" s="1"/>
  <c r="C273"/>
  <c r="D274"/>
  <c r="B274" s="1"/>
  <c r="C274"/>
  <c r="D275"/>
  <c r="B275" s="1"/>
  <c r="C275"/>
  <c r="D276"/>
  <c r="C276"/>
  <c r="D277"/>
  <c r="B277" s="1"/>
  <c r="C277"/>
  <c r="D278"/>
  <c r="B278" s="1"/>
  <c r="C278"/>
  <c r="D279"/>
  <c r="E279" s="1"/>
  <c r="C279"/>
  <c r="D280"/>
  <c r="B280" s="1"/>
  <c r="C280"/>
  <c r="D281"/>
  <c r="B281" s="1"/>
  <c r="C281"/>
  <c r="D282"/>
  <c r="C282"/>
  <c r="D283"/>
  <c r="B283" s="1"/>
  <c r="C283"/>
  <c r="D284"/>
  <c r="B284" s="1"/>
  <c r="C284"/>
  <c r="D285"/>
  <c r="C285"/>
  <c r="D286"/>
  <c r="B286" s="1"/>
  <c r="C286"/>
  <c r="D287"/>
  <c r="B287" s="1"/>
  <c r="C287"/>
  <c r="D288"/>
  <c r="B288" s="1"/>
  <c r="C288"/>
  <c r="D289"/>
  <c r="B289" s="1"/>
  <c r="C289"/>
  <c r="D290"/>
  <c r="B290" s="1"/>
  <c r="C290"/>
  <c r="D291"/>
  <c r="B291" s="1"/>
  <c r="C291"/>
  <c r="D292"/>
  <c r="C292"/>
  <c r="D293"/>
  <c r="B293" s="1"/>
  <c r="C293"/>
  <c r="D294"/>
  <c r="B294" s="1"/>
  <c r="C294"/>
  <c r="D295"/>
  <c r="C295"/>
  <c r="D296"/>
  <c r="B296" s="1"/>
  <c r="C296"/>
  <c r="D297"/>
  <c r="B297" s="1"/>
  <c r="C297"/>
  <c r="D298"/>
  <c r="C298"/>
  <c r="D299"/>
  <c r="B299" s="1"/>
  <c r="C299"/>
  <c r="D300"/>
  <c r="B300" s="1"/>
  <c r="C300"/>
  <c r="D301"/>
  <c r="C301"/>
  <c r="D302"/>
  <c r="B302" s="1"/>
  <c r="C302"/>
  <c r="D303"/>
  <c r="B303" s="1"/>
  <c r="C303"/>
  <c r="D304"/>
  <c r="B304" s="1"/>
  <c r="C304"/>
  <c r="D305"/>
  <c r="B305" s="1"/>
  <c r="C305"/>
  <c r="D306"/>
  <c r="B306" s="1"/>
  <c r="C306"/>
  <c r="D307"/>
  <c r="B307" s="1"/>
  <c r="C307"/>
  <c r="D308"/>
  <c r="C308"/>
  <c r="D309"/>
  <c r="B309" s="1"/>
  <c r="C309"/>
  <c r="D310"/>
  <c r="B310" s="1"/>
  <c r="C310"/>
  <c r="D311"/>
  <c r="C311"/>
  <c r="D312"/>
  <c r="B312" s="1"/>
  <c r="C312"/>
  <c r="D313"/>
  <c r="B313" s="1"/>
  <c r="C313"/>
  <c r="D314"/>
  <c r="B314" s="1"/>
  <c r="C314"/>
  <c r="D315"/>
  <c r="B315" s="1"/>
  <c r="C315"/>
  <c r="D316"/>
  <c r="C316"/>
  <c r="D317"/>
  <c r="B317" s="1"/>
  <c r="C317"/>
  <c r="D318"/>
  <c r="B318" s="1"/>
  <c r="C318"/>
  <c r="D319"/>
  <c r="B319" s="1"/>
  <c r="C319"/>
  <c r="D320"/>
  <c r="B320" s="1"/>
  <c r="C320"/>
  <c r="D321"/>
  <c r="B321" s="1"/>
  <c r="C321"/>
  <c r="D322"/>
  <c r="B322" s="1"/>
  <c r="C322"/>
  <c r="D323"/>
  <c r="B323" s="1"/>
  <c r="C323"/>
  <c r="D324"/>
  <c r="B324" s="1"/>
  <c r="C324"/>
  <c r="D325"/>
  <c r="B325" s="1"/>
  <c r="C325"/>
  <c r="D326"/>
  <c r="B326" s="1"/>
  <c r="C326"/>
  <c r="D327"/>
  <c r="B327" s="1"/>
  <c r="C327"/>
  <c r="D328"/>
  <c r="C328"/>
  <c r="D329"/>
  <c r="B329" s="1"/>
  <c r="C329"/>
  <c r="D330"/>
  <c r="B330" s="1"/>
  <c r="C330"/>
  <c r="D331"/>
  <c r="C331"/>
  <c r="D332"/>
  <c r="B332" s="1"/>
  <c r="C332"/>
  <c r="D333"/>
  <c r="B333" s="1"/>
  <c r="C333"/>
  <c r="D334"/>
  <c r="B334" s="1"/>
  <c r="C334"/>
  <c r="D335"/>
  <c r="C335"/>
  <c r="D336"/>
  <c r="B336" s="1"/>
  <c r="C336"/>
  <c r="D337"/>
  <c r="B337" s="1"/>
  <c r="C337"/>
  <c r="D338"/>
  <c r="B338" s="1"/>
  <c r="C338"/>
  <c r="D339"/>
  <c r="B339" s="1"/>
  <c r="C339"/>
  <c r="D340"/>
  <c r="C340"/>
  <c r="D341"/>
  <c r="C341"/>
  <c r="D342"/>
  <c r="B342" s="1"/>
  <c r="C342"/>
  <c r="D343"/>
  <c r="B343" s="1"/>
  <c r="C343"/>
  <c r="D344"/>
  <c r="C344"/>
  <c r="D345"/>
  <c r="B345" s="1"/>
  <c r="C345"/>
  <c r="D346"/>
  <c r="B346" s="1"/>
  <c r="C346"/>
  <c r="D347"/>
  <c r="B347" s="1"/>
  <c r="C347"/>
  <c r="D348"/>
  <c r="B348" s="1"/>
  <c r="C348"/>
  <c r="D349"/>
  <c r="C349"/>
  <c r="D350"/>
  <c r="B350" s="1"/>
  <c r="C350"/>
  <c r="D351"/>
  <c r="B351" s="1"/>
  <c r="C351"/>
  <c r="D352"/>
  <c r="B352" s="1"/>
  <c r="C352"/>
  <c r="D353"/>
  <c r="B353" s="1"/>
  <c r="C353"/>
  <c r="D354"/>
  <c r="C354"/>
  <c r="D355"/>
  <c r="C355"/>
  <c r="D356"/>
  <c r="C356"/>
  <c r="D357"/>
  <c r="C357"/>
  <c r="D358"/>
  <c r="C358"/>
  <c r="D359"/>
  <c r="B359" s="1"/>
  <c r="C359"/>
  <c r="D360"/>
  <c r="B360" s="1"/>
  <c r="C360"/>
  <c r="D361"/>
  <c r="B361" s="1"/>
  <c r="C361"/>
  <c r="D362"/>
  <c r="C362"/>
  <c r="D363"/>
  <c r="C363"/>
  <c r="D364"/>
  <c r="B364" s="1"/>
  <c r="C364"/>
  <c r="D365"/>
  <c r="B365" s="1"/>
  <c r="C365"/>
  <c r="D366"/>
  <c r="B366" s="1"/>
  <c r="C366"/>
  <c r="D367"/>
  <c r="B367" s="1"/>
  <c r="C367"/>
  <c r="D368"/>
  <c r="C368"/>
  <c r="D369"/>
  <c r="B369" s="1"/>
  <c r="C369"/>
  <c r="D370"/>
  <c r="B370" s="1"/>
  <c r="C370"/>
  <c r="D371"/>
  <c r="C371"/>
  <c r="D372"/>
  <c r="C372"/>
  <c r="D373"/>
  <c r="B373" s="1"/>
  <c r="C373"/>
  <c r="D374"/>
  <c r="B374" s="1"/>
  <c r="C374"/>
  <c r="D375"/>
  <c r="B375" s="1"/>
  <c r="C375"/>
  <c r="D376"/>
  <c r="B376" s="1"/>
  <c r="C376"/>
  <c r="D377"/>
  <c r="B377" s="1"/>
  <c r="C377"/>
  <c r="D378"/>
  <c r="C378"/>
  <c r="D379"/>
  <c r="B379" s="1"/>
  <c r="C379"/>
  <c r="D380"/>
  <c r="B380" s="1"/>
  <c r="C380"/>
  <c r="D381"/>
  <c r="B381" s="1"/>
  <c r="C381"/>
  <c r="D382"/>
  <c r="B382" s="1"/>
  <c r="C382"/>
  <c r="D383"/>
  <c r="C383"/>
  <c r="D384"/>
  <c r="B384" s="1"/>
  <c r="C384"/>
  <c r="D385"/>
  <c r="B385" s="1"/>
  <c r="C385"/>
  <c r="D386"/>
  <c r="C386"/>
  <c r="D387"/>
  <c r="B387" s="1"/>
  <c r="C387"/>
  <c r="D388"/>
  <c r="B388" s="1"/>
  <c r="C388"/>
  <c r="D389"/>
  <c r="C389"/>
  <c r="D390"/>
  <c r="B390" s="1"/>
  <c r="C390"/>
  <c r="D391"/>
  <c r="B391" s="1"/>
  <c r="C391"/>
  <c r="D392"/>
  <c r="C392"/>
  <c r="D393"/>
  <c r="B393" s="1"/>
  <c r="C393"/>
  <c r="D394"/>
  <c r="B394" s="1"/>
  <c r="C394"/>
  <c r="D395"/>
  <c r="B395" s="1"/>
  <c r="C395"/>
  <c r="D396"/>
  <c r="B396" s="1"/>
  <c r="C396"/>
  <c r="D397"/>
  <c r="B397" s="1"/>
  <c r="C397"/>
  <c r="D398"/>
  <c r="C398"/>
  <c r="D399"/>
  <c r="B399" s="1"/>
  <c r="C399"/>
  <c r="D400"/>
  <c r="B400" s="1"/>
  <c r="C400"/>
  <c r="D401"/>
  <c r="C401"/>
  <c r="D402"/>
  <c r="C402"/>
  <c r="D403"/>
  <c r="C403"/>
  <c r="D404"/>
  <c r="C404"/>
  <c r="D405"/>
  <c r="C405"/>
  <c r="D406"/>
  <c r="C406"/>
  <c r="D407"/>
  <c r="B407" s="1"/>
  <c r="C407"/>
  <c r="D408"/>
  <c r="B408" s="1"/>
  <c r="C408"/>
  <c r="D409"/>
  <c r="B409" s="1"/>
  <c r="C409"/>
  <c r="D410"/>
  <c r="B410" s="1"/>
  <c r="C410"/>
  <c r="D411"/>
  <c r="C411"/>
  <c r="D412"/>
  <c r="B412" s="1"/>
  <c r="C412"/>
  <c r="D413"/>
  <c r="B413" s="1"/>
  <c r="C413"/>
  <c r="D414"/>
  <c r="C414"/>
  <c r="D415"/>
  <c r="B415" s="1"/>
  <c r="C415"/>
  <c r="D416"/>
  <c r="B416" s="1"/>
  <c r="C416"/>
  <c r="D417"/>
  <c r="C417"/>
  <c r="D418"/>
  <c r="C418"/>
  <c r="D419"/>
  <c r="B419" s="1"/>
  <c r="C419"/>
  <c r="D420"/>
  <c r="B420" s="1"/>
  <c r="C420"/>
  <c r="D421"/>
  <c r="B421" s="1"/>
  <c r="C421"/>
  <c r="D422"/>
  <c r="B422" s="1"/>
  <c r="C422"/>
  <c r="D423"/>
  <c r="B423" s="1"/>
  <c r="C423"/>
  <c r="D424"/>
  <c r="B424" s="1"/>
  <c r="C424"/>
  <c r="D425"/>
  <c r="C425"/>
  <c r="D426"/>
  <c r="C426"/>
  <c r="D427"/>
  <c r="B427" s="1"/>
  <c r="C427"/>
  <c r="D428"/>
  <c r="B428" s="1"/>
  <c r="C428"/>
  <c r="D429"/>
  <c r="B429" s="1"/>
  <c r="C429"/>
  <c r="D430"/>
  <c r="B430" s="1"/>
  <c r="C430"/>
  <c r="D431"/>
  <c r="B431" s="1"/>
  <c r="C431"/>
  <c r="D432"/>
  <c r="C432"/>
  <c r="D433"/>
  <c r="B433" s="1"/>
  <c r="C433"/>
  <c r="D434"/>
  <c r="C434"/>
  <c r="D435"/>
  <c r="B435" s="1"/>
  <c r="C435"/>
  <c r="D436"/>
  <c r="C436"/>
  <c r="D437"/>
  <c r="B437" s="1"/>
  <c r="C437"/>
  <c r="D438"/>
  <c r="B438" s="1"/>
  <c r="C438"/>
  <c r="D439"/>
  <c r="B439" s="1"/>
  <c r="C439"/>
  <c r="D440"/>
  <c r="C440"/>
  <c r="D441"/>
  <c r="C441"/>
  <c r="D442"/>
  <c r="B442" s="1"/>
  <c r="C442"/>
  <c r="D443"/>
  <c r="B443" s="1"/>
  <c r="C443"/>
  <c r="D444"/>
  <c r="B444" s="1"/>
  <c r="C444"/>
  <c r="D445"/>
  <c r="B445" s="1"/>
  <c r="C445"/>
  <c r="D446"/>
  <c r="B446" s="1"/>
  <c r="C446"/>
  <c r="D447"/>
  <c r="C447"/>
  <c r="D448"/>
  <c r="C448"/>
  <c r="D449"/>
  <c r="B449" s="1"/>
  <c r="C449"/>
  <c r="D450"/>
  <c r="B450" s="1"/>
  <c r="C450"/>
  <c r="D451"/>
  <c r="B451" s="1"/>
  <c r="C451"/>
  <c r="D452"/>
  <c r="B452" s="1"/>
  <c r="C452"/>
  <c r="D453"/>
  <c r="B453" s="1"/>
  <c r="C453"/>
  <c r="D454"/>
  <c r="B454" s="1"/>
  <c r="C454"/>
  <c r="D455"/>
  <c r="C455"/>
  <c r="D456"/>
  <c r="C456"/>
  <c r="D457"/>
  <c r="B457" s="1"/>
  <c r="C457"/>
  <c r="D458"/>
  <c r="C458"/>
  <c r="D459"/>
  <c r="B459" s="1"/>
  <c r="C459"/>
  <c r="D460"/>
  <c r="B460" s="1"/>
  <c r="C460"/>
  <c r="D461"/>
  <c r="B461" s="1"/>
  <c r="C461"/>
  <c r="D462"/>
  <c r="B462" s="1"/>
  <c r="C462"/>
  <c r="D463"/>
  <c r="B463" s="1"/>
  <c r="C463"/>
  <c r="D464"/>
  <c r="B464" s="1"/>
  <c r="C464"/>
  <c r="D465"/>
  <c r="B465" s="1"/>
  <c r="C465"/>
  <c r="D466"/>
  <c r="B466" s="1"/>
  <c r="C466"/>
  <c r="D467"/>
  <c r="B467" s="1"/>
  <c r="C467"/>
  <c r="D468"/>
  <c r="B468" s="1"/>
  <c r="C468"/>
  <c r="D469"/>
  <c r="C469"/>
  <c r="D470"/>
  <c r="C470"/>
  <c r="D471"/>
  <c r="B471" s="1"/>
  <c r="C471"/>
  <c r="D472"/>
  <c r="C472"/>
  <c r="D473"/>
  <c r="B473" s="1"/>
  <c r="C473"/>
  <c r="D474"/>
  <c r="B474" s="1"/>
  <c r="C474"/>
  <c r="D475"/>
  <c r="B475" s="1"/>
  <c r="C475"/>
  <c r="D476"/>
  <c r="B476" s="1"/>
  <c r="C476"/>
  <c r="D477"/>
  <c r="B477" s="1"/>
  <c r="C477"/>
  <c r="D478"/>
  <c r="B478" s="1"/>
  <c r="C478"/>
  <c r="D479"/>
  <c r="B479" s="1"/>
  <c r="C479"/>
  <c r="D480"/>
  <c r="C480"/>
  <c r="D481"/>
  <c r="B481" s="1"/>
  <c r="C481"/>
  <c r="D482"/>
  <c r="B482" s="1"/>
  <c r="C482"/>
  <c r="D483"/>
  <c r="C483"/>
  <c r="D484"/>
  <c r="B484" s="1"/>
  <c r="C484"/>
  <c r="D485"/>
  <c r="B485" s="1"/>
  <c r="C485"/>
  <c r="D486"/>
  <c r="C486"/>
  <c r="D487"/>
  <c r="B487" s="1"/>
  <c r="C487"/>
  <c r="D488"/>
  <c r="B488" s="1"/>
  <c r="C488"/>
  <c r="D489"/>
  <c r="C489"/>
  <c r="D490"/>
  <c r="B490" s="1"/>
  <c r="C490"/>
  <c r="D491"/>
  <c r="C491"/>
  <c r="D492"/>
  <c r="C492"/>
  <c r="D493"/>
  <c r="C493"/>
  <c r="D494"/>
  <c r="B494" s="1"/>
  <c r="C494"/>
  <c r="D495"/>
  <c r="C495"/>
  <c r="D496"/>
  <c r="B496" s="1"/>
  <c r="C496"/>
  <c r="D497"/>
  <c r="C497"/>
  <c r="D498"/>
  <c r="C498"/>
  <c r="D499"/>
  <c r="B499" s="1"/>
  <c r="C499"/>
  <c r="D500"/>
  <c r="B500" s="1"/>
  <c r="C500"/>
  <c r="D501"/>
  <c r="B501" s="1"/>
  <c r="C501"/>
  <c r="D502"/>
  <c r="B502" s="1"/>
  <c r="C502"/>
  <c r="D503"/>
  <c r="B503" s="1"/>
  <c r="C503"/>
  <c r="D504"/>
  <c r="B504" s="1"/>
  <c r="C504"/>
  <c r="D505"/>
  <c r="B505" s="1"/>
  <c r="C505"/>
  <c r="D506"/>
  <c r="B506" s="1"/>
  <c r="C506"/>
  <c r="D507"/>
  <c r="B507" s="1"/>
  <c r="C507"/>
  <c r="D508"/>
  <c r="C508"/>
  <c r="D509"/>
  <c r="B509" s="1"/>
  <c r="C509"/>
  <c r="A18"/>
  <c r="A19"/>
  <c r="A20"/>
  <c r="A21"/>
  <c r="A22"/>
  <c r="A23"/>
  <c r="A24"/>
  <c r="A25"/>
  <c r="A27"/>
  <c r="A28"/>
  <c r="A29"/>
  <c r="A30"/>
  <c r="A31"/>
  <c r="A32"/>
  <c r="A33"/>
  <c r="A34"/>
  <c r="A35"/>
  <c r="A36"/>
  <c r="A37"/>
  <c r="A39"/>
  <c r="A40"/>
  <c r="A41"/>
  <c r="A42"/>
  <c r="A44"/>
  <c r="A48"/>
  <c r="A49"/>
  <c r="A50"/>
  <c r="A52"/>
  <c r="A53"/>
  <c r="A54"/>
  <c r="A55"/>
  <c r="A56"/>
  <c r="A57"/>
  <c r="A58"/>
  <c r="A59"/>
  <c r="A60"/>
  <c r="A62"/>
  <c r="A63"/>
  <c r="A64"/>
  <c r="A65"/>
  <c r="A66"/>
  <c r="A67"/>
  <c r="A68"/>
  <c r="A69"/>
  <c r="A70"/>
  <c r="A71"/>
  <c r="A72"/>
  <c r="A73"/>
  <c r="A74"/>
  <c r="A76"/>
  <c r="A77"/>
  <c r="A79"/>
  <c r="A80"/>
  <c r="A81"/>
  <c r="A82"/>
  <c r="A84"/>
  <c r="A85"/>
  <c r="A86"/>
  <c r="A87"/>
  <c r="A88"/>
  <c r="A91"/>
  <c r="A92"/>
  <c r="A93"/>
  <c r="A95"/>
  <c r="A96"/>
  <c r="A97"/>
  <c r="A98"/>
  <c r="A99"/>
  <c r="A100"/>
  <c r="A101"/>
  <c r="A104"/>
  <c r="A105"/>
  <c r="A108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B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B248"/>
  <c r="B7"/>
  <c r="B5"/>
  <c r="B3"/>
  <c r="B1"/>
  <c r="E410"/>
  <c r="B254"/>
  <c r="B266"/>
  <c r="A109" l="1"/>
  <c r="A45"/>
  <c r="C111"/>
  <c r="C89"/>
  <c r="C83"/>
  <c r="E83" s="1"/>
  <c r="A106"/>
  <c r="A78"/>
  <c r="A38"/>
  <c r="D110"/>
  <c r="B110" s="1"/>
  <c r="D106"/>
  <c r="E106" s="1"/>
  <c r="A51"/>
  <c r="A47"/>
  <c r="C120"/>
  <c r="E120" s="1"/>
  <c r="C110"/>
  <c r="C102"/>
  <c r="C96"/>
  <c r="C94"/>
  <c r="E94" s="1"/>
  <c r="C90"/>
  <c r="C84"/>
  <c r="C78"/>
  <c r="C72"/>
  <c r="E72" s="1"/>
  <c r="C68"/>
  <c r="E68" s="1"/>
  <c r="C64"/>
  <c r="C56"/>
  <c r="C52"/>
  <c r="E52" s="1"/>
  <c r="C48"/>
  <c r="E48" s="1"/>
  <c r="C46"/>
  <c r="C38"/>
  <c r="C36"/>
  <c r="C26"/>
  <c r="C17"/>
  <c r="A16"/>
  <c r="C13"/>
  <c r="E13" s="1"/>
  <c r="A61"/>
  <c r="A102"/>
  <c r="A94"/>
  <c r="A90"/>
  <c r="A46"/>
  <c r="A26"/>
  <c r="A11"/>
  <c r="E440"/>
  <c r="E426"/>
  <c r="E404"/>
  <c r="E107"/>
  <c r="E15"/>
  <c r="E368"/>
  <c r="E362"/>
  <c r="E356"/>
  <c r="E354"/>
  <c r="E340"/>
  <c r="E316"/>
  <c r="E292"/>
  <c r="E266"/>
  <c r="B404"/>
  <c r="E391"/>
  <c r="E379"/>
  <c r="E377"/>
  <c r="E369"/>
  <c r="E359"/>
  <c r="E347"/>
  <c r="E343"/>
  <c r="E325"/>
  <c r="E313"/>
  <c r="E305"/>
  <c r="E299"/>
  <c r="E293"/>
  <c r="E212"/>
  <c r="E86"/>
  <c r="E36"/>
  <c r="E280"/>
  <c r="E443"/>
  <c r="E278"/>
  <c r="E258"/>
  <c r="E64"/>
  <c r="E503"/>
  <c r="E284"/>
  <c r="E296"/>
  <c r="B340"/>
  <c r="E502"/>
  <c r="E497"/>
  <c r="E493"/>
  <c r="E491"/>
  <c r="E471"/>
  <c r="E469"/>
  <c r="E447"/>
  <c r="E276"/>
  <c r="E268"/>
  <c r="E214"/>
  <c r="E206"/>
  <c r="E198"/>
  <c r="E186"/>
  <c r="E176"/>
  <c r="E174"/>
  <c r="E90"/>
  <c r="E88"/>
  <c r="E42"/>
  <c r="E28"/>
  <c r="E22"/>
  <c r="E507"/>
  <c r="E428"/>
  <c r="E444"/>
  <c r="E508"/>
  <c r="E500"/>
  <c r="E496"/>
  <c r="E478"/>
  <c r="E476"/>
  <c r="E474"/>
  <c r="E464"/>
  <c r="E462"/>
  <c r="E291"/>
  <c r="E265"/>
  <c r="E249"/>
  <c r="E245"/>
  <c r="E235"/>
  <c r="E205"/>
  <c r="E203"/>
  <c r="E189"/>
  <c r="E185"/>
  <c r="E183"/>
  <c r="E179"/>
  <c r="E167"/>
  <c r="E89"/>
  <c r="E69"/>
  <c r="E43"/>
  <c r="E39"/>
  <c r="E35"/>
  <c r="E17"/>
  <c r="B214"/>
  <c r="E180"/>
  <c r="E281"/>
  <c r="B276"/>
  <c r="B174"/>
  <c r="E445"/>
  <c r="E430"/>
  <c r="E321"/>
  <c r="E262"/>
  <c r="E260"/>
  <c r="E248"/>
  <c r="E246"/>
  <c r="E238"/>
  <c r="E232"/>
  <c r="E218"/>
  <c r="E162"/>
  <c r="E160"/>
  <c r="E156"/>
  <c r="E154"/>
  <c r="E142"/>
  <c r="E138"/>
  <c r="E116"/>
  <c r="E98"/>
  <c r="E74"/>
  <c r="E60"/>
  <c r="E46"/>
  <c r="E18"/>
  <c r="E11"/>
  <c r="B279"/>
  <c r="E336"/>
  <c r="E346"/>
  <c r="E330"/>
  <c r="E44"/>
  <c r="E208"/>
  <c r="E166"/>
  <c r="E477"/>
  <c r="B206"/>
  <c r="E460"/>
  <c r="E458"/>
  <c r="E456"/>
  <c r="E441"/>
  <c r="E425"/>
  <c r="E417"/>
  <c r="E405"/>
  <c r="E403"/>
  <c r="E401"/>
  <c r="E271"/>
  <c r="E263"/>
  <c r="E255"/>
  <c r="E253"/>
  <c r="E219"/>
  <c r="E217"/>
  <c r="E161"/>
  <c r="E149"/>
  <c r="E139"/>
  <c r="E129"/>
  <c r="E121"/>
  <c r="E117"/>
  <c r="E115"/>
  <c r="E109"/>
  <c r="E105"/>
  <c r="E99"/>
  <c r="E97"/>
  <c r="E95"/>
  <c r="E75"/>
  <c r="E55"/>
  <c r="E21"/>
  <c r="E19"/>
  <c r="E423"/>
  <c r="E26"/>
  <c r="E457"/>
  <c r="E327"/>
  <c r="E323"/>
  <c r="E267"/>
  <c r="E207"/>
  <c r="B95"/>
  <c r="B497"/>
  <c r="B88"/>
  <c r="E143"/>
  <c r="B55"/>
  <c r="E348"/>
  <c r="B292"/>
  <c r="B17"/>
  <c r="E196"/>
  <c r="B362"/>
  <c r="B425"/>
  <c r="E288"/>
  <c r="E437"/>
  <c r="B219"/>
  <c r="E157"/>
  <c r="E380"/>
  <c r="E364"/>
  <c r="B149"/>
  <c r="B176"/>
  <c r="B271"/>
  <c r="E509"/>
  <c r="E494"/>
  <c r="E480"/>
  <c r="E470"/>
  <c r="E446"/>
  <c r="E434"/>
  <c r="E416"/>
  <c r="E412"/>
  <c r="E389"/>
  <c r="E371"/>
  <c r="E341"/>
  <c r="E339"/>
  <c r="E306"/>
  <c r="E252"/>
  <c r="E222"/>
  <c r="E220"/>
  <c r="E216"/>
  <c r="E201"/>
  <c r="E197"/>
  <c r="E195"/>
  <c r="E173"/>
  <c r="E108"/>
  <c r="E102"/>
  <c r="E100"/>
  <c r="E96"/>
  <c r="E87"/>
  <c r="E85"/>
  <c r="E66"/>
  <c r="E41"/>
  <c r="E31"/>
  <c r="E40"/>
  <c r="E459"/>
  <c r="E438"/>
  <c r="E427"/>
  <c r="E329"/>
  <c r="E317"/>
  <c r="E269"/>
  <c r="E209"/>
  <c r="E91"/>
  <c r="E76"/>
  <c r="E16"/>
  <c r="E475"/>
  <c r="B255"/>
  <c r="B368"/>
  <c r="E431"/>
  <c r="B121"/>
  <c r="E421"/>
  <c r="E433"/>
  <c r="E34"/>
  <c r="B22"/>
  <c r="B493"/>
  <c r="B115"/>
  <c r="E487"/>
  <c r="E465"/>
  <c r="E435"/>
  <c r="E390"/>
  <c r="E388"/>
  <c r="E384"/>
  <c r="E382"/>
  <c r="E374"/>
  <c r="E370"/>
  <c r="E350"/>
  <c r="E342"/>
  <c r="E337"/>
  <c r="E264"/>
  <c r="E251"/>
  <c r="E237"/>
  <c r="E225"/>
  <c r="E202"/>
  <c r="E200"/>
  <c r="E190"/>
  <c r="E182"/>
  <c r="E178"/>
  <c r="E171"/>
  <c r="E145"/>
  <c r="E123"/>
  <c r="E101"/>
  <c r="E82"/>
  <c r="E53"/>
  <c r="E51"/>
  <c r="E45"/>
  <c r="E122"/>
  <c r="B28"/>
  <c r="E71"/>
  <c r="E144"/>
  <c r="E151"/>
  <c r="E454"/>
  <c r="B316"/>
  <c r="B508"/>
  <c r="E407"/>
  <c r="E312"/>
  <c r="E290"/>
  <c r="E275"/>
  <c r="E175"/>
  <c r="B97"/>
  <c r="E12"/>
  <c r="E352"/>
  <c r="B401"/>
  <c r="E125"/>
  <c r="B426"/>
  <c r="E224"/>
  <c r="B16"/>
  <c r="B405"/>
  <c r="B195"/>
  <c r="B341"/>
  <c r="E153"/>
  <c r="E213"/>
  <c r="E294"/>
  <c r="E172"/>
  <c r="E300"/>
  <c r="E385"/>
  <c r="E466"/>
  <c r="B403"/>
  <c r="E159"/>
  <c r="E111"/>
  <c r="E257"/>
  <c r="E318"/>
  <c r="E70"/>
  <c r="B129"/>
  <c r="B434"/>
  <c r="B389"/>
  <c r="B197"/>
  <c r="B42"/>
  <c r="E505"/>
  <c r="E490"/>
  <c r="E481"/>
  <c r="E479"/>
  <c r="E472"/>
  <c r="E468"/>
  <c r="E453"/>
  <c r="E450"/>
  <c r="E439"/>
  <c r="E429"/>
  <c r="E419"/>
  <c r="E400"/>
  <c r="E399"/>
  <c r="E395"/>
  <c r="E393"/>
  <c r="E375"/>
  <c r="E361"/>
  <c r="E357"/>
  <c r="E353"/>
  <c r="E351"/>
  <c r="E334"/>
  <c r="E332"/>
  <c r="E319"/>
  <c r="E309"/>
  <c r="E302"/>
  <c r="E297"/>
  <c r="E283"/>
  <c r="E254"/>
  <c r="E244"/>
  <c r="E240"/>
  <c r="E221"/>
  <c r="E194"/>
  <c r="E193"/>
  <c r="E191"/>
  <c r="E188"/>
  <c r="E169"/>
  <c r="E165"/>
  <c r="E164"/>
  <c r="E148"/>
  <c r="E136"/>
  <c r="E134"/>
  <c r="E132"/>
  <c r="E130"/>
  <c r="E128"/>
  <c r="E119"/>
  <c r="E118"/>
  <c r="E112"/>
  <c r="E104"/>
  <c r="E103"/>
  <c r="E67"/>
  <c r="E65"/>
  <c r="E58"/>
  <c r="E54"/>
  <c r="E49"/>
  <c r="E47"/>
  <c r="E38"/>
  <c r="E29"/>
  <c r="E23"/>
  <c r="E14"/>
  <c r="E506"/>
  <c r="E420"/>
  <c r="E147"/>
  <c r="E286"/>
  <c r="E84"/>
  <c r="B480"/>
  <c r="E442"/>
  <c r="E409"/>
  <c r="B356"/>
  <c r="E314"/>
  <c r="E273"/>
  <c r="E215"/>
  <c r="E204"/>
  <c r="E184"/>
  <c r="E73"/>
  <c r="E20"/>
  <c r="E32"/>
  <c r="E501"/>
  <c r="E127"/>
  <c r="E310"/>
  <c r="E163"/>
  <c r="B220"/>
  <c r="E61"/>
  <c r="E270"/>
  <c r="E360"/>
  <c r="B201"/>
  <c r="B458"/>
  <c r="B440"/>
  <c r="B102"/>
  <c r="B66"/>
  <c r="B48"/>
  <c r="E499"/>
  <c r="E484"/>
  <c r="E473"/>
  <c r="E461"/>
  <c r="E451"/>
  <c r="E449"/>
  <c r="E424"/>
  <c r="E422"/>
  <c r="E415"/>
  <c r="E396"/>
  <c r="E394"/>
  <c r="E387"/>
  <c r="E381"/>
  <c r="E376"/>
  <c r="E373"/>
  <c r="E367"/>
  <c r="E365"/>
  <c r="E345"/>
  <c r="E333"/>
  <c r="E326"/>
  <c r="E324"/>
  <c r="E322"/>
  <c r="E320"/>
  <c r="E303"/>
  <c r="E243"/>
  <c r="E241"/>
  <c r="E234"/>
  <c r="E228"/>
  <c r="E199"/>
  <c r="E192"/>
  <c r="E181"/>
  <c r="E170"/>
  <c r="E141"/>
  <c r="E135"/>
  <c r="E113"/>
  <c r="E92"/>
  <c r="E81"/>
  <c r="E79"/>
  <c r="E63"/>
  <c r="E57"/>
  <c r="E50"/>
  <c r="E37"/>
  <c r="B492"/>
  <c r="E492"/>
  <c r="B483"/>
  <c r="E483"/>
  <c r="B455"/>
  <c r="E455"/>
  <c r="B406"/>
  <c r="E406"/>
  <c r="E402"/>
  <c r="B402"/>
  <c r="B355"/>
  <c r="E355"/>
  <c r="E311"/>
  <c r="B311"/>
  <c r="E285"/>
  <c r="B285"/>
  <c r="E272"/>
  <c r="B272"/>
  <c r="E223"/>
  <c r="B223"/>
  <c r="B152"/>
  <c r="E152"/>
  <c r="E150"/>
  <c r="B150"/>
  <c r="B106"/>
  <c r="E56"/>
  <c r="B56"/>
  <c r="B498"/>
  <c r="E498"/>
  <c r="E489"/>
  <c r="B489"/>
  <c r="E448"/>
  <c r="B448"/>
  <c r="B432"/>
  <c r="E432"/>
  <c r="E414"/>
  <c r="B414"/>
  <c r="E386"/>
  <c r="B386"/>
  <c r="E372"/>
  <c r="B372"/>
  <c r="E363"/>
  <c r="B363"/>
  <c r="E344"/>
  <c r="B344"/>
  <c r="B331"/>
  <c r="E331"/>
  <c r="E301"/>
  <c r="B301"/>
  <c r="B295"/>
  <c r="E295"/>
  <c r="E239"/>
  <c r="B239"/>
  <c r="E211"/>
  <c r="B211"/>
  <c r="B187"/>
  <c r="E187"/>
  <c r="E158"/>
  <c r="B158"/>
  <c r="E140"/>
  <c r="B140"/>
  <c r="E33"/>
  <c r="B33"/>
  <c r="E495"/>
  <c r="B495"/>
  <c r="B418"/>
  <c r="E418"/>
  <c r="B411"/>
  <c r="E411"/>
  <c r="E392"/>
  <c r="B392"/>
  <c r="B308"/>
  <c r="E308"/>
  <c r="B282"/>
  <c r="E282"/>
  <c r="B261"/>
  <c r="E261"/>
  <c r="E259"/>
  <c r="B259"/>
  <c r="B250"/>
  <c r="E250"/>
  <c r="E155"/>
  <c r="B155"/>
  <c r="B486"/>
  <c r="E486"/>
  <c r="E436"/>
  <c r="B436"/>
  <c r="B398"/>
  <c r="E398"/>
  <c r="E383"/>
  <c r="B383"/>
  <c r="E378"/>
  <c r="B378"/>
  <c r="E358"/>
  <c r="B358"/>
  <c r="B349"/>
  <c r="E349"/>
  <c r="B335"/>
  <c r="E335"/>
  <c r="B328"/>
  <c r="E328"/>
  <c r="B298"/>
  <c r="E298"/>
  <c r="B247"/>
  <c r="E247"/>
  <c r="B236"/>
  <c r="E236"/>
  <c r="E230"/>
  <c r="B230"/>
  <c r="B137"/>
  <c r="E137"/>
  <c r="B94"/>
  <c r="B59"/>
  <c r="E59"/>
  <c r="E30"/>
  <c r="B30"/>
  <c r="E289"/>
  <c r="B470"/>
  <c r="E256"/>
  <c r="E27"/>
  <c r="E25"/>
  <c r="B441"/>
  <c r="E231"/>
  <c r="E62"/>
  <c r="B164"/>
  <c r="B100"/>
  <c r="E227"/>
  <c r="E467"/>
  <c r="E233"/>
  <c r="E78"/>
  <c r="E287"/>
  <c r="E504"/>
  <c r="B109"/>
  <c r="B118"/>
  <c r="B112"/>
  <c r="E24"/>
  <c r="B472"/>
  <c r="B96"/>
  <c r="E168"/>
  <c r="E408"/>
  <c r="E131"/>
  <c r="E366"/>
  <c r="E210"/>
  <c r="E413"/>
  <c r="E485"/>
  <c r="B117"/>
  <c r="B263"/>
  <c r="E277"/>
  <c r="E124"/>
  <c r="E177"/>
  <c r="E307"/>
  <c r="B67"/>
  <c r="E114"/>
  <c r="E77"/>
  <c r="E315"/>
  <c r="E338"/>
  <c r="E452"/>
  <c r="E126"/>
  <c r="E229"/>
  <c r="E397"/>
  <c r="E463"/>
  <c r="E146"/>
  <c r="E488"/>
  <c r="E133"/>
  <c r="E242"/>
  <c r="E304"/>
  <c r="E93"/>
  <c r="B469"/>
  <c r="E482"/>
  <c r="E226"/>
  <c r="B244"/>
  <c r="B491"/>
  <c r="B253"/>
  <c r="B90"/>
  <c r="B19"/>
  <c r="B447"/>
  <c r="B357"/>
  <c r="B222"/>
  <c r="B186"/>
  <c r="B108"/>
  <c r="B38"/>
  <c r="B198"/>
  <c r="E80"/>
  <c r="E274"/>
  <c r="B139"/>
  <c r="B99"/>
  <c r="B105"/>
  <c r="B371"/>
  <c r="B417"/>
  <c r="B29"/>
  <c r="B354"/>
  <c r="B21"/>
  <c r="B120"/>
  <c r="B268"/>
  <c r="E110" l="1"/>
  <c r="E510" s="1"/>
</calcChain>
</file>

<file path=xl/sharedStrings.xml><?xml version="1.0" encoding="utf-8"?>
<sst xmlns="http://schemas.openxmlformats.org/spreadsheetml/2006/main" count="2861" uniqueCount="1222">
  <si>
    <t>Típus</t>
  </si>
  <si>
    <t>Leírás</t>
  </si>
  <si>
    <t>Megnevezés</t>
  </si>
  <si>
    <t>Adatok</t>
  </si>
  <si>
    <t>Kép</t>
  </si>
  <si>
    <t>Nettó ár</t>
  </si>
  <si>
    <t>Mennyiség</t>
  </si>
  <si>
    <t>Érték</t>
  </si>
  <si>
    <t>Aprító</t>
  </si>
  <si>
    <t>db/#</t>
  </si>
  <si>
    <t>Vevő neve:</t>
  </si>
  <si>
    <t>Megrendelés napja:</t>
  </si>
  <si>
    <t>Szállítási cím:</t>
  </si>
  <si>
    <t>A sárga hátterű sorok jelenleg nem rendelhetőek!</t>
  </si>
  <si>
    <t>Márka</t>
  </si>
  <si>
    <t>Hauser</t>
  </si>
  <si>
    <t>Kért szállítás:</t>
  </si>
  <si>
    <t>G-742</t>
  </si>
  <si>
    <t>ST-629</t>
  </si>
  <si>
    <t>STI-622</t>
  </si>
  <si>
    <t>HM-960</t>
  </si>
  <si>
    <t>GR-150</t>
  </si>
  <si>
    <t>DFS-430</t>
  </si>
  <si>
    <t>Botmixer</t>
  </si>
  <si>
    <t>Daráló</t>
  </si>
  <si>
    <t>Kávéfőző</t>
  </si>
  <si>
    <t>Vízforraló</t>
  </si>
  <si>
    <t>Kenyérpirító</t>
  </si>
  <si>
    <t>Szendvicssütő</t>
  </si>
  <si>
    <t>Gofrisütő</t>
  </si>
  <si>
    <t>3:1 Szendvicssütő</t>
  </si>
  <si>
    <t>Konyhai mérleg</t>
  </si>
  <si>
    <t>Kézi mixer</t>
  </si>
  <si>
    <t>Indukciós főzőlap</t>
  </si>
  <si>
    <t>Grillsütő</t>
  </si>
  <si>
    <t>Olajsütő</t>
  </si>
  <si>
    <t>Minisütő</t>
  </si>
  <si>
    <t>Inox burkolat, Kávé, apró magvak, dió, mák darálására alkalmas, Rozsdamentes acél kések, 50g kapacitás, Kábeltartó, 150W teljesítmény</t>
  </si>
  <si>
    <t>Kétszeletes, tapadás mentes sütőlapok, Inox burkolat, 800W teljesítmény</t>
  </si>
  <si>
    <t>Kétszeletes, tapadás mentes sütőlapok, Inox burkolat, szendvicssütő, gofrisütő, grillsütő lapok,  800W teljesítmény</t>
  </si>
  <si>
    <t>5 sebességes+ turbó, Rozsdamentes acél burkolat, Acél habverők és keverővillák, Biztonsági kiengedő, 300W teljesítmény</t>
  </si>
  <si>
    <t>Kettős tapadásmentes bevonat, Hőálló üvegtető, Levehető vezeték hőfokszabályzóval, teljesen szétszedhető, könnyen tiszítható, 1500W, Sütésfelület: 40x30cm</t>
  </si>
  <si>
    <t>Űrtartalom:4L, Szabályozható hőfok: 190 fokig, Működésjelző lámap,2 kisebb és 1 nagyobb kosár a sütéshez, Hidegzónás technológia, Rozsdamentes acél tartály fűtőszál és tető, Teljesen szétszedhető, könnyen tisztítható, Tapadásmentes sütőedény, 2000W</t>
  </si>
  <si>
    <t>Személyi mérleg</t>
  </si>
  <si>
    <t>Testzsírt mérő digitális mérleg</t>
  </si>
  <si>
    <t>Hajvágó</t>
  </si>
  <si>
    <t>Hajszárító</t>
  </si>
  <si>
    <t>Hajegyenesítő</t>
  </si>
  <si>
    <t>Fűtőventilátor</t>
  </si>
  <si>
    <t>Párásító</t>
  </si>
  <si>
    <t>Cikkszám: 800008009652
EAN: 5998777337762
VTSZ: 8516710000
Termék méret: 30 x 22 x 20 cm | 2,3 kg
Doboz méret: 35 x 22 x 24 cm | 2,5 kg
Karton méret: 49 x 44 x 36 cm | 10 kg | 4 db/#</t>
  </si>
  <si>
    <t>Cikkszám: 800009009518
EAN: 5998777337045
VTSZ: 8516797090
Termék méret: 25 x 24 x 10 cm | 1,4 kg
Doboz méret: 26 x 27 x 12 cm | 1,5 kg
Karton méret: 38 x 28 x 54 cm | 9 kg | 6 db/#</t>
  </si>
  <si>
    <t>Cikkszám: 800006008989
EAN: 5998777331784
VTSZ: 8509400000
Termék méret: 14 x 20 x 9 cm | 1,2 kg
Doboz méret: 17 x 23 x 11 cm | 1,3 kg
Karton méret: 34 x 24 x 37 cm | 8,5 kg | 6 db/#</t>
  </si>
  <si>
    <t>Cikkszám: 800010009194
EAN: 5998777333665
VTSZ: 8516792000
Termék méret: 35 x 35 x 20 cm | 4,2 kg
Doboz méret: 40 x 41 x 25 cm | 4,4 kg
Karton méret: 52 x 42 x 41 cm | 10 kg | 2 db/#</t>
  </si>
  <si>
    <t>Cikkszám: 800006009533
EAN: 5998777337199
VTSZ: 8509400000
Termék méret: 18 x 10 x 10 cm | 0,6 kg
Doboz méret: 20 x 11 x 11 cm | 0,7 kg
Karton méret: 34 x 23 x 21 cm | 5 kg | 6 db/#</t>
  </si>
  <si>
    <t>Összesen</t>
  </si>
  <si>
    <t>G-732</t>
  </si>
  <si>
    <t>Cikkszám: 800006009532
EAN: 5998777337182
VTSZ: 8509400000
Termék méret: 17 x 10 x 10 cm | 0,6 kg
Doboz méret: 19 x 11 x 11 cm | 0,6 kg
Karton méret: 34 x 23 x 20 cm | 4,5 kg | 6 db/#</t>
  </si>
  <si>
    <t>Kávé, apró magvak, dió, mák darálására alkalmas, Rozsdamentes acél kések, 50g kapacitás, Kábeltartó, 150W teljesítmény</t>
  </si>
  <si>
    <t>Cikkszám</t>
  </si>
  <si>
    <t>Kontakt grill</t>
  </si>
  <si>
    <t>ST-637N</t>
  </si>
  <si>
    <t>Cikkszám: 800009009477
EAN: 5998777335812
VTSZ: 8516797090
Termék méret: 26 x 20 x 9 cm | 1,2 kg
Doboz méret:  28 x 22 x 11 cm | 1,3 kg
Karton méret: 35 x 47 x 29 cm | 9 kg | 6 db/#</t>
  </si>
  <si>
    <t>Kerek gofri 5 szív alakú mintázattal, Tapadásmentes bevonat, Működésjelző lámpa, Hidegfalú burkolat, 700W teljesítmény</t>
  </si>
  <si>
    <t>C-11</t>
  </si>
  <si>
    <t>0,6L literes műanyag edény, biztonsági zárrendszer, rozsdamentes acél kés, krém/habkészítés, csúszásgátló alj, 200W</t>
  </si>
  <si>
    <t>CE-929 R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</si>
  <si>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BORDÓ</t>
    </r>
  </si>
  <si>
    <t>DKS-1064 G</t>
  </si>
  <si>
    <t>DKS-1064 O</t>
  </si>
  <si>
    <t>DKS-1064 R</t>
  </si>
  <si>
    <t>DKS-1064 W</t>
  </si>
  <si>
    <t>Cikkszám: 800016009927
EAN: 5998777338141
VTSZ: 8423101000
Termék méret:  x  x  cm |  kg
Doboz méret:  x  x  cm |  kg
Karton méret: 22 x 34,5 x 37 cm |  kg | 20 db/#</t>
  </si>
  <si>
    <t>Cikkszám: 800016009926
EAN: 5998777338134
VTSZ: 8423101000
Termék méret:  x  x  cm |  kg
Doboz méret:  x  x  cm |  kg
Karton méret: 22 x 34,5 x 37 cm |  kg | 20 db/#</t>
  </si>
  <si>
    <t>Cikkszám: 800016009928
EAN: 5998777338158
VTSZ: 8423101000
Termék méret:  x  x  cm |  kg
Doboz méret:  x  x  cm |  kg
Karton méret: 22 x 34,5 x 37 cm |  kg | 20 db/#</t>
  </si>
  <si>
    <t>Cikkszám: 800016009925
EAN: 5998777338127
VTSZ: 8423101000
Termék méret:  x  x  cm |  kg
Doboz méret:  x  x  cm |  kg
Karton méret: 22 x 34,5 x 37 cm |  kg | 20 db/#</t>
  </si>
  <si>
    <t>JK-903 R</t>
  </si>
  <si>
    <t>JK-903 W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</si>
  <si>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</si>
  <si>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color theme="1"/>
        <rFont val="Calibri"/>
        <family val="2"/>
        <charset val="238"/>
        <scheme val="minor"/>
      </rPr>
      <t>FEHÉR</t>
    </r>
  </si>
  <si>
    <t>Tálas mixer</t>
  </si>
  <si>
    <t>Cikkszám: 800006000001
EAN: 5998777338295
VTSZ: 8509400000
Termék méret:  x  x  cm |  kg
Doboz méret: 23,2 x 16,2 x 16,2 cm | 1 kg
Karton méret: 24,7 x 33,8 x 50,2 cm | 7,2 kg | 6 db/#</t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</si>
  <si>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</si>
  <si>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</si>
  <si>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</si>
  <si>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color theme="1"/>
        <rFont val="Calibri"/>
        <family val="2"/>
        <charset val="238"/>
        <scheme val="minor"/>
      </rPr>
      <t>FEHÉR</t>
    </r>
  </si>
  <si>
    <t>10-12 csésze kapacítás, Hőálló üvegkancsó (1,2L), Melegen tartó funkció, Tartós filter, Vízszintjelzé, Működésjelző lámpa, 1000W</t>
  </si>
  <si>
    <t>C-915W</t>
  </si>
  <si>
    <t>Cikkszám: 800008000025
EAN: 5998777338332
VTSZ: 8516710000
Termék méret: 30 x 20 x 19 cm | 1,9 kg
Doboz méret: 32 x 24 x 21 cm | 2 kg
Karton méret: 75 x 44 x 34 cm | 12,5 kg | 6 db/#</t>
  </si>
  <si>
    <t>DPS-204 B</t>
  </si>
  <si>
    <t>DPS-407 B</t>
  </si>
  <si>
    <t>T-244 W</t>
  </si>
  <si>
    <t>IC-2014</t>
  </si>
  <si>
    <r>
      <t xml:space="preserve">4 szeletes, két hosszú sütőtér, Fokozatmentes pirítás szabályozás, Pirítás megszakító gomb, Automata szeletkidobás, Kihúzható morzsatálca, hideg burkolat, vezetéktároló, 1.450W teljesítmény, </t>
    </r>
    <r>
      <rPr>
        <b/>
        <sz val="10"/>
        <rFont val="Calibri"/>
        <family val="2"/>
        <charset val="238"/>
        <scheme val="minor"/>
      </rPr>
      <t>FEHÉR</t>
    </r>
  </si>
  <si>
    <t>Üvegkerámia felület, Akár 50%-os energia-megtakarítás, Egyszerű kezelés, könnyű tisztítás, Érintőgombos vezérlés, LCD kijelző, Hőrmésékletszabályozás max 240 fokig, Időzítés: 180 percig, Automata edényfelismerés, Túlmelegedés elleni védelem, 2.000W teljesítmény</t>
  </si>
  <si>
    <t>Méréshatár: 5-150kg, Skálabeosztás: 100g, Automatikus be- és kikapcsolás</t>
  </si>
  <si>
    <t>DPS-407 G</t>
  </si>
  <si>
    <t>Méréshatár: 2-150kg, Skálabeosztás: 100g, Automatikus kikapcsolás, LCD kijelző:74x31mm, Memória 10 fő részére</t>
  </si>
  <si>
    <t>Cikkszám: 800001000055
EAN: 5998777338394
VTSZ: 8516720000
Termék méret: 18 x 40 x 18 cm | 1,4 kg
Doboz méret: 20 x 41 x 19 cm | 1,7 kg
Karton méret: 42 x 40 x 42 cm | 7,4 kg | 4 db/#</t>
  </si>
  <si>
    <t>Cikkszám: 800010009996
EAN: 5998777338257
VTSZ: 8516108000
Termék méret: 25 x 15 x 20 cm | 1 kg
Doboz méret: 25 x 15 x 20 cm | 1,1 kg
Karton méret: 49 x 43 x 25 cm | 7,8 kg | 6 db/#</t>
  </si>
  <si>
    <t>Cikkszám: 800010009997
EAN: 5998777338264
VTSZ: 8516108000
Termék méret: 25 x 15 x 20 cm | 1 kg
Doboz méret: 25 x 15 x 20 cm | 1,1 kg
Karton méret: 49 x 43 x 25 cm | 7,8 kg | 6 db/#</t>
  </si>
  <si>
    <t>Cikkszám: 800021000058
EAN: 5998777338431
VTSZ: 8516605000
Termék méret: 6 x 38 x 28 cm | 2,6 kg
Doboz méret: 9 x 41 x 32 cm | 3 kg
Karton méret: 38 x 33 x 43 cm | 12,2 kg | 4 db/#</t>
  </si>
  <si>
    <t>Cikkszám: 800013000061
EAN: 5998777338462
VTSZ: 8423109000
Termék méret: 29 x 29 x 2 cm | 1,2 kg
Doboz méret: 30 x 31 x 3 cm | 1,3 kg
Karton méret: 30 x 20 x 31 cm | 8 kg | 6 db/#</t>
  </si>
  <si>
    <t>Cikkszám: 800013000062
EAN: 5998777338479
VTSZ: 8423109000
Termék méret: 29 x 29 x 2 cm | 1,5 kg
Doboz méret: 30 x 30 x 3 cm | 1,6 kg
Karton méret: 30 x 31 x 20 cm | 9,9 kg | 6 db/#</t>
  </si>
  <si>
    <t>Cikkszám: 800013000063
EAN: 5998777338486
VTSZ: 8423109000
Termék méret: 29 x 29 x 2 cm | 1,5 kg
Doboz méret: 30 x 30 x 3 cm | 1,6 kg
Karton méret: 30 x 31 x 20 cm | 9,9 kg | 6 db/#</t>
  </si>
  <si>
    <t>Cikkszám: 800009009651
EAN: 5998777337755
VTSZ: 8516797090
Termék méret: 25 x 24 x 8 cm | 2 kg
Doboz méret: 27 x 26 x 15 cm | 2,2 kg
Karton méret: 31 x 27 x 56 cm | 10 kg | 4 db/#</t>
  </si>
  <si>
    <t>Kozma-Ker Kft</t>
  </si>
  <si>
    <t>Akciós ár</t>
  </si>
  <si>
    <t>Tipusszám</t>
  </si>
  <si>
    <t>Ean kód</t>
  </si>
  <si>
    <t>SZV-624</t>
  </si>
  <si>
    <t xml:space="preserve"> UNIPRESS kávéfőző 800W fehér</t>
  </si>
  <si>
    <t xml:space="preserve"> UNIPRESS kávéfőző 800W fekete</t>
  </si>
  <si>
    <t xml:space="preserve"> UNIPRESS kávéfőző 800W szürke</t>
  </si>
  <si>
    <t xml:space="preserve"> UNIPRESS kávéfőző 800W bordó</t>
  </si>
  <si>
    <t>SZV-620</t>
  </si>
  <si>
    <t>CAFE LUX kávéfőző, 800W, fehér, gőzcsappal</t>
  </si>
  <si>
    <t>CAFE LUX kávéfőző 800W fekete, gőzcsappal</t>
  </si>
  <si>
    <t>SZV-612/3</t>
  </si>
  <si>
    <t>MINI ESPRESSO kávéfőző 800W barna</t>
  </si>
  <si>
    <t>MINI ESPRESSO kávéfőző 800W szürke</t>
  </si>
  <si>
    <t>MINI ESPRESSO kávéfőző 800W olajzöld</t>
  </si>
  <si>
    <t>MINI ESPRESSO kávéfőző 800W bordó</t>
  </si>
  <si>
    <t>MINI ESPRESSO kávéfőző 800W drapp</t>
  </si>
  <si>
    <t xml:space="preserve">SZV-623 </t>
  </si>
  <si>
    <t xml:space="preserve">CAFE BRILL kávéfőző 800W fehér, </t>
  </si>
  <si>
    <t>CAFE BRILL kávéfőző, 800W, fekete</t>
  </si>
  <si>
    <t xml:space="preserve">SZV-611/1 </t>
  </si>
  <si>
    <t>ESPRESSO kávéfőző, 800W, fekete, gőzcsappal</t>
  </si>
  <si>
    <t>ESPRESSO kávéfőző, 800W, fehér, gőzcsappal</t>
  </si>
  <si>
    <t>ESPRESSO kávéfőző 800W szürke, gőzcsappal</t>
  </si>
  <si>
    <t>ESPRESSO kávéfőző, 800W, bordó, gőzcsappal</t>
  </si>
  <si>
    <t>ESPRESSO kávéfőző, 800W, krém- fekete, gőzcsappal</t>
  </si>
  <si>
    <t xml:space="preserve">SZV-618 </t>
  </si>
  <si>
    <t>ESPRESSO MAX kávéfőző 950W fehér, gőzcsappal</t>
  </si>
  <si>
    <t>ESPRESSO MAX kávéfőző 950W fekete, gőzcsappal</t>
  </si>
  <si>
    <r>
      <t xml:space="preserve">A termékekre 1 év teljeskörű jótállást vállalunk, kizárólag </t>
    </r>
    <r>
      <rPr>
        <b/>
        <u/>
        <sz val="10"/>
        <color indexed="10"/>
        <rFont val="Arial"/>
        <family val="2"/>
        <charset val="238"/>
      </rPr>
      <t>eredeti</t>
    </r>
    <r>
      <rPr>
        <b/>
        <sz val="10"/>
        <color indexed="10"/>
        <rFont val="Arial"/>
        <family val="2"/>
        <charset val="238"/>
      </rPr>
      <t xml:space="preserve"> Szarvasi alkatrészek használata mellett!</t>
    </r>
  </si>
  <si>
    <t xml:space="preserve">                                                         Köszönjük, hogy megnézte ajánlatunkat!</t>
  </si>
  <si>
    <t>5561, Békésszentandrás, Hunyadi u.7/A</t>
  </si>
  <si>
    <t>Philips</t>
  </si>
  <si>
    <t>Comf11</t>
  </si>
  <si>
    <t>Comfort 11</t>
  </si>
  <si>
    <t>Minigrill</t>
  </si>
  <si>
    <t>FG Electronics</t>
  </si>
  <si>
    <t>Scarlett</t>
  </si>
  <si>
    <t>Mikrohullámú sütő</t>
  </si>
  <si>
    <t xml:space="preserve">Retro Comfort-11 asztali grillsütő- Régi idők ízei idézhetőek fel ezzel a retro grillsütővel, amely hagyományos melegszendvics készítésére alkalmas,zománcozott acéllemez ház,hőálló bevonat,teljesítmány 600W,tartozékok: kiemelhető zománcozott fém lap, rajta az acél rács, kiemelő fül </t>
  </si>
  <si>
    <t>IKM-50</t>
  </si>
  <si>
    <t xml:space="preserve">Akár 50 m2 területen is hatásos. A készülék ki – és bekapcsolóval rendelkezik, illetve rovargyűjtő tálcája kivehető. A tetején található láncnál fogva felakasztható, lila UV-A fénycsövei pedig cserélhetőek. </t>
  </si>
  <si>
    <t>Rovarcsapda</t>
  </si>
  <si>
    <t>MW-820</t>
  </si>
  <si>
    <t>Húsdaráló</t>
  </si>
  <si>
    <t>CE-929 B</t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</si>
  <si>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color theme="1"/>
        <rFont val="Calibri"/>
        <family val="2"/>
        <charset val="238"/>
        <scheme val="minor"/>
      </rPr>
      <t>FEKETE</t>
    </r>
  </si>
  <si>
    <t>Cikkszám: 800008000205
EAN: 5998777338691
VTSZ: 8516710000
Termék méret: 30 x 22 x 20 cm | 2,3 kg
Doboz méret: 35 x 22 x 24 cm | 2,5 kg
Karton méret: 49 x 44 x 36 cm | 10 kg | 4 db/#</t>
  </si>
  <si>
    <t>CG-420</t>
  </si>
  <si>
    <t>Tapadásmentes bevonat, működésjelző lámpa, csúszásgátló talp, vezetéktartó a készülék alján, 3 grillezési funkció, Szabályozható hőmérséklet, Időzítőfunkció, sütési felület: 240 x 290 mm, 2000W teljesítmény</t>
  </si>
  <si>
    <t xml:space="preserve">Cikkszám: 800010000233
EAN: 5998777338226
VTSZ: 8516607000
Termék méret:  x  x  cm |  kg
Doboz méret: 
Karton méret: </t>
  </si>
  <si>
    <t>Cikkszám: 800010009303
EAN: 5998777338738
VTSZ: 8516607000
Termék méret: 17 x 50 x 35 cm | 4 kg
Doboz méret: 40 x 59 x 18 cm | 4,5 kg
Karton méret: 59 x 47 x 42 cm | 15 kg | 3 db/#</t>
  </si>
  <si>
    <t>Mikohullámu sütő</t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</si>
  <si>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color theme="1"/>
        <rFont val="Calibri"/>
        <family val="2"/>
        <charset val="238"/>
        <scheme val="minor"/>
      </rPr>
      <t>fehér</t>
    </r>
  </si>
  <si>
    <t>Cikkszám: 800010000168
EAN: 5998777338585
VTSZ: 8516500000
Termék méret: 27 x 42 x 34 cm | 10,5 kg
Doboz méret: 29 x 49 x 38 cm | 11,9 kg
Karton méret: 29 x 49 x 38 cm | 11,9 kg | 1 db/#</t>
  </si>
  <si>
    <r>
      <t xml:space="preserve">Űrtartalom: 20L, </t>
    </r>
    <r>
      <rPr>
        <b/>
        <sz val="10"/>
        <color rgb="FFFF0000"/>
        <rFont val="Calibri"/>
        <family val="2"/>
        <charset val="238"/>
        <scheme val="minor"/>
      </rPr>
      <t>digitális vezérlés</t>
    </r>
    <r>
      <rPr>
        <sz val="10"/>
        <color theme="1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color theme="1"/>
        <rFont val="Calibri"/>
        <family val="2"/>
        <charset val="238"/>
        <scheme val="minor"/>
      </rPr>
      <t>ezüst</t>
    </r>
  </si>
  <si>
    <t>VC-1810</t>
  </si>
  <si>
    <t>Porszívó porzsák nélküli</t>
  </si>
  <si>
    <t xml:space="preserve">Kompakt kivitel, Elektronikus szívóteljesítmény szabályozás, Porzsák nélküli kivitel, Könnyen üríthető portartály, Erőteljes szívóteljesítmény, Mosható mikroszűrő, Többszintes szűrőrendszer, Univerzális padlókefe, Résszívófej és kefés szívófej tartozék, </t>
  </si>
  <si>
    <t>VC-2800</t>
  </si>
  <si>
    <t>Porszívó porzsákos</t>
  </si>
  <si>
    <t xml:space="preserve">Magas teljesítmény AAAA energiabesorolással, Kompakt és könnyű a kényelmes takarításhoz és egyszerű tároláshoz, 800W teljesítményű motor, Kényelmes teleszkópos fém toldócső, Rendkívül csendes működés, Dupla szűrési rendszer , Automatikus kábelcsévélés, Szabályozható szívóteljesítmény, Porzsák telítettség jelzés, Turbókefe, padlókefe, szőnyegtisztító kefe és résszívó fej, Mikroszálas textil porzsák, </t>
  </si>
  <si>
    <t>Grundig</t>
  </si>
  <si>
    <t>H-124N</t>
  </si>
  <si>
    <t>Összecsukható modell, 2 sebesség/fokozat, Szűkítő, Túlmelegedés elleni védelem, 1200W teljesítmény</t>
  </si>
  <si>
    <t>Cikkszám: 800002009581
EAN: 5998777337403
VTSZ: 8516310000
Termék méret: 15 x 15 x 5 cm | 0,3 kg
Doboz méret: 16 x 11 x 7 cm | 0,4 kg
Karton méret: 29 x 23 x 17 cm | 3 kg | 8 db/#</t>
  </si>
  <si>
    <t>TR-903 W</t>
  </si>
  <si>
    <t>Zsebrádió</t>
  </si>
  <si>
    <r>
      <t xml:space="preserve">AM/FM hullámsáv (AM 530 - 1600 KHz ; FM 88 – 108 MHz), Fülhallgató kimenet, Elemes működés
</t>
    </r>
    <r>
      <rPr>
        <b/>
        <sz val="10"/>
        <color indexed="8"/>
        <rFont val="Calibri"/>
        <family val="2"/>
        <charset val="238"/>
        <scheme val="minor"/>
      </rPr>
      <t>FEHÉR</t>
    </r>
  </si>
  <si>
    <t>Cikkszám: 810019009985
EAN: 5998777338196
VTSZ: 8527190000
Termék méret:  x  x  cm |  kg
Doboz méret: 7 x 4 x 15 cm | 0,1 kg
Karton méret: 31,8 x 26,3 x 34 cm | 5,04 kg | 48 db/#</t>
  </si>
  <si>
    <t>Táskarádió</t>
  </si>
  <si>
    <t>H-2018</t>
  </si>
  <si>
    <t>Két fűtési fokozat (1000W/2000W), ventilátor funkció, túlmelegedés elleni védelem, dőléskapcsoló</t>
  </si>
  <si>
    <t>HS-7831</t>
  </si>
  <si>
    <t xml:space="preserve">Kerámia bevonat, 8 fokozatban állítható hőmérséklet 180-230 fok között, LED kijelző, Ionizáló funkció, </t>
  </si>
  <si>
    <t>Ébresztőórás rádió</t>
  </si>
  <si>
    <t>MUSIC-60S</t>
  </si>
  <si>
    <r>
      <t xml:space="preserve">FM /AM  táska rádió, Automata frekvenciaszabályozás, fejhallgató csatlakozó,hálózati és telepes üzemmód 4 x 1,5 V, </t>
    </r>
    <r>
      <rPr>
        <b/>
        <sz val="10"/>
        <color indexed="8"/>
        <rFont val="Calibri"/>
        <family val="2"/>
        <charset val="238"/>
        <scheme val="minor"/>
      </rPr>
      <t>( ezüst színben)</t>
    </r>
  </si>
  <si>
    <t>Kalifa</t>
  </si>
  <si>
    <t>Szarvasi</t>
  </si>
  <si>
    <t>Fatima</t>
  </si>
  <si>
    <t>Kalifa 2-4 személyes kotyogós kávéfőző. Kezelése egyszerű, konstrukciója pedig kitűnő zamatú presszókávét biztosít Önnek. 
A felező szűrő segítségével kettő- vagy négyszemélyes adag főzhető. 
Színe: polírozott.</t>
  </si>
  <si>
    <t>2-4 csésze kávé elkészítésére alkalmas hagyományos kávéfőző: biztonsági szeleppel ,fedeles porcelán kiöntővel -Színes képpel, felirattal,fényezett alsó alumíniumtesttel 
nem igényel elektromos áramot, gáztűzhelyen, elektromos főzőlapon is kitűnő aromájú eszpresszó kávé készíthető 
speciális tölcsérével 2 és 4 személyes adag is főzhető</t>
  </si>
  <si>
    <t>IK-230</t>
  </si>
  <si>
    <t>SRD 210 B</t>
  </si>
  <si>
    <t>SRD 210 BS</t>
  </si>
  <si>
    <t>SRD 210 BGN</t>
  </si>
  <si>
    <t>Sencor</t>
  </si>
  <si>
    <t xml:space="preserve">Hordozható rádió
Kimeneti teljesítmény: 1W RMS; Hangszóró mérete: 3" (7,6 cm); Analóg AM/FM ; Frekvencia tartomány: AM 530 - 1600 kHz, FM 87,5 - 108 MHz; Teleszkópos antenna; 3.5 mm fülhallgató csatlakozás; hordozó fogantyú; Hálózat: 230V 50Hz vagy elem 4.5V (3 x 1,5V); Fogyasztás: 3,5 W; Méretek: : 210(H) x 53(M) x 139(M) mm; Súly: 635g; Fekete </t>
  </si>
  <si>
    <t>SDC-120</t>
  </si>
  <si>
    <t>Hajlított LED kijelző
Számok mérete: 4,7 cm (1,85´´)
Kettős ébresztés
Emelkedő hangerő ébresztéskor
Programozható „szundi“ funkció 5 - 60 perc
Kijelző fényereje változtatható
Elem: 1 x 3 V(CR-2032) – nem tartalmazza a csomag
Hálózat:adapter DC 5,5 V/500 mA (tartalmaz)
Méretek: (W x H x D) 171  x 87 x 40 mm
Súly: 140 g</t>
  </si>
  <si>
    <t>SRD-215</t>
  </si>
  <si>
    <t>Zsebrádió
FM analóg jelvevő LCD kijelzővel | FM tartomány 88 - 108 MHz
USB csatlakozó | SD kártya csatlakozó (8MB) | Mp3 lejátszás
Fülhallgató csatlakozás
Működési idő: akár 10 óra (teljes feltöltött akkumulátorral - lithium elem) |
Mini USB csatlakozás 
Kihúzható antenna 
Méret: 72 x 110 x 79 
Tömeg: 250 gr 
fekete</t>
  </si>
  <si>
    <t>MG-800</t>
  </si>
  <si>
    <t>Tejhabosító</t>
  </si>
  <si>
    <t>MF-240R</t>
  </si>
  <si>
    <t>MF-240W</t>
  </si>
  <si>
    <t>BC-326B</t>
  </si>
  <si>
    <t>3:1 Turmix</t>
  </si>
  <si>
    <t>Multifunkciós modell: Turmix, daráló és aprító funkció. 600ml-es Tritan sport kehely, 100ml-es műanyag daráló, 2L-es üveg aprító edény 4 pengével</t>
  </si>
  <si>
    <t>Cikkszám: 800006000278
EAN: 5998777338899
VTSZ: 8509400000
Termék méret:  cm | 3,1 kg
Doboz méret: 28 x 21 x 33 cm |3,3 kg
Karton méret: 44 x 34 x 56 cm | 14 kg | 4 db/#</t>
  </si>
  <si>
    <t>BC-326R</t>
  </si>
  <si>
    <t>Cikkszám: 800006000277
EAN: 5998777338882
VTSZ: 8509400000
Termék méret:  cm | 3,1 kg
Doboz méret: 28 x 21 x 33 cm |3,3 kg
Karton méret: 44 x 34 x 56 cm | 14 kg | 4 db/#</t>
  </si>
  <si>
    <t>Kompakt kivitelű húsdaráló, mely, akár 1,3 kg/perces darálási teljesítményt nyújt, Csigás paradicsompasszírozó, 800 W maximális teljesítmény, 300 W névleges teljesítmény, Három különböző méretű acél vágórostély, Rozsdamentes acél vágókés, Kolbász- és hurkatöltő, Kebbe készítő, Tömőrúd</t>
  </si>
  <si>
    <t>Cikkszám: 800006000283
EAN: 5998777338929
VTSZ: 8509400000
Termék méret:37  x 22 x 19 cm |  3,3 kg
Doboz méret: 40 x 24 x 21 cm | 3,5 kg
Karton méret: 47x 41 44 cm | 14,5 kg | 4 db/#</t>
  </si>
  <si>
    <t>CE-934R</t>
  </si>
  <si>
    <t>Multikapszulás+ presszó kávéfőző</t>
  </si>
  <si>
    <t xml:space="preserve">Alkalmas különböző kávéfőzési módokra: Dolce-Gusto kapszula, Nespresso kapszula és őrölt kávé főzésére; 15-20Bar nyomás, Kivehető  0,7 literes víztartály, Két csészeméret , Automata kikapcsolás használaton kívül; </t>
  </si>
  <si>
    <t>Könnyen és gyorsan készíthet krémes hideg vagy meleg tejhabot, valamint meleg tejet is. Gyors, automata rendszer, mely egyetlen gombnyomással működik, Pillanatok alatt varázsolhat Lattét, Capuucinot, Frappét , Tapadásmentes felületének köszönhetően könnyen tisztítható, Kapacitás: 115-240ml</t>
  </si>
  <si>
    <t>JK-822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</si>
  <si>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</t>
  </si>
  <si>
    <t>T-822</t>
  </si>
  <si>
    <t xml:space="preserve">Elegáns megjelenés, Kihúzható morzsatálcájának köszönhetően gyorsan és egyszerűen tisztítható a készülék, Pirítás szabályozó gomb, különböző barnaságú pirítóshoz, Automata középreigazítás az egyenletes pirítás érdekében, Újramelegítő és kiolvasztó funkciójának köszönhetően a fagyasztott kenyérből gyorsan ropogós pirítóst készíthet, Automatikus szeletkidobás , Pirítás megszakító gomb, </t>
  </si>
  <si>
    <t>DKS-1068</t>
  </si>
  <si>
    <t>LCD kijelző háttér világítással, • Levehető 1 literes rozsdamentes mérőedény a könnyű használatért, • Méréshatár: 5 kg, Pontosság: 1gr, Tára funkció, mely a mérőedény nullázását, vagy több étel egymás után való mérését teszi lehetővé, Automatikus kikapcsolás, Túlterheltség kijelzés, Alacsony elemfeszültség kijelzés, Működtetés: 2xAAA elem (1,5V)(az elem nem tartozék)</t>
  </si>
  <si>
    <t>Cikkszám: 800003000189
EAN: 5998777338653
VTSZ: 8516299100
Termék méret:  x  x  cm |  kg
Doboz méret:  x  x  cm |  kg
Karton méret:  x  x  cm |  kg |  db/#</t>
  </si>
  <si>
    <t>KOZMA - KER. KFT. 5561 Békésszentandrás, Hunyadi J.u.7/A. Tel.: 20/264-4575</t>
  </si>
  <si>
    <t>IK-240</t>
  </si>
  <si>
    <t>6 W (230 V/50 Hz), melynek hatáskörzete így 30 m2-re elegendő. Magassága 32,5 cm, míg szélessége és hossza egyaránt 13,5 cm. A csapda egy kitekerhető rovartálcával rendelkezik, ezáltal könnyedén tisztán tarthatja. </t>
  </si>
  <si>
    <t>BM-12</t>
  </si>
  <si>
    <t>250W, 1 seb.fokozat (15.000/perc), A termék levehető szárral és 1,2 méteres kábellel rendelkezik. Kések / habverő / dagasztóvilla: rozsdamentes acél</t>
  </si>
  <si>
    <t>KM-18</t>
  </si>
  <si>
    <t>Kézimixer</t>
  </si>
  <si>
    <t>250W, fokozatok száma 4  +TURBO, kések / habverő / dagasztóvilla: rozsdamentes acél, ház anyaga: műanyag</t>
  </si>
  <si>
    <t>V-15</t>
  </si>
  <si>
    <t>Gőzölős vasaló</t>
  </si>
  <si>
    <t>1200W, nemesacél vasalótalp, víztartály űrtartalma: 160ml, öntisztító és permetező funkció, fűtést jelző fény, flexibilis tápkábel-csatlakozás</t>
  </si>
  <si>
    <t>Hausmeister</t>
  </si>
  <si>
    <t>HM-5601</t>
  </si>
  <si>
    <t>Dagasztógép</t>
  </si>
  <si>
    <t>KV-06</t>
  </si>
  <si>
    <t>Teljesítmény: 800 W,Adagok száma: 8 csésze,Kávéfajták: hosszú kávé, Gőzölő funkció: nincs,Kivehető csepptálca: nincs,Túlmelegedés elleni védelem: van,Egyéb leírás: melegen tartó lap, automatikusan záródó szelep a kiöntő kivételekor, üveg kiöntő</t>
  </si>
  <si>
    <t>1,2 liter. A termék biztosítja a látató vízszintet a könnyed használat érdekében, valamint lehetővé teszi a csepegésmentes kiöntést. Rendelkezik vízszűrűvel, rejtett fűtőszállal, valamint 360°-ban fordítható az aljzaton. Teljesítménye: 1000 W.</t>
  </si>
  <si>
    <t>GR-02</t>
  </si>
  <si>
    <t>Asztali grill</t>
  </si>
  <si>
    <t>2000 W teljesítményű. Termosztátos. Egyszerűen tisztán tartható a tapadásmentes bevonat és a kivehető zsírgyűjtő fióknak köszönhetően. Sütőfelület mérete: 52 x 22 cm.Az elektromos asztali grillel akár erkélyen, teraszon is sütheti az ételeket, de beltéren is használható.</t>
  </si>
  <si>
    <t>R-01</t>
  </si>
  <si>
    <t>R-02</t>
  </si>
  <si>
    <t>Egylapos rezsó</t>
  </si>
  <si>
    <t>Kétlapos rezsó</t>
  </si>
  <si>
    <t>1500 W teljesítményű, a főzőfelület 18 cm átmérőjű, így nagyobb edények is elférnek rajta. Masszív, zománcozott készülékháza könnyen tisztítható.A rezsó praktikus hétvégi házakban, kollégiumokban vagy kempingezéskor, mivel bárhová magával viheti.</t>
  </si>
  <si>
    <t>2500 W összteljesítményű. Két különböző méretű főzőfelület, a 15 cm ∅ 1000 W, a 18 cm ∅ 1500 W teljesítményű. Masszív zománcozott készülékháza könnyen tisztítható.Praktikus hétvégi házakban, kollégiumokban vagy kempingezéskor, mivel bárhová magával viheti.</t>
  </si>
  <si>
    <t>VF-04</t>
  </si>
  <si>
    <t>Inox Vízforraló</t>
  </si>
  <si>
    <t>teljesítmény: 2000 W,űrtartalom: 1,7 l,rejtett fűtőbetét: igen,360°-ban elforgatható: igen,túlmelegedés elleni védelem: igen,kikapcsolás: automatikus /manuális,vízszűrő: kivehető,kábeltartó: igen,tápellátás: 230 V~ / 50 Hz</t>
  </si>
  <si>
    <t>SC-1500</t>
  </si>
  <si>
    <t>FM rádió
extra nagy LED kijelző
ébresztés rádióra vagy hangjelzésre
Elalvás funkció
USB csatlakozás okos telefon töltéshez
﻿</t>
  </si>
  <si>
    <t>VF-05</t>
  </si>
  <si>
    <t>KOZMA-KER KFT</t>
  </si>
  <si>
    <t>5561 Békésszentandrás, Hunyadi J.u.7/A.</t>
  </si>
  <si>
    <t>20/264-4575</t>
  </si>
  <si>
    <t>MEGNEVEZÉS</t>
  </si>
  <si>
    <t>LEÍRÁS</t>
  </si>
  <si>
    <t>KÉP</t>
  </si>
  <si>
    <t>NETTÓ ÁR</t>
  </si>
  <si>
    <t>MORZSAPORSZÍVÓ</t>
  </si>
  <si>
    <t xml:space="preserve">FS-205 </t>
  </si>
  <si>
    <t>VASALÓ</t>
  </si>
  <si>
    <t>• teljesítmény: 1100-1300 W
• száraz vasalás, permetezés
• szabályozható hőmérséklet</t>
  </si>
  <si>
    <t>KERÁMIATALPAS VASALÓ</t>
  </si>
  <si>
    <t>FS-612</t>
  </si>
  <si>
    <t>HAJVASALÓ</t>
  </si>
  <si>
    <t xml:space="preserve">• teljesítmény: 28 W
• kerámia lapok : 25 x 90 mm     
• hőfok: 200°C +/-15                                                              
• 360°-ban elforgatható kábel
</t>
  </si>
  <si>
    <t>FS-09</t>
  </si>
  <si>
    <t>KREPPELŐ</t>
  </si>
  <si>
    <t xml:space="preserve">• teljesítmény: 36 W
• állítható hőmérséklet: 110°C – 200°C között
• automatikus kikapcsolás 60 min után 
• PTC fűtőelem
</t>
  </si>
  <si>
    <t>FS-10</t>
  </si>
  <si>
    <t>ELEKTROMOS HAJKEFE</t>
  </si>
  <si>
    <t>• meleg levegős hajformázó
• teljesítmény: 700 W
• szárítás, hajformázás
• 2 fokozat
• 360°-ban elforgatható kábel</t>
  </si>
  <si>
    <t>FS-42</t>
  </si>
  <si>
    <t xml:space="preserve"> HAJNYÍRÓ</t>
  </si>
  <si>
    <t xml:space="preserve">• akkumulátor, függetlenség 40 perc
• 4 cserélhető fésű, kenőolaj, világítás töltéskor
• vágási hossz: 1,6mm , 3mm, 6 mm, 9 mm, 13 mm
</t>
  </si>
  <si>
    <t>FS-611</t>
  </si>
  <si>
    <t>HAJSÜTŐVAS</t>
  </si>
  <si>
    <t xml:space="preserve">• teljesítmény: 25 W
• 19 mm-es, gyorsan melegedő fűtőrúd
• hajkefe, asztali támaszték 
• hőfok: 200 °C +/-15
• 360°-ban elforgatható kábel
</t>
  </si>
  <si>
    <t>M É R L  E G</t>
  </si>
  <si>
    <t>DIGITÁLIS KONYHAI MÉRLEG</t>
  </si>
  <si>
    <t xml:space="preserve">• méréshatár: 5 kg
• méréspontosság: 1 g
• LCD kijelző
</t>
  </si>
  <si>
    <t xml:space="preserve"> DIGITÁLIS KONYHAI MÉRLEG</t>
  </si>
  <si>
    <t>FS-9004</t>
  </si>
  <si>
    <t>DIGITÁLIS SZEMÉLYI MÉRLEG</t>
  </si>
  <si>
    <t xml:space="preserve">• méréshatár: 180 kg
• méréspontosság: 100 g
• LCD kijelző, 74x28,5 mm
• érintésre kapcsol be
• 4 szenzor
• fehér és fekete színben
</t>
  </si>
  <si>
    <t>FS-9006</t>
  </si>
  <si>
    <t xml:space="preserve">• méréshatár: 150 kg
• méréspontosság: 100 g
• LCD kijelző, 52 x 24 mm
• érintésre kapcsol be
• 4 szenzor
• szürke és fehér színben
</t>
  </si>
  <si>
    <t>FS-019</t>
  </si>
  <si>
    <t>SZENDVICSSÜTŐ</t>
  </si>
  <si>
    <t xml:space="preserve">• teljesítmény: 800 W
• működésjelző lámpa
• termosztát
• tapadásmentes sütőfelület
• 23 x 13 cm sütőfelület
</t>
  </si>
  <si>
    <t>FS-021</t>
  </si>
  <si>
    <t>SZELETELŐ</t>
  </si>
  <si>
    <t xml:space="preserve">• felvágottak, hús, kenyér, stb. szeletelésére
• fém ház és vágófelület
• 150 W
• biztonsági kapcsoló • állítható szeletvastagság, maximum 15 mm vastag szeletek 
• vágótárcsa átmérője 190 mm 
</t>
  </si>
  <si>
    <t>FS-022</t>
  </si>
  <si>
    <t xml:space="preserve"> FÁNKSÜTŐ</t>
  </si>
  <si>
    <t xml:space="preserve">• teljesítmény: 700-800 W
• tapadásmentes felület
• indikátor lámpa 
• termosztát, 6 db fánk
</t>
  </si>
  <si>
    <t>FS-023</t>
  </si>
  <si>
    <t>SZENDVICSSÜTŐ ( PANINI )</t>
  </si>
  <si>
    <t xml:space="preserve">• teljesítmény: 750 W
• működésjelző lámpa
• termosztát
• tapadásmentes sütőfelület
• 90°-ban nyitható
</t>
  </si>
  <si>
    <t>FS-180T</t>
  </si>
  <si>
    <t xml:space="preserve"> HÚSDARÁLÓ</t>
  </si>
  <si>
    <t>FS-300</t>
  </si>
  <si>
    <t>KENYÉRPIRÍTÓ</t>
  </si>
  <si>
    <t xml:space="preserve">• 2 szeletes kenyérpirító
• teljesítmény: 650-750 W
• fokozatmentes hőfokszabályzó, automatikus szeletkidobás
• kiolvasztó funkció, újramelegítő funkció
• kihúzható morzsatálca, megszakító gomb
• fehér ill. fekete színben
</t>
  </si>
  <si>
    <t>FS-400</t>
  </si>
  <si>
    <t>KÉZI MIXER</t>
  </si>
  <si>
    <t xml:space="preserve">• teljesítmény: 450 W
• 5 sebességfokozat
• turbókapcsoló
• 2 keverőszár habveréshez
• 2 keverőszár dagasztáshoz
• biztonsági kiengedő gomb
</t>
  </si>
  <si>
    <t>FS-403</t>
  </si>
  <si>
    <t>APRÍTÓ</t>
  </si>
  <si>
    <t xml:space="preserve">• teljesítmény: 200-500 W
• 1 literes űrtartalom
• 2 sebesség
• nem csak zöldségekkel, hanem magvakkal, de akár hússal is megbirkózik
</t>
  </si>
  <si>
    <t>FS-413</t>
  </si>
  <si>
    <t>TÁLAS MIXER</t>
  </si>
  <si>
    <t xml:space="preserve">• teljesítmény: 300-500 W
• 5 sebességfokozat
• turbókapcsoló
• 2 keverőszár habveréshez
• 2 keverőszár dagasztáshoz
• biztonsági kiengedő gomb
</t>
  </si>
  <si>
    <t>FS-600</t>
  </si>
  <si>
    <t>OLAJSÜTŐ</t>
  </si>
  <si>
    <t xml:space="preserve">• teljesítmény: 2000 W
• űrtartalom: 2 liter
• olajtároló edény kivehető
• betekintő ablak
• állítható hőmérséklet: 150-190 ˙C
</t>
  </si>
  <si>
    <t>FS-601</t>
  </si>
  <si>
    <t>AIR FRYER</t>
  </si>
  <si>
    <t xml:space="preserve">• teljesítmény: 1500 W
• űrtartalom: 2,5 liter
• edény kivehető
• olaj nélküli forrólevegős fritőz
• állítható hőmérséklet: 80-200 ˙C
</t>
  </si>
  <si>
    <t>FS-701</t>
  </si>
  <si>
    <t>VÍZFORRALÓ</t>
  </si>
  <si>
    <t>• teljesítmény: 1850-2200 W
• 1,5 literes űrtartalom
• rozsdamentes acél</t>
  </si>
  <si>
    <t>FS-716</t>
  </si>
  <si>
    <t xml:space="preserve"> ELEKTROMOS KERÁMIA FŐZŐLAP</t>
  </si>
  <si>
    <t>• teljesítmény: 1200 W
• főzőfej átmérő: 17,7 cm
• indikátor lámpa
• termosztát
• kerámia főzőlap, rozsdamentes acél készülék</t>
  </si>
  <si>
    <t>FS-717</t>
  </si>
  <si>
    <t>ELEKTROMOS KERÁMIA FŐZŐLAP</t>
  </si>
  <si>
    <t>• teljesítmény: 2000 W
• főzőfejek átmérője: 18,7 cm és 16,4 cm
• indikátor lámpa
• termosztát
• kerámia főzőlap, rozsdamentes acél készülék</t>
  </si>
  <si>
    <t>FS-726</t>
  </si>
  <si>
    <t>ELEKTR. PALACSINTASÜTŐ</t>
  </si>
  <si>
    <t xml:space="preserve">• Teljesítmény 1200 W
• Átmérő: 30 cm
• 165-230 °C között szabályozható
• Tapadásmentes sütőfelület
• 2 kijelző lámpa
</t>
  </si>
  <si>
    <t>Édeskettes</t>
  </si>
  <si>
    <t xml:space="preserve">2csésze kávé elkészítésére alkalmas hagyományos kávéfőző, tölcsérbe rögzített alsószűrő, a felsőszűrő a kávéfőző testbe beperemezet gumival rögzített (csak néha kell szétszerelni, tisztítani).   Nem kell minden kávébetöltéskor a felsőszűrővel foglalkozni, hőálló porcelán, A fedő kiesés ellen védett (vízszintes helyzetig),Bajonettzáras szerkezet- egyszerű kezelés.
</t>
  </si>
  <si>
    <t>Hajsütővas</t>
  </si>
  <si>
    <t>SI-1303</t>
  </si>
  <si>
    <t>Tapadásmentes talp, Hőfokszabályzó, Működésjelző lámpa, 1000W</t>
  </si>
  <si>
    <t>Cikkszám: 800005000502</t>
  </si>
  <si>
    <t>Száraz vasaló</t>
  </si>
  <si>
    <t>MW-821DS</t>
  </si>
  <si>
    <t>Hajvágó és szakállvágó</t>
  </si>
  <si>
    <t>FS-412</t>
  </si>
  <si>
    <t>új!</t>
  </si>
  <si>
    <t>ÚJ!</t>
  </si>
  <si>
    <t>KÉSZLETHIÁNY</t>
  </si>
  <si>
    <t>FS-613</t>
  </si>
  <si>
    <t>FS-180</t>
  </si>
  <si>
    <t>FS-404</t>
  </si>
  <si>
    <t>FS-730</t>
  </si>
  <si>
    <t>ELEKTROMOS PIZZASÜTŐ</t>
  </si>
  <si>
    <t xml:space="preserve">• teljesítmény 2 x 920 W
• alsó-felső sütés
• tapadásmentes felület, 30 cm átmérő
• időzítő
• automatikus hőfokszabályozás
</t>
  </si>
  <si>
    <t xml:space="preserve">• teljesítmény: 200-550 W
• 1,5 literes űrtartalom
• 2 sebesség
• 2 késes
• nem csak zöldségekkel, hanem magvakkal, de akár hússal is megbirkózik
</t>
  </si>
  <si>
    <t xml:space="preserve">• teljesítmény: 42 W
• kerámia lapok : 36 x 90 mm                                        
• hőfok: 230°C +/-15                                                              
• 360°-ban elforgatható kábel
</t>
  </si>
  <si>
    <t>HÚSDARÁLÓ</t>
  </si>
  <si>
    <t xml:space="preserve">• teljesítmény 1200 W
• 3 különböző finomságú daráló tárcsa
• kolbásztöltő kiegészítő
• nagy kapacitás
• sokféle tésztakészítő tartozék
</t>
  </si>
  <si>
    <t>AF-240</t>
  </si>
  <si>
    <t>AF-460</t>
  </si>
  <si>
    <t>Forró levegős sütő</t>
  </si>
  <si>
    <t xml:space="preserve">2,4 Literes kapacitás,Olaj nélküli sütés, forrólevegőt keringető rendszer,90-200 ℃ között állítható hőmérséklet,30 perces időzítő funkció,Kivehető sütőkosár tapadásmentes felülettel,Gyors felfűtés,Kompakt kivitel, ideális kisebb konyhákba is﻿.
</t>
  </si>
  <si>
    <r>
      <t>Cikkszám:</t>
    </r>
    <r>
      <rPr>
        <sz val="12"/>
        <color rgb="FF333333"/>
        <rFont val="Arial"/>
        <family val="2"/>
        <charset val="238"/>
      </rPr>
      <t> 800010000504</t>
    </r>
  </si>
  <si>
    <t xml:space="preserve">4,6 Literes kapacitás,Olaj nélküli sütés, forrólevegőt keringető rendszer,90-200 ℃ között állítható hőmérséklet,30 perces időzítő funkció,Kivehető sütőkosár tapadásmentes felülettel,Gyors felfűtés,Kompakt kivitel, ideális kisebb konyhákba is﻿
</t>
  </si>
  <si>
    <t>HC-108</t>
  </si>
  <si>
    <t>PTC fűtőelem, Kerámia bevonat, 19 mm átmérő, Forgatható vezeték csatlakozó, hideg biztonsági kupak a kétkezes formázáshoz, Működésjelző lámpa</t>
  </si>
  <si>
    <t>Cikkszám:800002000381                              Termékméret: 0,29 x 0,04 x 0,07</t>
  </si>
  <si>
    <t>PTC fűtőelem, Kerámia bevonat, Forgatható vezeték csatlakozó, zárható lapok, Működésjelző lámpa</t>
  </si>
  <si>
    <t xml:space="preserve">Cikkszám: 800002000382
Termék méret:  0,27 x 0,03 x 0,07
</t>
  </si>
  <si>
    <t>HS-482</t>
  </si>
  <si>
    <t>HM-930</t>
  </si>
  <si>
    <t>JES-200</t>
  </si>
  <si>
    <t>SM-930</t>
  </si>
  <si>
    <t>ST-638</t>
  </si>
  <si>
    <t>T-232</t>
  </si>
  <si>
    <t>T-234</t>
  </si>
  <si>
    <t>T-242</t>
  </si>
  <si>
    <t>TO-1310</t>
  </si>
  <si>
    <t>TO-3517</t>
  </si>
  <si>
    <t>Gyümölcsprés</t>
  </si>
  <si>
    <t>Cikkszám: 800006000506                                          Méret: 0,216 X 0,17 X 0,42</t>
  </si>
  <si>
    <t>A préselésnek köszönhetően több gyümölcslé és zöldséglé nyerhető ki az élelmiszerekből, Rozsdamentes acél szita, Tartokézok: két gyűjtőedény,  Csúszásmentes talpak</t>
  </si>
  <si>
    <t>UP-25</t>
  </si>
  <si>
    <t xml:space="preserve"> 3 literes víztartály , Beépített ionizáló a jó légminőségért, Aut. kikapcsolás száraz műk.ellen, Változtatható párakibocsátás, Halk működés, 45 W teljesítmény,</t>
  </si>
  <si>
    <t>Cikkszám: 800013000523
EAN: 5998777315999
VTSZ: 8509800000
Termék méret:30 x 24 x 24 cm | 1,6 kg 
Doboz méret: 32 x 26 x 26 cm | 1,6 kg
Karton méret: 53 x 53 x 33 cm | 7 kg | 4 db/#</t>
  </si>
  <si>
    <t>VTSZ:8508110000﻿                        EAN:5998777338769</t>
  </si>
  <si>
    <t>VTSZ:8508110000﻿                        EAN:5998777338752</t>
  </si>
  <si>
    <t>Kétszeletes, két rövid sütőtér, Fokozatmentes pirítás szabályozás, Pirítás megszakító gomb, Újramelegítés és kiolvasztás funkció, Automata szeletkidobás, Kihúzható morzsatálca, 700W teljesítmény</t>
  </si>
  <si>
    <t>4 szeletes, két hosszú sütőtér, Fokozatmentes pirítás szabályozás, Pirítás megszakító gomb, Automata szeletkidobás, Automata középre igazítás Kihúzható morzsatálca, Hidegfalú külső burkolat, 100*100mm nyílás, 1400W teljesítmény</t>
  </si>
  <si>
    <t>Kétszeletes, két rövid sütőtér, Automatikus középre igazítás, Fokozatmentes pirítás szabályozás, Pirítás megszakító gomb, Újramelegítés és kiolvasztás funkció, Automata szeletkidobás, Kihúzható morzsatálca, 800W teljesítmény,</t>
  </si>
  <si>
    <r>
      <t>Cikkszám:</t>
    </r>
    <r>
      <rPr>
        <sz val="12"/>
        <color rgb="FF333333"/>
        <rFont val="Arial"/>
        <family val="2"/>
        <charset val="238"/>
      </rPr>
      <t> 800001000518</t>
    </r>
  </si>
  <si>
    <r>
      <t>Cikkszám:</t>
    </r>
    <r>
      <rPr>
        <sz val="12"/>
        <color rgb="FF333333"/>
        <rFont val="Arial"/>
        <family val="2"/>
        <charset val="238"/>
      </rPr>
      <t> 800001000520</t>
    </r>
  </si>
  <si>
    <r>
      <t>Cikkszám:</t>
    </r>
    <r>
      <rPr>
        <sz val="12"/>
        <color rgb="FF333333"/>
        <rFont val="Arial"/>
        <family val="2"/>
        <charset val="238"/>
      </rPr>
      <t> 800001000519</t>
    </r>
  </si>
  <si>
    <t>HM-2003</t>
  </si>
  <si>
    <t>Lista ÁR</t>
  </si>
  <si>
    <t>Megrendelő LAP</t>
  </si>
  <si>
    <t>Űrtartalom:13L, 60 perces időkapcsoló, Alsó és felső fűtőszálak, Működésjelző lámpa, 1000W teljesítmény</t>
  </si>
  <si>
    <r>
      <t>Cikkszám:</t>
    </r>
    <r>
      <rPr>
        <sz val="10"/>
        <color rgb="FF333333"/>
        <rFont val="Arial"/>
        <family val="2"/>
        <charset val="238"/>
      </rPr>
      <t> 800010000532</t>
    </r>
  </si>
  <si>
    <t>Űrtartalom: 35L, 120 perces időkapcsoló, Alsó és felső fűtőszálak, 4 állású működés szabályzó, Hőfokszabályozás: 100-230 fok között, Légkeverés és fogónyárs funkció, Működésjelző lámpa, 1700W teljesítmény</t>
  </si>
  <si>
    <r>
      <t>Cikkszám:</t>
    </r>
    <r>
      <rPr>
        <sz val="10"/>
        <color rgb="FF333333"/>
        <rFont val="Arial"/>
        <family val="2"/>
        <charset val="238"/>
      </rPr>
      <t> 800010000533</t>
    </r>
  </si>
  <si>
    <t>FS-702</t>
  </si>
  <si>
    <t>• teljesítmény: 2200 W
• 1,7 literes űrtartalom
• rozsdamentes acél</t>
  </si>
  <si>
    <t>HSZ-22</t>
  </si>
  <si>
    <t>Teljesítmény: 1800-2200 W
Fokozatok száma:2
Hideglevegő funkció: igen                                                         Szűkítő: igen
Hőmérséklet fokozatok száma :3</t>
  </si>
  <si>
    <t>RPR3LCD</t>
  </si>
  <si>
    <t>RPR5</t>
  </si>
  <si>
    <t>RPR7B</t>
  </si>
  <si>
    <t xml:space="preserve">AM-FM-SW, Megnövelt érzékenység, Kék háttérvilágítású LCD óra,  Ébresztés rádióval vagy bip-bip jelzéssel,  FÜLHALLG.CSATLAKOZÓ: Ø3,5 mm, jack,  tartozék hálózati kábel,  235 x 120 x 50 mm3xD/LR20 (1,5V) elem (nem tartozék), </t>
  </si>
  <si>
    <t>Kétsávos, AM-FM rádió, üzemeltethető hálózatról vagy elemről, bekapcsolást visszajelző LED, tápellátás: beépített hálózati kábel vagy 4 x C/LR14 (1,5 V) elem, nem tartozék, méret: 260 x 135 x 70 mm</t>
  </si>
  <si>
    <t>4in1: BT + USB + microSD + rádió, vezeték nélküli BT kapcsolat, 4 sávos AM-FM-SW1-SW2 táskarádió, 3 féle tápellátás: hálózatról, akkumulátorról és elemről, várható töltési idő / üzemidő: ~8 / ~18 óra, hosszú üzemidő; akár 18 óra egy töltéssel, tartozék hálózati kábel a töltéshez, beépített akkumulátor, 2xD/LR20 (1,5V) elem (nem tartozék)</t>
  </si>
  <si>
    <t>9 TAGÚ OLAJRADIÁTOR</t>
  </si>
  <si>
    <t>Kétszeletes, tapadásmentes sütőlapok, Működésjelző lámpa, Hidegfalú burkolat, 700W-800w teljesítmény</t>
  </si>
  <si>
    <r>
      <t>Cikkszám:</t>
    </r>
    <r>
      <rPr>
        <sz val="10"/>
        <color rgb="FF333333"/>
        <rFont val="Arial"/>
        <family val="2"/>
        <charset val="238"/>
      </rPr>
      <t> 800009000530</t>
    </r>
  </si>
  <si>
    <t>FS-018</t>
  </si>
  <si>
    <t>FÁNKSÜTŐ</t>
  </si>
  <si>
    <t>HAJSZÁRÍTÓ</t>
  </si>
  <si>
    <t>FS-500</t>
  </si>
  <si>
    <t>GYÜMÖLCSPRÉS</t>
  </si>
  <si>
    <t>FS-520</t>
  </si>
  <si>
    <t>GYÜMÖLCSFACSARÓ</t>
  </si>
  <si>
    <t>FS-703</t>
  </si>
  <si>
    <t>KONVEKTOR</t>
  </si>
  <si>
    <t>HM-6410A</t>
  </si>
  <si>
    <t xml:space="preserve">• teljesítmény: 30 W
• űrtartalom: 1,2l
• gyümölcshús-mennyiségi szabályozó                                              • két különböző méretű facsarókúp
</t>
  </si>
  <si>
    <r>
      <t>Cikkszám:</t>
    </r>
    <r>
      <rPr>
        <sz val="12"/>
        <color rgb="FF333333"/>
        <rFont val="Arial"/>
        <family val="2"/>
        <charset val="238"/>
      </rPr>
      <t> 800006000528</t>
    </r>
  </si>
  <si>
    <t>4 sebességes+ turbó, Acél habverők és keverővillák, Biztonsági kiengedő, 300W teljesítmény</t>
  </si>
  <si>
    <t>Teljesítmény: 1500W, űrtartalom: 1L,  Könnyen nyitható fedél, vezeték nélküli</t>
  </si>
  <si>
    <t>5 sebességes+ turbó, Acél habverők, keverővillák, Fogaskerékkel hajtott műanyagtál, Billenthető állvány , 300W teljesítmény</t>
  </si>
  <si>
    <r>
      <t>Cikkszám:</t>
    </r>
    <r>
      <rPr>
        <sz val="12"/>
        <color rgb="FF333333"/>
        <rFont val="Arial"/>
        <family val="2"/>
        <charset val="238"/>
      </rPr>
      <t> 800006000529</t>
    </r>
  </si>
  <si>
    <t>MS-10</t>
  </si>
  <si>
    <t>Hőfokszabályzó: termosztáttal beállítható hőmérséklet, max. 230 °C, Időkapcsoló: max. 60 perces időzítővel, Készülék tömege: 4 kg, Hőszigetelt fogantyú, Hőszigetelt fém burkolat, 9l</t>
  </si>
  <si>
    <t>Minisütő 9L</t>
  </si>
  <si>
    <t>GR-160</t>
  </si>
  <si>
    <t>Kettős tapadásmentes bevonat, Hőálló üvegtető, Levehető vezeték hőfokszabályzóval, teljesen szétszedhető, könnyen tiszítható, 2000W</t>
  </si>
  <si>
    <r>
      <t>Cikkszám:</t>
    </r>
    <r>
      <rPr>
        <sz val="12"/>
        <color rgb="FF333333"/>
        <rFont val="Arial"/>
        <family val="2"/>
        <charset val="238"/>
      </rPr>
      <t> 800010000534</t>
    </r>
  </si>
  <si>
    <t>HM-6689</t>
  </si>
  <si>
    <t>Elemes tejhabosító 2xAA, rozsdamentes habosító gyűrű</t>
  </si>
  <si>
    <t>FKK-20</t>
  </si>
  <si>
    <t>Látványkandalló</t>
  </si>
  <si>
    <t>Elektromos látványkandalló, fehér MDF bútorlap, szabályozható fényerejű, önállóan is használható, valósághű LED lángeffekt folyami kaviccsal, 2 fűtési fokozat: 1000 W / 2000 W, elektronikus termosztát, heti program, automatikus kikapcsolás túlmelegedés esetén, adaptív bekapcsolásszabályozás, minden funkció távirányítható, felső kifújási pont, a készülék nem alkalmas helység megvilágítására,  méret: 79 x 78 x 26 cm</t>
  </si>
  <si>
    <t>Fatima kettes</t>
  </si>
  <si>
    <t xml:space="preserve">TF-104R </t>
  </si>
  <si>
    <t>110 cm magas kivitel, LED kijelző, 3 állítható sebesség, 3 különböző üzemmód (normál, természetes, alvás), Időzítő funkció (1-8 óra), Szoba hőmérsékletének jelzése, Ionizáló funkció, Távirányító, Oszcilláló mozgás</t>
  </si>
  <si>
    <t>Torony ventilátor</t>
  </si>
  <si>
    <t>Cikkszám: 800012000262                                                                        VTSZ: 8414510090﻿                                                          EAN: 5998777338806</t>
  </si>
  <si>
    <t>QC-5115/15</t>
  </si>
  <si>
    <t>11 rögzíthető hosszbeállítás:3-21 mm vagy 0,5 mm fésű nélkül, csendes működés, csak vezetékes használat, könnyen tisztítható, önélező funkció</t>
  </si>
  <si>
    <t>4 W (230 V/50 Hz), melynek hatáskörzete így 20 m2-re elegendő. Magassága 25 cm, míg szélessége és hossza egyaránt 11,5 cm. A csapda egy kitekerhető rovartálcával rendelkezik, ezáltal könnyedén tisztán tarthatja. </t>
  </si>
  <si>
    <t xml:space="preserve"> </t>
  </si>
  <si>
    <t>R-04S</t>
  </si>
  <si>
    <t>2500 W összteljesítményű. Két különböző méretű főzőfelület, a 15 cm ∅ 1000 W, a 18 cm ∅ 1500 W teljesítményű. Könnyen tisztítható.Praktikus hétvégi házakban, kollégiumokban vagy kempingezéskor, mivel bárhová magával viheti.</t>
  </si>
  <si>
    <t>HM-6131</t>
  </si>
  <si>
    <t>HM-6132</t>
  </si>
  <si>
    <t>Elektromos Főzőlap</t>
  </si>
  <si>
    <t>Kétlapos Főzőlap</t>
  </si>
  <si>
    <t>18,5 cm főzőlap, állítható hőmérséklet,visszajelző lámpa,túlhevűlés elleni védelem,csúszásgátló talpak, 1500 W teljesítmény</t>
  </si>
  <si>
    <t xml:space="preserve"> 15,5 és18,5 cm főzőlap, állítható hőmérséklet,visszajelző lámpa,túlhevűlés elleni védelem,csúszásgátló talpak, 2500 W teljesítmény</t>
  </si>
  <si>
    <t>BOROTVA</t>
  </si>
  <si>
    <t>MS-6240</t>
  </si>
  <si>
    <t>Akkumulátoros/hálózati működés,Működési idő: 50 perc,120 perces gyorstöltés,3 szintű vágási rendszer,Pajeszvágó, mosható fej</t>
  </si>
  <si>
    <t>Fürdőszobai mérleg,Maximum 180 kg, Digitális kijelző,Ultra vékony design,  5 mm-es üveglap, Biztonsági, edzett üveg, Túlterheltség jelzés, Elem merülésének jelzése,</t>
  </si>
  <si>
    <t>TO-1110</t>
  </si>
  <si>
    <t>Űrtartalom:11L, 30 perces időkapcsoló, Alsó és felső fűtőszálak, Működésjelző lámpa, Duplafalú üvegajtó, 650W teljesítmény</t>
  </si>
  <si>
    <r>
      <t>Cikkszám:</t>
    </r>
    <r>
      <rPr>
        <sz val="12"/>
        <color rgb="FF333333"/>
        <rFont val="Arial"/>
        <family val="2"/>
        <charset val="238"/>
      </rPr>
      <t> 800010000535</t>
    </r>
  </si>
  <si>
    <t>200W teljesítmény, 2 sebességi fokozat, INOX merülőszár, Mérőpohár (kapacitás: 0,65L), Rozsdamentes acél penge, Levehető merülőszár</t>
  </si>
  <si>
    <t>HM-5504C</t>
  </si>
  <si>
    <t>Aktuális nettó ár</t>
  </si>
  <si>
    <t>Kenyérsütőgép</t>
  </si>
  <si>
    <t>HM-5539B</t>
  </si>
  <si>
    <t>Kombi mixer,6 sebességi fokozat,Turbó funkció, biztonsági eszközzel ellátva: kizárólag a készülék használata közben működik,Szár eleresztő gomb biztonsági funkcióval: a készülék használata közben lezár,Fém dagasztó szárak,Fém habver szárak,Botmixer feltét,200 W teljesítmény,Fehér színben</t>
  </si>
  <si>
    <t>HM-8154</t>
  </si>
  <si>
    <t>Elektromos konvektor</t>
  </si>
  <si>
    <t>3 hőfokozat, állítható hőfokszabályzó, Beépített biztonsági hőbiztosíték, Fémházas kivitel, falra szerelhető, 24 órás időzítő, 230V, 50Hz, 2000W</t>
  </si>
  <si>
    <t>készlethiány</t>
  </si>
  <si>
    <t>Kalifa 2-4 személyes barna</t>
  </si>
  <si>
    <t>2-4 csésze kávé elkészítésére alkalmas hagyományos kávéfőző:
biztonsági szeleppel
fényezett alumíniumtesttel
nem igényel elektromos áramot, gáztűzhelyen, elektromos főzőlapon is kitűnő aromájú eszpresszó kávé készíthető
speciális tölcsérével 2 és 4 személyes adag is főzhető</t>
  </si>
  <si>
    <t>Kalifa 2-4 személyes ezüst</t>
  </si>
  <si>
    <t>Kalifa 2-4 személyes piros</t>
  </si>
  <si>
    <t>Fatima (Magyarország/Bp/Debrecen/Szeged,Győr,Pécs)</t>
  </si>
  <si>
    <t>Heller</t>
  </si>
  <si>
    <t xml:space="preserve">• teljesítmény 1200 W
• 3 különböző finomságú daráló tárcsa
• kolbásztöltő kiegészítő
• paradicsompasszírozó kiegészítő
• nagy kapacitás
• sokféle tésztakészítő tartozék
</t>
  </si>
  <si>
    <t>Home</t>
  </si>
  <si>
    <t>TH-2000</t>
  </si>
  <si>
    <t>Torony fűtőventilátor</t>
  </si>
  <si>
    <r>
      <t xml:space="preserve">3 fokozat: hűvös/meleg/ forró levegő, Beállítható hőmérsékletszabályozás (18 </t>
    </r>
    <r>
      <rPr>
        <sz val="10"/>
        <color theme="1"/>
        <rFont val="Times New Roman"/>
        <family val="1"/>
        <charset val="238"/>
      </rPr>
      <t>º</t>
    </r>
    <r>
      <rPr>
        <sz val="10"/>
        <color theme="1"/>
        <rFont val="Calibri"/>
        <family val="2"/>
        <charset val="238"/>
        <scheme val="minor"/>
      </rPr>
      <t>C, 21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24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C, 27</t>
    </r>
    <r>
      <rPr>
        <sz val="10"/>
        <color theme="1"/>
        <rFont val="Times New Roman"/>
        <family val="1"/>
        <charset val="238"/>
      </rPr>
      <t xml:space="preserve"> º</t>
    </r>
    <r>
      <rPr>
        <sz val="10"/>
        <color theme="1"/>
        <rFont val="Calibri"/>
        <family val="2"/>
        <charset val="238"/>
        <scheme val="minor"/>
      </rPr>
      <t>C), Távirányító tartozék, Oszcilláció funkció, Érintőgombos kivitel, Túlmelegedés elleni védelem, Praktikus bőr fül, a kényelmes hordozáshoz, 88 cm magas</t>
    </r>
  </si>
  <si>
    <t>BMS-64</t>
  </si>
  <si>
    <t>Mixer szett</t>
  </si>
  <si>
    <t>V-22</t>
  </si>
  <si>
    <t>2200 W teljesítmény, kerámia bevonatú talp, öntisztító funkció, gőzölés és függőleges gőzlöket funkciók, vízpermet funkció, flexibilis tápkábel csatlakozás, kb. 160 ml víztartály, méret: 25,5 x 13,5 x 10 cm, csatlakozókábel hossza: 1,9 m</t>
  </si>
  <si>
    <t>FS-5054</t>
  </si>
  <si>
    <t>FS-5055</t>
  </si>
  <si>
    <t>FS-9007</t>
  </si>
  <si>
    <t>FS-823</t>
  </si>
  <si>
    <t xml:space="preserve">• Szabadon álló vagy falra szerelhető
• 2 fokozat:1000/2000W
• túlmelegedés elleni védelem                                   • Termosztát szabályozás
• Indikátor lámpa
• Méret:80x50cm                                            
</t>
  </si>
  <si>
    <t>Alkatrészek is rendelhetők!</t>
  </si>
  <si>
    <t xml:space="preserve"> 600watt, 2 sebességfokozat,  ergonomikus markolattal ellátott, Összerakása egyszerű,kései rozsdamentesek, Tartozék rozsdamentes mixer, mérőpohár, habverő és tálas aprító, A tálas aprító űrtartalma: 600 ml, mérőpohár űrtartalma: 700 ml,Túlmelegedés elleni védelemmel ellátott, Csatlakozókábel hossza: 120 cm, Zajszint: 75 dB(A) </t>
  </si>
  <si>
    <t>Nagy teljesítmény: 750 W a gyorsabb és egyenletesebb pirítás érdekében.
7 barnulásszabályozó beállítás. Pirítsa kenyerét ízlésének megfelelően.
Stop funkció a fűtés azonnali leállításához, valamint kényelmes kiolvasztás és újramelegítés funkciók.
2 rövid nyílással egyszerre 2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</si>
  <si>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BXTO900E</t>
  </si>
  <si>
    <t>BXTO1960E</t>
  </si>
  <si>
    <t>BXTO1500E</t>
  </si>
  <si>
    <t>Nagy teljesítmény: 1500 W a gyorsabb és egyenletesebb pirítás érdekében.
7 barnulásszabályozó beállítás. Pirítsa kenyerét ízlésének megfelelően.
Stop funkció a fűtés azonnali leállításához, valamint kényelmes kiolvasztás és újramelegítés funkciók.
2 hosszú nyílással egyszerre 4 szelet kenyér pirítható.
Önközpontosító, ultraszéles nyílás a vastag kenyérszeletek pirításához.
A könnyen eltávolítható morzsatálca segít tisztán tartani a konyhai munkalapot a morzsáktól.
Rozsdamentes acélból készült, ujjlenyomatmentes kivitel</t>
  </si>
  <si>
    <t>BXKM1000E</t>
  </si>
  <si>
    <t>8 sebességfokozatú vezérlés és erőteljes Turbo funkció.
Átlátszó fröccsenésvédővel ellátva a tiszta, rendetlenségtől mentes munkalap biztosítása érdekében.
Levehető dagasztószár, tésztagyúró és habverő a könnyű tisztítás és csere érdekében.
Csúszásgátló lábak biztosítják a stabilitást a munkafelületen.
Nagy teljesítményű, 1000 W-os, könnyen kezelhető dagasztó a legkülönfélébb összetevőkhöz
Teljes fém fogaskerékrendszer a kiváló tartósság érdekében.
Alacsony zajszint még maximális fordulatszámon is.
Bolygóműves forgómozgás a gyors, egyenletes és alapos keveréshez.
Stabil 5,2 literes rozsdamentes acél keverőtál.</t>
  </si>
  <si>
    <t>BXJB500E</t>
  </si>
  <si>
    <t>Turmixgép</t>
  </si>
  <si>
    <t>Sokoldalú turmixgép 2 sebességfokozattal és erőteljes Pulse funkcióval
500W teljesítmény
Nagyméretű, 1,5 literes műanyag kehely
4 rozsdamentes acél pengék.
Fedél mérőpohárral és beépített szűrővel a tökéletesen sima eredményekért.
Záró rendszer az extra biztonság és stabilitás érdekében.
Csúszásgátló lábak biztosítják a stabilitást a munkalapon</t>
  </si>
  <si>
    <t>Univerzális robotgép</t>
  </si>
  <si>
    <t>BXHB500E</t>
  </si>
  <si>
    <t>500W teljesítmény
A levehető keverőszár gyors és egyszerű tisztítást tesz lehetővé.
Kompakt, ergonomikus kialakítás a könnyebb turmixolás érdekében. 
Kiváló minőségű rozsdamentes acélból készült penge</t>
  </si>
  <si>
    <t>BXHB1000E</t>
  </si>
  <si>
    <t>20 sebességfokozat a tökéletes állag érdekében. 1.000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</si>
  <si>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BXFPA1200E</t>
  </si>
  <si>
    <t>Többfunkciós, könnyen használható konyhai robotgép 1,5 literes műanyag tállal
1200W teljesítmény
2 sebességfokozat plusz erőteljes Pulse üzemmód a könnyed elkészítéshez.
Ideális aprításhoz, keveréshez, pürésítéshez, szeleteléshez, turmixoláshoz, gyümölcslé készítéséhez, tésztakészítéshez és még sok máshoz.
3 rozsdamentes acél vágókorong kétoldalas szeletelőhatással.
Tartalmazza a citruslevek készítésére szolgáló tartozékot, amellyel ízletes gyümölcsleveket és turmixokat készíthet.
Spatula mellékelve az ételek gyors, tiszta eltávolításához.
Rozsdamentes acélból készült, ujjlenyomatmentes kivitel</t>
  </si>
  <si>
    <t>BXCO850E</t>
  </si>
  <si>
    <t xml:space="preserve">850 W teljesítmény 20 bar nyomás
Előinfúziós funkció 
Megvilágított érintőképernyős kezelőpanel - 1 vagy 2 csésze kávé kiválasztása és gőzfunkció működtetése.
A kívánt vízszint kiválasztása 
Állítható gőzfúvóka 
Vonzó, rozsdamentes acélból készült, ujjlenyomatmentes kivitel az előlapon.
Csészemelegítő
Kivehető csepegtető tálca alumínium lefolyóval.
Kivehető víztartály vízszintjelzővel 1,2 literes kapacitással.
"Energiatakarékos" automatikus kikapcsolás néhány perccel a főzés után.
"szuper hab" rendszer a krémes kávé létrehozásához.
Tartozékok: 2 szűrő és mérőkanál </t>
  </si>
  <si>
    <t>BXCJ25E</t>
  </si>
  <si>
    <t>Citrusfacsaró</t>
  </si>
  <si>
    <t>350ml űrtartalmú átlátszó kancsó. 25 W teljesítmény
Könnyen használható pépszabályzó. Válassza ki a mennyiséget egy egyszerű csavarással.
Mosogatógépben mosható, levehető alkatrészekkel a könnyű tisztítás és csere érdekében.
Kétirányú kúpforgatás.
Helytakarékos beépített tápkábeltároló</t>
  </si>
  <si>
    <t>BXCJ100E</t>
  </si>
  <si>
    <t>Kiváló minőségű alumínium nyomókar.
Az erőteljes, folyamatos nyomás maximalizálja a gyümölcslé kinyerését.
Mosogatógépben mosható, könnyen levehető részekkel.
Gumilábak a jobb stabilitás érdekében.
Kiváló minőségű rozsdamentes acél szűrő.
Rozsdamentes acélból készült ujjlenyomatmentes kivitel.
Két kivehető kúp mindenféle citrusféléhez.
Csöpögésgátló rendszer, amely kevesebb rendetlenséget biztosít</t>
  </si>
  <si>
    <t>BXAP350E</t>
  </si>
  <si>
    <t>Légtisztító</t>
  </si>
  <si>
    <t>A 350 m±/h CADR (Clean Air Delivery Rate) kiváló légtisztítást biztosít.
38W teljesítmény, 80m2-ig terjedő helyiségekbe alkalmas.
Ultra csendes működés 22dB, ideális éjszakai használatra.
Pure Air Boost szűrőrendszer előszűrővel, HEPA 13 és szénszűrővel tiszta, szagmentes, tisztított levegőt biztosít az évszakok során.
A beépített UVC-lámpák további védelem érdekében sterilizálják a levegőt.
Segít elpusztítani a bakteriális, gombás és vírusos kórokozókat, mint például a H1N1 (influenza) és a Staphylococcus Albus. PM2.5 levegőminőség-érzékelő a veszélyes finom porszemcsék ellenőrzésére.
Szűrőcsere-jelző figyelmezteti a felhasználót, ha a szűrő cserére szorul</t>
  </si>
  <si>
    <t>CONCEPT</t>
  </si>
  <si>
    <t>A préselésnek köszönhetően több gyümölcslé és zöldséglé nyerhető ki az élelmiszerekből, Rozsdamentes acél szita, Tartokézok: 1-1L  gyűjtőedény,  Csúszásmentes talpak, 200W</t>
  </si>
  <si>
    <t>TM-4711</t>
  </si>
  <si>
    <t xml:space="preserve">Teljesítmény: 600 W ,Fémszáras kivitel,Nemesacél kés ,11 gyorsaság (Pulse és Turbo) ,Könnyed tárolás és tisztítás </t>
  </si>
  <si>
    <t>e</t>
  </si>
  <si>
    <t>FJ-124</t>
  </si>
  <si>
    <t>Porzsák nélküli,Akkumulátoros</t>
  </si>
  <si>
    <t>FS-207</t>
  </si>
  <si>
    <t xml:space="preserve">
Teljesítmény: 2290-2720 W, száraz vasalás, permetezés, gőzös vasalás, dupla vízkőmentesítő funkció, ami a megkönnyíti a szűrő megtisztítását, függőleges gőzölés, kerámia vasalófelület, szabályozható, percenkénti akár 30 g-os gőz, víztartály: 340 ml.
</t>
  </si>
  <si>
    <t>FS-402</t>
  </si>
  <si>
    <t xml:space="preserve"> teljesítmény: 200 W, 4 tartozék, sajtok, zöldségek, stb szeletelése, rozsdamentes acél kések
</t>
  </si>
  <si>
    <t>ELEKTROMOS RESZELŐ</t>
  </si>
  <si>
    <t>BXAF5500E</t>
  </si>
  <si>
    <t>Forrólevegős sütő</t>
  </si>
  <si>
    <t xml:space="preserve">Főzés végi hangjelzés﻿, 1800W teljesítmény,Kapacitás: 5.5L, Digitális kijelző,0-60 perces időzítő,Állítható hőmérséklet 80-200ºC között és 12 előre beállított program,Mosogatógépben mosható alkatrészek,Tapadásmentes bevonatú serpenyő és kosár </t>
  </si>
  <si>
    <t>HD-1300</t>
  </si>
  <si>
    <t xml:space="preserve">• teljesítmény 1300 W
• 3 különböző finomságú daráló tárcsa
• kolbásztöltő kiegészítő
• Darálási kapacitás: 1600 g/perc
</t>
  </si>
  <si>
    <t>HG M-05</t>
  </si>
  <si>
    <t>Méréshatár: 5kg, Pontosság: 1g, Tára funkció, Víz és tej mérő funkció</t>
  </si>
  <si>
    <t>RG-1000</t>
  </si>
  <si>
    <t>Ruhagőzölő</t>
  </si>
  <si>
    <t>Teljesítmény: 1000W, A levehető víztartály 100 ml űrtartalmú. Gőzkapacitása ~15 g/perc, 220 – 240 V~ 50/60 Hz, tartozék adagolópohár és textil tárolózsák, 
rozsdamentes gőzölő felület, gőzölőkefe a vastagabb anyagokhoz, gyorsan felmelegszik, fűtést jelző fény, becsukható nyél, könnyen tárolható</t>
  </si>
  <si>
    <t>HM-6412</t>
  </si>
  <si>
    <t>HM-6413</t>
  </si>
  <si>
    <r>
      <t>2000W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</si>
  <si>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r>
      <t>2200W teljesítmény,</t>
    </r>
    <r>
      <rPr>
        <sz val="10"/>
        <color rgb="FFFF0000"/>
        <rFont val="Calibri"/>
        <family val="2"/>
        <charset val="238"/>
        <scheme val="minor"/>
      </rPr>
      <t>1,7 literes ,</t>
    </r>
    <r>
      <rPr>
        <sz val="10"/>
        <color theme="1"/>
        <rFont val="Calibri"/>
        <family val="2"/>
        <charset val="238"/>
        <scheme val="minor"/>
      </rPr>
      <t>Forrás érzékelős automata kikapcsolás,Biztonsági záras fedő,Rozsdamentes fűtőbetét,Vezeték nélküli kivitel</t>
    </r>
  </si>
  <si>
    <t>Ostyasütő</t>
  </si>
  <si>
    <t>B+D</t>
  </si>
  <si>
    <t>FM-12</t>
  </si>
  <si>
    <t xml:space="preserve">maximális terhelhetőség: 180 kg ,automatikus ki- és bekapcsolás ,LCD kijelző: 62 x 26 mm ,tápellátás: 2 x 1,5 V (AAA) elem, nem tartozéktapellatas: 2 x 1,5 V (AAA) elem, nem tartozék </t>
  </si>
  <si>
    <t>Digitális fürdőszobai mérleg</t>
  </si>
  <si>
    <t>HSZ-18</t>
  </si>
  <si>
    <t xml:space="preserve">Teljesítmény: 1400 Watt ,Fűtési fokozatok: 2 Összecsukható ,T artozék: szűkítő ,Akasztó </t>
  </si>
  <si>
    <t>BXDH20E</t>
  </si>
  <si>
    <t>BXVMS600E</t>
  </si>
  <si>
    <t>BXIR2402E</t>
  </si>
  <si>
    <t>Páramentesítő és légtisztító</t>
  </si>
  <si>
    <t>Álló porszívó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</si>
  <si>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
</t>
  </si>
  <si>
    <r>
      <t xml:space="preserve">• teljesítmény: 400 W 
• 4 sebesség
• 1 literes </t>
    </r>
    <r>
      <rPr>
        <b/>
        <sz val="10"/>
        <rFont val="Calibri"/>
        <family val="2"/>
        <charset val="238"/>
      </rPr>
      <t>üveg</t>
    </r>
    <r>
      <rPr>
        <sz val="10"/>
        <rFont val="Calibri"/>
        <family val="2"/>
        <charset val="238"/>
      </rPr>
      <t xml:space="preserve"> turmixkancsó, pulsáló fokozat, rozsdamentes acél kés</t>
    </r>
  </si>
  <si>
    <t>HM-5224</t>
  </si>
  <si>
    <t>Rosmarino árlista</t>
  </si>
  <si>
    <r>
      <rPr>
        <b/>
        <sz val="6"/>
        <color rgb="FFFFFFFF"/>
        <rFont val="Arial"/>
        <family val="2"/>
      </rPr>
      <t>SKU</t>
    </r>
  </si>
  <si>
    <r>
      <rPr>
        <b/>
        <sz val="6"/>
        <color rgb="FFFFFFFF"/>
        <rFont val="Arial"/>
        <family val="2"/>
      </rPr>
      <t>EAN</t>
    </r>
  </si>
  <si>
    <r>
      <rPr>
        <b/>
        <sz val="9"/>
        <color rgb="FFFFFFFF"/>
        <rFont val="Arial"/>
        <family val="2"/>
      </rPr>
      <t>Termék neve</t>
    </r>
  </si>
  <si>
    <r>
      <rPr>
        <b/>
        <sz val="6"/>
        <color rgb="FFFFFFFF"/>
        <rFont val="Arial"/>
        <family val="2"/>
      </rPr>
      <t>Kép</t>
    </r>
  </si>
  <si>
    <t>ÁFÁ-
val együtt</t>
  </si>
  <si>
    <r>
      <rPr>
        <b/>
        <sz val="8"/>
        <color rgb="FFFFFFFF"/>
        <rFont val="Arial"/>
        <family val="2"/>
        <charset val="238"/>
      </rPr>
      <t>Specifikáció és összetétel</t>
    </r>
  </si>
  <si>
    <t>Állókeverő Infinity PRO,1400W</t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</si>
  <si>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color rgb="FFFFFF00"/>
        <rFont val="Arial MT"/>
        <charset val="238"/>
      </rPr>
      <t>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</si>
  <si>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</t>
    </r>
    <r>
      <rPr>
        <sz val="8"/>
        <rFont val="Arial MT"/>
        <family val="2"/>
      </rPr>
      <t xml:space="preserve"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</t>
    </r>
    <r>
      <rPr>
        <sz val="8"/>
        <color rgb="FFFF0000"/>
        <rFont val="Arial MT"/>
        <charset val="238"/>
      </rPr>
      <t>5500 ml.</t>
    </r>
    <r>
      <rPr>
        <sz val="8"/>
        <rFont val="Arial MT"/>
        <family val="2"/>
      </rPr>
      <t>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</si>
  <si>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8"/>
        <color rgb="FFFF0000"/>
        <rFont val="Arial MT"/>
        <charset val="238"/>
      </rPr>
      <t>1400 W.</t>
    </r>
    <r>
      <rPr>
        <sz val="8"/>
        <rFont val="Arial MT"/>
        <family val="2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</t>
    </r>
    <r>
      <rPr>
        <sz val="8"/>
        <color rgb="FFFF0000"/>
        <rFont val="Arial MT"/>
        <charset val="238"/>
      </rPr>
      <t xml:space="preserve"> 5500 ml</t>
    </r>
    <r>
      <rPr>
        <sz val="8"/>
        <rFont val="Arial MT"/>
        <family val="2"/>
      </rPr>
      <t>.BPA-mentes tartály: igen.Sebességek száma: 6 + pulzus funkció.Dönthető fej: igen.Ajándék: 1x nejlon spatula.Méretek: 38 x 14 x 29 cm.</t>
    </r>
  </si>
  <si>
    <t>Aprító Infinity 1000W</t>
  </si>
  <si>
    <r>
      <rPr>
        <sz val="8"/>
        <rFont val="Arial MT"/>
        <family val="2"/>
      </rPr>
      <t xml:space="preserve">Ház anyaga: PP műanyag.Tartály anyaga: </t>
    </r>
    <r>
      <rPr>
        <b/>
        <sz val="8"/>
        <color rgb="FFFF0000"/>
        <rFont val="Arial MT"/>
        <charset val="238"/>
      </rPr>
      <t>üveg.</t>
    </r>
    <r>
      <rPr>
        <sz val="8"/>
        <rFont val="Arial MT"/>
        <family val="2"/>
      </rPr>
      <t>Penge anyaga: rozsdamentes acél.Motor teljesítménye: 300 W.Feszültség: 220 V.Frekvencia: 50 Hz.Tartály kapacitása:</t>
    </r>
    <r>
      <rPr>
        <b/>
        <sz val="8"/>
        <color rgb="FFFF0000"/>
        <rFont val="Arial MT"/>
        <charset val="238"/>
      </rPr>
      <t xml:space="preserve"> 1000 ml.</t>
    </r>
    <r>
      <rPr>
        <sz val="8"/>
        <rFont val="Arial MT"/>
        <family val="2"/>
      </rPr>
      <t>Csúszásmentes talp: igen.BPA-mentes tartály: igen.Előre beállított programok száma: 2 + turbó funkció.Nyitható fedél: igen.Mosogatógépben mosható: igen; tartály és közbenső fedél.Csatlakozó kábel hossza: 1,15 m.Méret: 18,5 x 23 cm.</t>
    </r>
  </si>
  <si>
    <r>
      <rPr>
        <sz val="9"/>
        <rFont val="Arial MT"/>
        <family val="2"/>
      </rPr>
      <t>Konyhai skála Infinity</t>
    </r>
  </si>
  <si>
    <r>
      <rPr>
        <sz val="8"/>
        <rFont val="Arial MT"/>
        <family val="2"/>
      </rPr>
      <t>Anyagok: rozsdamentes acél, PCB és ABS műanyag. Mérleg típusa: digitális konyhai mérleg: Egységtípusok: g, kg, oz, ml, fl:oz.Alapértelmezett mértékegység: g.Pontosság: 1 g.Tarafunkció: igen.Max. terhelés: 1 g: Túlterhelésjelző: igen, a kijelzőn. Automatikus kikapcsolás: igen, 60 másodperc után. Vízálló: nem. Csúszásgátló lábak: igen. Tápellátás: Tápellátás: 2x AAA elem. A mérleg méretei: 225 x 178 x 21,5 mm. Szín: inox megjelenés fekete részletekkel.</t>
    </r>
  </si>
  <si>
    <r>
      <rPr>
        <sz val="9"/>
        <rFont val="Arial MT"/>
        <family val="2"/>
      </rPr>
      <t>Belga gofrisütő Infinity, 800W</t>
    </r>
  </si>
  <si>
    <r>
      <rPr>
        <sz val="8"/>
        <rFont val="Arial MT"/>
        <family val="2"/>
      </rPr>
      <t>Anyagok: alumínium, bakelit, PC, PF, PP műanyag." Teljesítmény: 800
W. Feszültség: 220-240 V. Frekvencia: 50/60 Hz.</t>
    </r>
  </si>
  <si>
    <r>
      <rPr>
        <sz val="8"/>
        <rFont val="Arial MT"/>
        <family val="2"/>
      </rPr>
      <t xml:space="preserve">Összetétel: alumínium, vas fűtőcső, nejlon.Teljesítmény: </t>
    </r>
    <r>
      <rPr>
        <b/>
        <sz val="8"/>
        <color rgb="FFFF0000"/>
        <rFont val="Arial MT"/>
        <charset val="238"/>
      </rPr>
      <t>1800-2200 W</t>
    </r>
    <r>
      <rPr>
        <sz val="8"/>
        <rFont val="Arial MT"/>
        <family val="2"/>
      </rPr>
      <t>.PFOA-mentes lemez: igen.A tányér tapadásmentes bevonata: igen.Hőmérsékletbeállítás: igen, 230 °C-ig.Méretek: 54 x 32 x 8 cm.</t>
    </r>
  </si>
  <si>
    <t>Rosmarino</t>
  </si>
  <si>
    <t>SZ-02</t>
  </si>
  <si>
    <t>750W, 2 szeletes, Hidegfalú burkolat, Tapadásmentes sütőlapok, Működés és készenléti jelzőlámpa</t>
  </si>
  <si>
    <t>BXIR2200E</t>
  </si>
  <si>
    <t xml:space="preserve"> Precíziós hegy a nehezen elérhető területekhez﻿
2200W teljesítmény
 Erőteljes gőzkiáramlás: 120g/perc
Állítható gőzmennyiség: g/perc: 0-30g/perc
Rozsdamentes acél talp</t>
  </si>
  <si>
    <t>2400W teljesítmény
 Erőteljes gőzkitörés: 140g/perc.
 Állítható gőzáramlás: g/perc: 0-30g/perc
 Precíziós hegy a nehezen elérhető területekhez.
 Rozsdamentes acél talplemez könnyen siklik a szöveteken.
 Anti-calc rendszer segít megelőzni a vízkő kialakulását, hogy meghosszabbítsa a gőzölős vasaló élettartamát.
 Ergonomikus kialakítású és könnyű a kényelmes vasalás érdekében.
 Anti-drip rendszer megakadályozza a víz kifröccsenését vagy a ruhadarabokra történő szivárgását.</t>
  </si>
  <si>
    <t>Black + Decker</t>
  </si>
  <si>
    <t>Trisa</t>
  </si>
  <si>
    <t>Smoothie készítő</t>
  </si>
  <si>
    <t>Turmixolja a gyümölcsöket és a zöldségeket a maximális frissesség és energikusság érdekében
Kompakt kialakítás a helytakarékos tároláshoz
Könnyen kezelhető
3 x 0,5 literes, különböző színű pohárral
A poharak mosogatógépben moshatók
Smoothie készítő és turmixoló egyben</t>
  </si>
  <si>
    <t>Blender NutriMax PRO,1000, silver</t>
  </si>
  <si>
    <t>A ház anyaga: ABS és PP műanyag, rozsdamentes acél, alumínium.Üveg anyaga: ABS műanyag.Penge anyaga: rozsdamentes acél.Motor teljesítménye: 1000 W.Feszültség: 220-240 V.Frekvencia: 50-60 Hz.FORDULATSZÁM: 24000.Az alaprész magassága tartály nélkül: 20 cm.A tartály magassága: 18 cm.A tartály kapacitása: 700 ml.Gumilábak: igen.To-go fedél: igen.Mosogatógépben mosható: edény és fedél nyitással.Fedél mosása pengékkel: folyó víz alatt.Méret: 20 x 40 cm.Garancia: 2 év.</t>
  </si>
  <si>
    <t>Turmix Nutri Max PRO ,1000W, ezüst</t>
  </si>
  <si>
    <t>Rosmarino elektromos grillező Infinity,1800-2200W</t>
  </si>
  <si>
    <t xml:space="preserve">
Turmixolja az abszolút frissességet és energiát több mint 21 000 fordulat / perc sebességgel a Trisa Power Smoothie smoothie készítővel. Divatos fogantyús üveg bögrével és ivópohárral, robusztus Tritan anyagból készült. Elegáns és kompakt kialakítás a helytakarékos tárolást tesz lehetővé. Gyümölcsöket, a zöldségeket vagy akár diót is lehet vele turmixolni. Egyszerűen kezelhető és könnyen tisztítható. Keverő és ivópohárral a dobozban.
• Teljesítmény: 450 W
• Sebességfokozatok száma: 1
• Űrtartalom: 650 ml</t>
  </si>
  <si>
    <t>Smoothie készítő, zöld, üveg pohárral</t>
  </si>
  <si>
    <t>PÁR DB</t>
  </si>
  <si>
    <t xml:space="preserve">• méréshatár: 150 kg
• méréspontosság: 100 g
• LCD kijelző, 52 x 24 mm
• érintésre kapcsol be
• 4 szenzor
</t>
  </si>
  <si>
    <t>HM-8109</t>
  </si>
  <si>
    <t>QC-5130/16</t>
  </si>
  <si>
    <t>Áramellátás: akkumulátor és hálózat, önélező funkció, 11 hosszúsági fokozat, 3-21mm vágáshosszúság 2mm-es lépesekben, 41mm vágásszélesség, működési idő 60 perc, töltési idő 480 perc</t>
  </si>
  <si>
    <t>FS-03</t>
  </si>
  <si>
    <t>Ionos kondícionálás: Nem
Fokozatok száma: 2
Teljesítmény: 1700 W
Hideg levegő funkció: Igen
Kialakítás: összecsukható
Diffúzor: Igen
Akasztó fül: Igen
Szűkítő: Igen
Hőmérséklet fokozatok száma: 2</t>
  </si>
  <si>
    <t>FS-414B</t>
  </si>
  <si>
    <t xml:space="preserve"> Teljesítmény: 200 W
DC motor
600 ml tál                                                                            1 sebesség fokozat
Rozsdamentes acélkés
Fémszáras</t>
  </si>
  <si>
    <t xml:space="preserve">• teljesítmény: 600 W
• gyümölcslétartály: 350ml
• rozsdamentes acél                                                       • filter
</t>
  </si>
  <si>
    <t>ÚJRA!</t>
  </si>
  <si>
    <t>HM-4501</t>
  </si>
  <si>
    <t>Mechanikus személymérleg</t>
  </si>
  <si>
    <t>Könnyen leolvasható számlap, Skálázás kg-ban,  Max terhelhetőség: 120 kg,  Mérési felosztás: 1 kg,  Puha, barázdált szőnyeg,  Kézi nullázás beállítás</t>
  </si>
  <si>
    <t>HM-3000</t>
  </si>
  <si>
    <t xml:space="preserve">1600W teljesítmény, Állítható fokozatú gőzölős vasaló, Rozsdamentes acél talp, 150ml-es víztartály, Hőmérséklet állító gomb és visszajelzőlámpa, Forgatható elektromos vezeték,10g /perc gőznyomás </t>
  </si>
  <si>
    <t>GC1742/40</t>
  </si>
  <si>
    <t>150W teljesítmény
Rozsdamentes acél pengék
Biztonsági zárrendszer.
Gumilábak a jobb stabilitásért
Bőséges kapacitás, amely akár 12 csésze kávéhoz is elegendő
Kiváló minőségű, fekete, puha tapintású kivitel.﻿</t>
  </si>
  <si>
    <t>BXCG150E</t>
  </si>
  <si>
    <t>Kávédaráló</t>
  </si>
  <si>
    <t>BXJB1000E</t>
  </si>
  <si>
    <t>1000W teljesítmény 1,5 literes üvegedény.
2 sebesség + Pulse funkció.
Kivehető pengék, mosogatógépben mosható (edény + fedél + mérőpohár) és könnyen tisztítható.
Turbó funkció a jég összetöréséhez.
4 rozsdamentes acél penge a legkeményebb hozzávalók feldolgozásához.
 Könnyen használható.
Csúszásmentes lábak.
Elülső panel ujjlenyomat-mentes kivitelben</t>
  </si>
  <si>
    <t>CE-934W</t>
  </si>
  <si>
    <t>CV-805</t>
  </si>
  <si>
    <t>2:1 Porszívó</t>
  </si>
  <si>
    <t xml:space="preserve">2 az 1-ben kivitel, kivehető kézi porszívóval, Vezeték nélküli használat, Nagy hatékonyságú 22,2 V-os Li-ion akkumulátor, Saját motorral hajtott forgókefe a tökéletes takarításért, LED lámpa a sötét helyek megvilágításához, Lehajtható fogantyú a könnyű tárolásért, 180 fokban elforduló szívófejnek köszönhetően könnyű a bútorok közötti takarítás, Porzsák nélküli kivitel, Résszívófej és kefés szívófej tartozék, </t>
  </si>
  <si>
    <t>H-205N</t>
  </si>
  <si>
    <t>Professzionális modell DC motorral, 2 sebesség, 3 fűtési fokozat, Hideg levegő funkció, Ionizáló funkció, Szűkítő és diffúzor tartozék, Akasztó, Túlmelegedés elleni védelem, 2200W teljesítmény</t>
  </si>
  <si>
    <t xml:space="preserve">
EAN:5998777337410 
VTSZ: 8516310000
Termék méret: 26 x 20 x 8 cm | 0,6 kg
Doboz méret: 28 x 23 x 10 cm | 0,7 kg
Karton méret: 47 x 31 x 29 cm | 5 kg | 6 db/#</t>
  </si>
  <si>
    <t>ST-618</t>
  </si>
  <si>
    <t>Kétszeletes, tapadás mentes sütőlapok, Hidegfalú burkolat, 700-800W teljesítmény</t>
  </si>
  <si>
    <t>VS-330W</t>
  </si>
  <si>
    <t>Vákuumos fóliahegesztő</t>
  </si>
  <si>
    <t>Két funkció: hegesztés vagy vákuumozás és hegesztés, választható vákuumszívás (2 fokozat), nyomógombos vezérlés, max. 30 cm széles hegesztés, 110W teljesítmény</t>
  </si>
  <si>
    <t>BXHBA600E</t>
  </si>
  <si>
    <t xml:space="preserve">Rozsdamentes acél penge﻿
600w teljesítmény
Változó 20 sebességfokozatú vezérlés a tökéletes keverési konzisztencia érdekében.
A turbó funkció extra sebességet biztosít a gyorsabb turmixoláshoz.
A levehető szárú turmixgép gyors és egyszerű tisztítást tesz lehetővé. 
Többcélú gép turmixoláshoz, aprításhoz és keveréshez. </t>
  </si>
  <si>
    <t>Hyundai</t>
  </si>
  <si>
    <t>VC-009</t>
  </si>
  <si>
    <t xml:space="preserve">700 W-os, nagy hatékonyságú motor, vezetékes, 1,5L porkapacitás, száraz tisztítás, HEPA szűrő, hatósugár 8m, kábel visszacsévélés, zajszint 80dB, tömeg: 5kg
</t>
  </si>
  <si>
    <t>Multifunkciós modell: Turmix, daráló és aprító funkció. 600ml-es Tritan sport kehely, 100ml-es műanyag daráló, 2L-es üveg aprító edény 4 pengével, 300W</t>
  </si>
  <si>
    <t>2:1 álló porszívó</t>
  </si>
  <si>
    <t>2 az 1-ben kivitel, kivehető kézi porszívóval
Vezeték nélküli használat
Nagy hatékonyságú 22,2 V-os Li-ion akkumulátor
Saját motorral hajtott forgókefe a tökéletes takarításért
LED lámpa a sötét helyek megvilágításához
Lehajtható fogantyú a könnyű tárolásért
180 fokban elforduló szívófejnek köszönhetően könnyű a bútorok közötti takarítás
Porzsák nélküli kivitel
Résszívófej és kefés szívófej tartozék</t>
  </si>
  <si>
    <t xml:space="preserve">Méret:114,5x25x22 cm
VTSZ:8508110000﻿
EAN:599877733877                                                             </t>
  </si>
  <si>
    <t>SN-1004</t>
  </si>
  <si>
    <t>Készlethiány</t>
  </si>
  <si>
    <t>IC-2214</t>
  </si>
  <si>
    <t>Üvegkerámia felület
Akár 50%-os energiamegtakarítás
Egyszerű kezelés
Egyszerű tisztítás
Érintőgombos vezérlés
LCD kijelzőMaximális teljesítmény: 3500W
Hőmérsékletszabályozás: max. 240 °C
Időzítés: 180 percig
Automatikus edényfelismerés
Túlmelegedés elleni védelem
Gyerekzár funkció</t>
  </si>
  <si>
    <t>Méret:6x60x38 cm
VTSZ:8516605000﻿
EAN: 5998777338448</t>
  </si>
  <si>
    <t>AF-2450</t>
  </si>
  <si>
    <t>2 db 4,5 Literes kapacitás
Olaj nélküli sütés, forrólevegőt keringető rendszer
50-200 ℃ között állítható hőmérséklet
30 perces időzítő funkció
Digitális kijelző
Kivehető sütőkosár tapadásmentes felülettel
Gyors felfűtés</t>
  </si>
  <si>
    <t>DST1030/20</t>
  </si>
  <si>
    <t xml:space="preserve">Gőzölős vasaló
Vízkapacitás 200 ml
Teljesítmény 2000 W
Vízspriccelés: Igen
Gőzlöket: 25 g/perc                                                                 Vasalótalp anyaga: KERÁMIA        </t>
  </si>
  <si>
    <t>Egyenletes hajvágás – könnyen
Eltömődés nélküli, gyorsabb vágás
Rozsdamentes acélból készült vágópengék
13 hosszbeállítás, Vágáshosszúság:  0.5 - 23 mm, Vágásszélesség:41 mm, Akkumulátor és hálózat,
75perc vez. nélk. használat/8óra töltés</t>
  </si>
  <si>
    <t>HC-3520/15</t>
  </si>
  <si>
    <t>Zanussi</t>
  </si>
  <si>
    <t>Porzsákos porszívó</t>
  </si>
  <si>
    <t>ZANCG22CB</t>
  </si>
  <si>
    <t>Teljesítmény:700W 
Lábbal is vezérelhető: A gombok olyan nagyok, hogy lábbal is lehet vezérelni a porszívót.
Kétféle parkolóállás : Függőleges és vízszintes parkolóállás
Kábel visszacsévélés.: Egy gombnyomásra visszahúzódik a kábel.
Tartozékok: 2in1 résszívó és porkefe
Puha kerekek: Csendes és nem karcolja eg a padlót.</t>
  </si>
  <si>
    <t>Fül-és orrszőrnyíró</t>
  </si>
  <si>
    <t>SCBS33E034</t>
  </si>
  <si>
    <t>• Maximum 180 kg
• Digitális kijelző
• Ultra vékony design, 5 mm-es üveglap
• Biztonsági, edzett üveg
• Túlterheltség jelzés
• Beosztás: 100 g
• Elem merülésének jelzése
• LED kijelző: 74 × 30 mm
• Minta: rózsaszín, virág mintával</t>
  </si>
  <si>
    <t xml:space="preserve"> A fém védőrács és a kés védő biztonságossá teszi a terméket. Gyűjtő tartálya átlátszó és levehető. A kefének köszönhetően könnyen tisztítható. • Áram ellátás: 2x AA 1,5V elem • Pengevédő burkolattal</t>
  </si>
  <si>
    <t>SC-920</t>
  </si>
  <si>
    <t>Aspico</t>
  </si>
  <si>
    <t>Elemes boholytalanító</t>
  </si>
  <si>
    <t xml:space="preserve"> • Elektromos követelmény: 220-240V~ 50Hz 400W • Rozsdamentes pengékkel • 2 sebességfokozat (alacsony, magas) • Áramellátás: hálózati tápkábel</t>
  </si>
  <si>
    <t>BM-100F</t>
  </si>
  <si>
    <t>BM-100M</t>
  </si>
  <si>
    <t xml:space="preserve"> • Elektromos követelmény: -220-240V~ 50/60Hz 700W • Turbo funkció • Rozsdamentes acél szár és penge</t>
  </si>
  <si>
    <t>SDC-2800B</t>
  </si>
  <si>
    <t>Beépített naptár funkció 7 NYELVEN, A digitális idő kijelzés beállítható 12 vagy akár 24 órás időformátumban is, VAN SZUNDI FUNKCIÓ. Az aktuális belső hőmérsékletet 0°C – +50°C között jeleníti meg, lehetősége °F alapú kijelzésre is. Az éjszakai jelzőfény Tápellátás: 2 x 1,5 V AAA típusú elem (az elemeket a csomag nem tartalmazza)
Méret: (szélesség / magasság / mélység) 129 x 67 x 40 mm
Tömeg: 137 g</t>
  </si>
  <si>
    <t>AH-2301</t>
  </si>
  <si>
    <t>Fali hősugárzó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</si>
  <si>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color rgb="FFFF000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color theme="1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</si>
  <si>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t>Cikkszám: 800003000028
EAN: 5998777338356
VTSZ: 8516299100
Termék méret:  x  x  cm |  kg
Doboz méret:  x  x  cm |  kg
Karton méret:  x  x  cm |  kg |  db/#</t>
  </si>
  <si>
    <t>Cikkszám: 800003000539
EAN: 5998777339292
VTSZ: 
Termék méret:  x  x  cm |  kg
Doboz méret:  x  x  cm |  kg
Karton méret:  x  x  cm |  kg |  db/#</t>
  </si>
  <si>
    <t>DH-400</t>
  </si>
  <si>
    <t>Páramentesítő</t>
  </si>
  <si>
    <r>
      <t>Thermoelektromos működés, Napi kapacitás: 400 ml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 80% relatív páratartalom mellett), 2000 ml tartály, Automatikus kikapcsolás tele tartály estén, Csendes működés, 65 W teljesítmény, Méret: 20,5 x 13 x 33 cm,</t>
    </r>
  </si>
  <si>
    <t>Cikkszám: 800013009121
EAN: 5998777332811
VTSZ: 8509800000
Termék méret: 40 x 20 x 11 cm | 2 kg
Doboz méret: 45 x 25 x 16 cm | 2,1 kg
Karton méret: 48 x 26 x 68 cm | 11 kg | 4 db/#</t>
  </si>
  <si>
    <t>DH-3501</t>
  </si>
  <si>
    <r>
      <t xml:space="preserve">Kompresszoros működés, Napi kapacitás: </t>
    </r>
    <r>
      <rPr>
        <b/>
        <sz val="10"/>
        <color rgb="FFFF0000"/>
        <rFont val="Calibri"/>
        <family val="2"/>
        <charset val="238"/>
        <scheme val="minor"/>
      </rPr>
      <t>20L</t>
    </r>
    <r>
      <rPr>
        <sz val="10"/>
        <color theme="1"/>
        <rFont val="Calibri"/>
        <family val="2"/>
        <charset val="238"/>
        <scheme val="minor"/>
      </rPr>
      <t xml:space="preserve"> (30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 80% relatív páratartalom mellett), 5,5L tartály, Automatikus leolvasztás, LED kijelző, </t>
    </r>
    <r>
      <rPr>
        <b/>
        <sz val="10"/>
        <color rgb="FFFF0000"/>
        <rFont val="Calibri"/>
        <family val="2"/>
        <charset val="238"/>
        <scheme val="minor"/>
      </rPr>
      <t xml:space="preserve">RUHASZÁRÍTÓ </t>
    </r>
    <r>
      <rPr>
        <sz val="10"/>
        <color theme="1"/>
        <rFont val="Calibri"/>
        <family val="2"/>
        <charset val="238"/>
        <scheme val="minor"/>
      </rPr>
      <t xml:space="preserve">funkció, Állítható páratartalom: 30-80%, Időzítés (1-24 óra), Automata ki-/bekapcsolás, Ideális </t>
    </r>
    <r>
      <rPr>
        <b/>
        <sz val="10"/>
        <color theme="1"/>
        <rFont val="Calibri"/>
        <family val="2"/>
        <charset val="238"/>
        <scheme val="minor"/>
      </rPr>
      <t>20-30 m</t>
    </r>
    <r>
      <rPr>
        <b/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-es helyiségben, </t>
    </r>
    <r>
      <rPr>
        <b/>
        <sz val="10"/>
        <color theme="1"/>
        <rFont val="Calibri"/>
        <family val="2"/>
        <charset val="238"/>
        <scheme val="minor"/>
      </rPr>
      <t>Lefolyóra köthető, Hűtőközeg: R290/75g</t>
    </r>
  </si>
  <si>
    <t>Cikkszám: 800013000290
EAN: 5998777338981
VTSZ: 8509800000
Termék méret:  x  x  cm |  kg
Doboz méret: 66,5 x 39 x 32 cm | 14,8 kg
Karton méret: 66,5 x 39 x 32 cm |  kg | 1 db/#</t>
  </si>
  <si>
    <t>ONE BLADE borotva</t>
  </si>
  <si>
    <t>4 sütőfelület, Hidegfalú burkolat
Tapadásmentes sütőlapok
Működés és készenléti jelzőlámpa                                                            Állítható hőmérsékletszabályozó gomb                          Mérete: 24x10x30 cm</t>
  </si>
  <si>
    <t>Ventilátoros hősugárzó</t>
  </si>
  <si>
    <t>HL901</t>
  </si>
  <si>
    <t xml:space="preserve">PTF501          </t>
  </si>
  <si>
    <t>Konvektor</t>
  </si>
  <si>
    <t>K360T</t>
  </si>
  <si>
    <t>K360L</t>
  </si>
  <si>
    <t>Radiátor</t>
  </si>
  <si>
    <t xml:space="preserve">HRO1507   </t>
  </si>
  <si>
    <t xml:space="preserve">HRO2009 </t>
  </si>
  <si>
    <t xml:space="preserve">HRO2511  </t>
  </si>
  <si>
    <t>HL706</t>
  </si>
  <si>
    <t>Ventilátoros hősugárzó
1000/2000 W teljesítmény
2 fűtő, 1 hűtő fokozat,
Fokozatmentesen állítható termosztát
Túlmelegedés elleni védelem
Beépített fogantyú
Működést jelző lámpa
Méret (ma x mé x szé): 28 x 14 x 23 cm
Zajszint: 54 dB</t>
  </si>
  <si>
    <t>Ventilátoros hősugárzó
- Álló és fekvő pozícióban is használható
- Két fokozat: 1000 vagy 2000 W
- Fehér színben kapható
- Méretei kb. 12 × 25 × 24 cm
- Ideális egy kisebb, 20 m³-es légtér felfűtéséhez
- Túlmelegedés elleni védelemmel
- Kb. 140 cm-es konnektor kábellel</t>
  </si>
  <si>
    <t xml:space="preserve"> - 750/1500 W teljesítmény
- 2 fűtési fokozat
- Ventilátor funkció
- Borulásvédelmi árammegszakító
- Feszültségjelző lámpa
- Beépített fogantyú
- Grafitszürke szín, fém hatású burkolattal</t>
  </si>
  <si>
    <t>- Elektromos konvektor 2 fűtési fokozattal
- 800/2000 W teljesítmény
- Ventilátoros rásegítés
- Kontroll-lámpa
- Álló/falra szerelhető
- Méret: kb. 43 cm × 18 cm × 69 cm</t>
  </si>
  <si>
    <t xml:space="preserve">LCD kijelző szobahőmérséklet és idő kijelzéssel
Hőmérséklet és idő beállítása
Állítható funkciók (Komfort (2000W) / ECO (800W) / Fagyvédelem)
Heti programozás
Nyitott ablak észlelésetúlmelegedés elleni védelem
falra szerelhető  vagy szabadonálló
Maximális teljesítmény: 2000W
feszültség:230V~, 50Hz  </t>
  </si>
  <si>
    <t>2500 W
11 tagú
3 fűtési fokozat(1000W/1500W/2500W),
túlmelegedés elleni védelem,
kábeltartó fül,
simán gördülő kerekek a könnyű mozgatás érdekében,
hőfokszabályzó,
túlmelegedés esetén biztonsági megszakító,
világos szürke szín
Méret kb. 64,5cm X 27cm X 53cm</t>
  </si>
  <si>
    <t>- 2000 W-os radiátor
- 9 tagú
- 3 fűtési fokozat
- A kerekek segítségével könnyedén mozgatható
- Túlmelegedés elleni védelem
- Hőfokszabályozó termosztát
- Méret: kb. 64,5 cm × 27 cm × 46 cm</t>
  </si>
  <si>
    <t>7 tagú olajradiátor, 1500 W teljesítmény, 3 fűtési fokozat, Túlmelegedés elleni védelem, , Kábeltartó fül, Simán gördülő kerekek a könnyű mozgatás érdekében, Hőfokszabályzó termosztát, Túlmelegedés esetén biztonsági megszakító, Méret (ma x mé x szé) cm: 64,5 x 27 x 39</t>
  </si>
  <si>
    <t>EK 15</t>
  </si>
  <si>
    <t>TWV 348M</t>
  </si>
  <si>
    <t>Asztali ventilátor 30 cm</t>
  </si>
  <si>
    <t>3 választható sebesség
Állítható dőlésszög
Oszcillálás
Rácsos borítás
Króm szín
30 cm átmérő
35 W teljesítmény</t>
  </si>
  <si>
    <t>Nettó lista ár</t>
  </si>
  <si>
    <t xml:space="preserve"> 1500 W-os elektromos főzőlap
- Öntöttvas platni
- Fokozatmentes elektromos vezérlés
- Jelzőlámpa
- Melegentartó funkció
- Átmérője 18,5 cm</t>
  </si>
  <si>
    <t>DK 15/10</t>
  </si>
  <si>
    <t>1000/1500 W-os elektromos főzőlap
- Öntöttvas platnik
- Fokozatmentes elektromos vezérlés
- Jelzőlámpa
- Melegentartó funkció
- Átmérője 18,5/15,5 cm</t>
  </si>
  <si>
    <t>FK1</t>
  </si>
  <si>
    <t>Szabályozható teljesítmény
Folyamatosan állítható hőfok
Max. teljesítmény: 2000 W
Masszív műanyag ház
Magas hatásfok
Automatikus kikapcsolás túlmelegedés esetén
Felbillenés esetén kikapcsol
Tápellátás: 230 V~/50 Hz
Méret: 265 x 210 x 110 mm</t>
  </si>
  <si>
    <t>FKF-42201</t>
  </si>
  <si>
    <t xml:space="preserve">
2 fűtési fokozat: 1000 W / 2000 W
Elektronikus termosztát
Heti program
Ablaknyitás érzékelés
Műanyag előlappal
Minden funkció távirányítható
Automatikus kikapcsolás túlmelegedés esetén
Tápellátás: 230 V ~ / 50 Hz
Méret: 42 x 17 x 11 cm</t>
  </si>
  <si>
    <t>Fali ventilátoros fűtőtest</t>
  </si>
  <si>
    <t>FK21</t>
  </si>
  <si>
    <t>Fűtési fokozatok / teljesítmény: 400 W / 800 W / 1200 W
Ideális helyiségméret: 18 m2
Fürdőszobába is telepíthető: nem
IP védettségi fokozat: IP20
Felbillenés esetén kikapcsol: igen
Oszcillálás: van
Fűtőbetét típusa: FK 21/T
Tápkábel hossza: 1,1 m
Tápellátás: 230 V~ / 50 Hz
Méret: 36 x 52 x 26 cm
Tömeg: 1,5 kg
Megjegyzés: halogén fűtőtest, a termék kizárólag jól szigetelt helyiségek fűtésére vagy alkalmankénti használatra alkalmas!</t>
  </si>
  <si>
    <t>Halogén fűtőtest</t>
  </si>
  <si>
    <t>Kvarccsöves fűtőtest</t>
  </si>
  <si>
    <t>FK24</t>
  </si>
  <si>
    <t>Szabályozható teljesítmény (600 W /1200 W)
Max. teljesítmény: 1200 W
Falra szerelhető, ideális a lakótelepi kisméretű fürdőszobákba
Állítható fali tartó
Magas hatásfok
Masszív fém ház
Magas hatásfok, gyorsan fűt, kb. 1 perc alatt éri el a max. teljesítményét
Tápellátás: 230 V-50 Hz
Méret: 535 x 60 x 130 mm</t>
  </si>
  <si>
    <t>FK330</t>
  </si>
  <si>
    <t>Szabályozható teljesítmény: 750 W / 1250 W / 2000 W
Max. teljesítmény: 2000 W
Termosztát szabályozás
Szabadon álló kivitel
Automatikus kikapcsolás túlmelegedés esetén
Csatlakozókábel hossza: 1,6 m
Mérete: 53x38x20 cm
Súly: 1,9 kg</t>
  </si>
  <si>
    <t>FKOS13</t>
  </si>
  <si>
    <t>Fűtési fokozatok: 3 fűtési fokozat (800 / 1200 / 2000 w)
Tagok száma:11 tagú
Termosztát: van
Túlmelegedés elleni védelem: van
Felbillenés esetén kikapcsol: igen
Tápkábel hossza: 1,4 m
Tápellátás: 230 v~ / 50 hz
Méret: 12 (23)x60x51 cm
Tömeg: 10,2 kg
Egyéb információ: működést visszajelző lámpa, darabonkénti nyomáspróbának alávetve, könnyen gurítható kivitel, süllyesztett hordfül, vezetéktartó</t>
  </si>
  <si>
    <t>FKOS11M</t>
  </si>
  <si>
    <t>11 TAGÚ OLAJRADIÁTOR</t>
  </si>
  <si>
    <t>13 TAGÚ OLAJRADIÁTOR</t>
  </si>
  <si>
    <t xml:space="preserve">
• 13 tag • 3 fűtési fokozat (1000 W / 1500 W / 2500 W) • termosztátszabályozás • automatikus kikapcsolás túlmelegedés vagy felborulás esetén • darabonkénti nyomáspróbának alávetve • könnyen gurítható kivitel • süllyesztett hordfül • vezetéktartó • mérete: 125 (240) x 600 x 590 mm • tápellátás: 230 V~ / 50 Hz.</t>
  </si>
  <si>
    <t>FS-505</t>
  </si>
  <si>
    <t>FS-506</t>
  </si>
  <si>
    <t xml:space="preserve">Teljesítmény: 1000 W
- 1,5 literes üvegturmixkancsó
- 4 sebesség
</t>
  </si>
  <si>
    <t>FS-610</t>
  </si>
  <si>
    <t>- Teljesítmény: 480-600 W
- 3 kenyérméret (450,680, 900 g)
- LCD kijelző, kezelőpanel
- 12 program
- Kenyérhéj erősség választó
- 60 perc melegen tartása az elkészült kenyérnek
- Időzítő 13 óra max
- Túlmelegedés elleni védelem
- Áramszünet esetén 20 perc memória</t>
  </si>
  <si>
    <t>- Teljesítmény: 480-600 W
- 3 kenyérméret (450,680, 900 g)
- LCD kijelző, kezelőpanel
- 12 program, 2 DAGASZTÓKAR
- Kenyérhéj erősség választó
- 60 perc melegen tartása az elkészült kenyérnek
- Időzítő 13 óra max
- Túlmelegedés elleni védelem
- Áramszünet esetén 20 perc memória</t>
  </si>
  <si>
    <t>teljesítmény    1500 W
főzőlapok száma    1
kijelző    fűtést jelző piros fény
kezelőszervek    hőfokszabályozó
főzőfelü let    ∅18 cm
tápellátás    230 V~ / 50 Hz
kábel hossza    ~0,8 m
méretek    23 x 8,5 x 25,5 cm
súly    1,9 kg
 stabil gumilábak</t>
  </si>
  <si>
    <t>R-03S</t>
  </si>
  <si>
    <t xml:space="preserve">Gőzölős vasaló
Vízkapacitás 200 ml
Teljesítmény 2000 W
Vízspriccelés: Igen
Gőzlöket: 25 g/perc                                                                        Vasalótalp anyaga: KERÁMIA        </t>
  </si>
  <si>
    <t>Teljesítmény: 2200 W
Fokozatok száma:2
Ionizáló funkció : Igen                                                            Szűkítő: igen
Hőmérséklet fokozatok száma : 3</t>
  </si>
  <si>
    <t>Remington</t>
  </si>
  <si>
    <t>Rayen</t>
  </si>
  <si>
    <t>Kézi ruhagőzölő</t>
  </si>
  <si>
    <t>Varázsoljon könnyedén gyűrődés mentes ruhát magának utazás közben is.
Teljesítmény: 1300W
Víztartály kapacitása: 140 ml
Rozsdamentes bevonat.
Tartozékok: 2 különböző fej az ellenálló szövetekhez és a finom anyagokhoz.
Praktikus szövet tároló táska</t>
  </si>
  <si>
    <t>LitPuccio</t>
  </si>
  <si>
    <t>LitPuccio2</t>
  </si>
  <si>
    <t>Kézi tejhabosító</t>
  </si>
  <si>
    <t>Egysze rű és gyors használat.
A készüléket csak bele kell helyezni a tejbe, habosítani, majd ráönteni a kávénkra.
A tejhabosító 2 darab AA elemmel működik (nem tartozék).
Gumizott markolat
Egyszerű tisztítás</t>
  </si>
  <si>
    <t>Úti hajszárító</t>
  </si>
  <si>
    <t>1200W-os meleglevegős hajszárító, egyszerű és könnyen kezelhető. Van szűkítőfej, Túlmelegedés elleni védelemmel ellátott, A készüléken akasztófül található, összecsukható. A feszültségváltó gomb segítségével 230V és 115V felhasználásáról dönthet, így a termék az egész világon használható.</t>
  </si>
  <si>
    <t>2200W
ionos, 3 fűtési és 2 fújási fokozat az egyéni hajápoláshoz
hideg levegős funkcióval
fehér, Volumenformázó diffúzorral és praktikus akasztóval</t>
  </si>
  <si>
    <t>KM-1000</t>
  </si>
  <si>
    <t>Teljesítmény 300 W
Fokozatok száma 5
Keverőtál Nincs
Pillanatkapcsoló Van</t>
  </si>
  <si>
    <t>DV-7370</t>
  </si>
  <si>
    <t>Elektromos takaró nyakra,hátra</t>
  </si>
  <si>
    <t xml:space="preserve">
Anyaga: polár
3 fűtési hőmérséklet
Biztonsági funkció az automatikus kikapcsoláshoz 90 perc után
Gyors bemelegítés
Túlmelegedés elleni védelem
Mosható a kivehető vezérlőnek köszönhetően
Méretek: 42 x 63 cm
Súly: 0,67 kg
Teljesítményfelvétel: 100 W
Feszültség: 220 - 240 V ~ 50 Hz
Szín: sötétszürke</t>
  </si>
  <si>
    <t xml:space="preserve"> Teljesítmény: 200 W
DC motor
600 ml tál                                                                                           1 sebesség fokozat
Rozsdamentes acélkés
Fémszáras</t>
  </si>
  <si>
    <t>HC-3522/15</t>
  </si>
  <si>
    <t>Trim-n-Flow technológia: Igen
Vágásszélesség: 41 mm
Vágóegység: Rozsdamentes acélból készült vágópengék
Hosszbeállítások száma: 13
Pontosság (lépcsők mérete): 2 mm-enként
A hosszbeállítások széles választéka: 0,5-től 23 mm-ig
Fésű: Állítható hajfésű
Karbantartás: Tisztítókefe
Tisztítás: Levehető vágóegység, Mosható pengék
Üzemeltetés: Vezetékes és vezeték nélküli használat
Karbantartást nem igényel: Nincs szükség olajozásra
Működési idő: Akár 75 perc
Töltés: Teljes feltöltés 8 óra alatt
Akkumulátor típusa: Ni-MH
Automatikus feszültségválasztás: 100–240 V</t>
  </si>
  <si>
    <t>Megrendelt db szám</t>
  </si>
  <si>
    <t>THAW</t>
  </si>
  <si>
    <t>THA-BOD-0015-G</t>
  </si>
  <si>
    <t>tartozék újratölthető powerbank: 10.000 mAh egyszerű használat 3 üzemmód: Low: 43 °C Medium: 52 °C High: 58 °C méret: 38 x 38 x 5 cm tömeg (powerbank nélkül): 360 g Gyártó: NEBO</t>
  </si>
  <si>
    <t>Fűthető ülőpárna power bankkal</t>
  </si>
  <si>
    <t>1,7 liter kapacitás, 360 fokban forgatható kancsó az egyszerű elhelyezésért, Rejtett fűtőbetét a könnyű tisztításért, Vezeték nélküli (hordozható) kancsó ,Automata / manuális kikapcsolás, Víz nélküli forralás elleni védelem, Működésjelző lámpa, Vízszintjelző ablak, 1850-2200W</t>
  </si>
  <si>
    <t>S1142/00</t>
  </si>
  <si>
    <t>Körkéses borotva</t>
  </si>
  <si>
    <t>PowerCut pengék
4 irányba mozgó, rugalmas fejek
Egyérintéses kioldás</t>
  </si>
  <si>
    <t>SN-902</t>
  </si>
  <si>
    <t>• 1000W teljesítmény﻿
• 19 cm átmérőjű sütőfelület
• Tapadásmentes sütőlapok
• Működés és készenléti jelzőlámpa
• Csúszásmentes talpak
• Édes vagy akár sós, vékony és ropogós ostya készítésére</t>
  </si>
  <si>
    <t>újra!</t>
  </si>
  <si>
    <t>MH-21</t>
  </si>
  <si>
    <t>700 W mikrohullámú teljesítmény
• a teljesítmény 5 fokozatban állítható
• kiolvasztás funkcióval
• max. 35 perces időzítővel
• kényelmes, nagyméretű fogantyúval
• üveg forgótányérral
• csatlakozókábel hossza: 1 m</t>
  </si>
  <si>
    <t>BRE225/00</t>
  </si>
  <si>
    <t>Epilátor</t>
  </si>
  <si>
    <t>Típus Klasszikus
Áramforrás Hálózat
Fokozatok száma 2
Vízálló  Igen
Hűtési funkció  Nincs
Borotva fej Nincs
Megvilágítás  Nincs
Tömeg 220 g</t>
  </si>
  <si>
    <t>SZV-623</t>
  </si>
  <si>
    <t xml:space="preserve">CAFE BRILL kávéfőző 800W FEKETE </t>
  </si>
  <si>
    <t>Testzsírt IS mérő digitális mérleg</t>
  </si>
  <si>
    <t>FS-01</t>
  </si>
  <si>
    <t>Teljesítmény: 1200 W
Fokozatok száma: 2</t>
  </si>
  <si>
    <t>EPILÁTOR</t>
  </si>
  <si>
    <t xml:space="preserve">Be és kikapcsolás,
2 sebesség,
biztonsági kapcsolóval.
Gyors töltésű akkumulátor. max 90 perc alatt feltölt.
Védelem a túlmelegedésre és a túlnyomásra.
Fehéren világító kis lámpa működés közben.
Maximálisan feltöltve max 45 perc működési idő.
2 fokozat tisztítókefe 3 x 6 = 18 csipesz akkumulátor
</t>
  </si>
  <si>
    <t>FS-614</t>
  </si>
  <si>
    <t>FS-705</t>
  </si>
  <si>
    <t>FS-710</t>
  </si>
  <si>
    <t>ELEKTROMOS SERPENYŐ KERAMIA</t>
  </si>
  <si>
    <t xml:space="preserve"> ELEKTROMOS LASSÚ FŐZŐEDÉNY</t>
  </si>
  <si>
    <t xml:space="preserve">
- kivehető kerámia főzőedény, tálalásra is alkalmas
- lassú, de alapos főzés
- kis fogyasztás: csak 320 W-os
- 6,5 literes (4,5 literes hasznos kapacitás)
- 3 fokozat
- egyszerű használat
- könnyen tisztítható
- felügyelet nélküli főzés
- ovális forma</t>
  </si>
  <si>
    <t>Univerzális elektromos serpenyő (HOT PAN) sütéshez, főzéshez, pároláshoz, grillezéshez
Még pizzát és palacsintát is lehet benne sütni
Mélyebb, mint a piacon kapható hasonló termékek
2000 W, 6,5 CM MAGASSÁG, 6kg
Teflonos sütőfelület
36 cm átmérő
Fokozatmentes termosztát</t>
  </si>
  <si>
    <t>KONTAKT GRILL</t>
  </si>
  <si>
    <t>HOME</t>
  </si>
  <si>
    <t>KG-01</t>
  </si>
  <si>
    <t>teljesítmény:    1000 W
sütési felület:    23 x 14,5 cm
tapadásmentes bevonat    
méret:    27 x 7,5 x 24 cm
az étel magasságához alkalmazkodó párhuzamos sütőfelületek
túlmelegedés elleni védelem
könnyen tisztítható
tápellátás:   230 V~ / 50 Hz</t>
  </si>
  <si>
    <t>SZE-01</t>
  </si>
  <si>
    <t>Szeletelő gép</t>
  </si>
  <si>
    <t>Tápellátás: 230 V~ / 50 Hz
Teljesítmény: 150 W
Érintésvédelmi osztály: II
Csatlakozókábel hossza: 85 cm
Rozsdamentes forgókés: O 170 mm
Zajszint: 80 dB(A)
Állítható szeletvastagság: 0 – 15 mm
Mérete kinyitva: 26 x 20 x 33 cm
Készülék mérete összecsukva: 9,5 x 20 x 33 cm
Tömege: 1,8 kg
Csatlakozókábel hossza: 85 cm</t>
  </si>
  <si>
    <t>RPC3</t>
  </si>
  <si>
    <t>hullámsáv: AM / FM
kiemelt jellemző: a pontos állomásra hangolást segítő LED visszajelző
digitális óra: nincs
ébresztés: nincs
fülhallgatócsatlakozó: O3,5 mm, jack
tápellátás: 2 x AA elem (nem tartozék)
méret: 133 mm x 70 mm x 32 mm
súly: 145 g</t>
  </si>
  <si>
    <t>RPR8</t>
  </si>
  <si>
    <t>3-sávos, AM-FM-SW rádió
Érzékeny rádióvétel
Nagy hangerő, egyszerű kezelhetőség
Kompakt, masszív, hordozható kivitel
Üzemeltethető hálózatról vagy elemről
Fül- vagy fejhallgató csatlakoztatható (opció)
Fejhallgató csatlakozó aljzat: 3.5mm
Tápellátás: hálózati csatlakozókábel (tartozék) vagy 2xD/LR20 elem (nem tartozék) vagy DC 5V külső táplálás (nem tartozék)</t>
  </si>
  <si>
    <t>Infinity  PRO XXL forrólevegős sütő dupla kosárral, 8 L</t>
  </si>
  <si>
    <r>
      <rPr>
        <sz val="8"/>
        <rFont val="Arial MT"/>
        <family val="2"/>
      </rPr>
      <t xml:space="preserve">A ház anyaga: műanyag, PP műanyag, rozsdamentes acél,
alumínium.Motor teljesítménye: </t>
    </r>
    <r>
      <rPr>
        <b/>
        <sz val="8"/>
        <color indexed="10"/>
        <rFont val="Arial MT"/>
        <charset val="238"/>
      </rPr>
      <t>1700 W.</t>
    </r>
    <r>
      <rPr>
        <sz val="8"/>
        <rFont val="Arial MT"/>
        <family val="2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color indexed="10"/>
        <rFont val="Arial MT"/>
        <charset val="238"/>
      </rPr>
      <t xml:space="preserve"> 2x 4000 ml.</t>
    </r>
    <r>
      <rPr>
        <sz val="8"/>
        <rFont val="Arial MT"/>
        <family val="2"/>
      </rPr>
      <t>Tapadásmentes bevonat: igen, mindkét kosárban.Mosogatógépben mosható: igen, sütőlapok és kosarak.Receptkönyv mellékelve: igen.Csatlakozókábel hossza: 1</t>
    </r>
  </si>
  <si>
    <t>Cikkszám: 800013000061
EAN: 5998777338455
VTSZ: 8423109000
Termék méret: 29 x 29 x 2 cm | 1,2 kg
Doboz méret: 30 x 31 x 3 cm | 1,3 kg
Karton méret: 30 x 20 x 31 cm | 8 kg | 6 db/#</t>
  </si>
  <si>
    <t>Akciós nettó ár</t>
  </si>
  <si>
    <t>DPS-204 W</t>
  </si>
  <si>
    <t>Gorenje</t>
  </si>
  <si>
    <t>FS-3052</t>
  </si>
  <si>
    <t xml:space="preserve">• méréshatár: 5 kg
• méréspontosság: 1 g
• LCD kijelző, rozsdamentes acél
</t>
  </si>
  <si>
    <t>HC-3510/15</t>
  </si>
  <si>
    <t>Áramellátás Elektromos hálózat
Lemosható Igen
Önélező funkció Van
Hosszúsági fokozatok száma 13
Vágáshosszúság 0.5 - 23 mm
Vágásszélesség 41 mm</t>
  </si>
  <si>
    <t>X3001/00</t>
  </si>
  <si>
    <t>SkinProtect technológiával
PowerCut pengék
Borotválkozzon szárazon és nedvesen
Korróziógátló borotválkozási rendszer
4 irányba mozgó, rugalmas fejek</t>
  </si>
  <si>
    <t>QP-2724/20</t>
  </si>
  <si>
    <t>Hibrid borotva
Trimmelés, formázás, borotválás
Hosszú akkumulátor-élettartam
Philips QP2724/20 OneBlade hibrid borotva segítségével bármilyen hosszú szőrzet trimmelése, formázása és borotválása lehetséges. Fésűje 5 magasságban állítható (1-5 mm). A borotva nedves és száraz használathoz is alkalmas.</t>
  </si>
  <si>
    <t>VCEA11CXWII</t>
  </si>
  <si>
    <t xml:space="preserve">
Száraz porszívó, Energiaosztály A-tól (hatékony) G-ig (kevésbé hatékony) terjedő skálán: A, Porzsák űrtartalma: 2 L, Műanyag Cső típusa: Összetoldható, hossza: 88 cm
HEPA szűrő, Papirporzsák: 1, Kiegészítők száma: 1
Kábel felcsévélés, Jelentős hatótávolság (kábel, gégecső, szívófej): 15 m, Kerekek száma: 3, Gumi kerekek, Csatlakozókábel hossza: 5 m, Méretek (SZx M x M): 35 × 21.5 × 26 cm, Nettó súly: 3.3 kg
Csatlakoztatási teljesítmény: 750 w</t>
  </si>
  <si>
    <t>FS-033</t>
  </si>
  <si>
    <t>Kerek gofrisütő 5 szív alakú mintázattal.
Tapadásmentes bevonat.
Hidegfalú burkolat a könnyű és biztonságos üzemeltetés érdekében.
Működésjelző lámpák. Teljesítmény: 800-1000 W
Termosztát</t>
  </si>
  <si>
    <t>Szív alakú gofrisütő</t>
  </si>
  <si>
    <t xml:space="preserve">Akciós nettó ár </t>
  </si>
  <si>
    <t>Nettó lista ÁR</t>
  </si>
  <si>
    <t>Smoothie készítő, KÉK, üveg pohárral</t>
  </si>
  <si>
    <t>TRISA</t>
  </si>
  <si>
    <t>Trisa Haj és szakállvágó, akkumulátoros Jellemzők:Szakáll- és hajnyíró, tartozékkal különböző hosszúsághozErőteljes Li-Ion akkumulátor 60 perces működéshez és rövid töltési időhöz (2 óra)A hosszúság pontosan 0,5 mm-es mértékekben állítható (0,5-10 mm)Praktikus USB kábellel tölthető, utazáshoz tökéletesErgonomikus puha markolattalA pengefejek eltávolíthatók a könnyű tisztítás érdekében</t>
  </si>
  <si>
    <t>Vario Blade borotva</t>
  </si>
  <si>
    <t>Borotva</t>
  </si>
  <si>
    <t>ZA7040</t>
  </si>
  <si>
    <t>nedves és száraz borotválkozáshoz,
alkalmas az arcra és a testre is,  
pontos vágás, borotválás és kontúrozás,
kétoldalas penge vágásvédelemmel,
a legjobb minőségű rozsdamentes acél anyag és penge,
vágási hossz meghosszabbítással: 1,5/2,5/3,5 mm,
kivehető és mosható penge a könnyű karbantartás érdekében,
az egész készülék vízálló felépítése (IPX4),
az akkumulátor élettartama kb. 45 perc,
töltési idő kb. 1 óra,  
kimenet típusa: micro USB,
töltőkábel hossza: 180 cm
méretei: 3,8 x 3 x 17 cm.</t>
  </si>
  <si>
    <t>PO2602</t>
  </si>
  <si>
    <t>Focis Popcorn készítő</t>
  </si>
  <si>
    <t>Tristar</t>
  </si>
  <si>
    <t>Kapacitás: 0,28 l, Anyaga: Műanyag
utántöltő nyílás
Levehető fedél, Könnyű tisztíthatóság
BE/KI kapcsoló gomb, Csúszásmentes talp
Teljesítmény: 1200 W</t>
  </si>
  <si>
    <t>HC-3521/15</t>
  </si>
  <si>
    <t xml:space="preserve">
Típus Hajvágó
Áramellátás Akkumulátor
Lemosható Igen
Önélező funkció Van
Hosszúsági fokozatok száma 13
Vágáshosszúság 0.5 - 23 mm
Vágásszélesség 41 mm
Működési idő 70 perc
Töltési idő 480 perc</t>
  </si>
  <si>
    <t>REMINGTON</t>
  </si>
  <si>
    <t>NŐI BOROTVA</t>
  </si>
  <si>
    <t>Szitaborítá sú nyírófej az irritációmentes borotválkozásért
Kontúrköve tő kialakítás
Kompakt méret, könnyű súly, ideális utazáshoz
Oldalt elhelyezkedő trimmelő kialakítás: ideális a bikinivonal formázásához
Zuhany alatt is használható
Praktikus akasztófül
Tisztító kefe
Elemes működés: 2 db Varta AAA (mikro) elemmel csomagolva</t>
  </si>
  <si>
    <t>WSF4810</t>
  </si>
  <si>
    <t>Elektromos sarok-és talpreszelő</t>
  </si>
  <si>
    <t>SC-CA304PS10</t>
  </si>
  <si>
    <t>Tulajdonságok: Modern és ergonomikus design Könnyű és egyszerű használat 2 db AA elemmel működik (nem tartozék) Fej forgási sebessége: 3000 f/p Tisztítókefe Lábujj szétválasztó 2-féle reszelőfej</t>
  </si>
  <si>
    <t>Szarvasi alkatrész árjegyzék</t>
  </si>
  <si>
    <t>Megjegyzés</t>
  </si>
  <si>
    <t>Rendelni kívánt mennyiség</t>
  </si>
  <si>
    <t xml:space="preserve">611 szerelt üvegedény </t>
  </si>
  <si>
    <t>611 üvegedény, szereletlen</t>
  </si>
  <si>
    <t>611 felszállócső garnitúra</t>
  </si>
  <si>
    <t>611 íves felszállócső</t>
  </si>
  <si>
    <t>611 lúgozott felsőcső harang</t>
  </si>
  <si>
    <t>612 szelep tengely</t>
  </si>
  <si>
    <t>611 felsőszűrő (szűrőlemez)</t>
  </si>
  <si>
    <t>611 szűrő lemez csavar (2,9*6,5)</t>
  </si>
  <si>
    <t>611 szerelt kazán + harang</t>
  </si>
  <si>
    <t>611 szereletlen kazán + harang</t>
  </si>
  <si>
    <t>611-612 szűrő alsó kicsi "2 sz."Szűrő "</t>
  </si>
  <si>
    <t>611-612 szűrő alsó nagy "6 sz."Szűrő "</t>
  </si>
  <si>
    <t>611 üvegedény tető vk szürke PA6</t>
  </si>
  <si>
    <t>611 üvegedény tető vk fekete PA6</t>
  </si>
  <si>
    <t xml:space="preserve">611 szerelt szűrőtartó fekete </t>
  </si>
  <si>
    <t xml:space="preserve">611 szerelt zárócsavar fekete </t>
  </si>
  <si>
    <t xml:space="preserve">611-612 zárócsavar borító </t>
  </si>
  <si>
    <t xml:space="preserve">611 gumigyűrű, d48.5 csomagolt szilikon, 60 Sh. </t>
  </si>
  <si>
    <t>611 gumigyűrű  d90 kazántömítő</t>
  </si>
  <si>
    <t>611 Kávéfőző hőkioldó 167'-os (mikrotemp)</t>
  </si>
  <si>
    <t>611 Kávéfőző hőfokszabályzó 134' C'</t>
  </si>
  <si>
    <t xml:space="preserve">611 Glimml.billenő kapcsoló </t>
  </si>
  <si>
    <t>611 O gyűrű d8,2x1,25</t>
  </si>
  <si>
    <t xml:space="preserve">611 Vak szürő </t>
  </si>
  <si>
    <t>611 Gyűjtőedény bilincs</t>
  </si>
  <si>
    <t xml:space="preserve">611 Adagoló kanál </t>
  </si>
  <si>
    <t xml:space="preserve">611 Felső cső elektr. kávéfőző </t>
  </si>
  <si>
    <t xml:space="preserve">612 Glimml.billenő kapcsoló </t>
  </si>
  <si>
    <t>612 tömítőszivacs kazán között Q-67-es</t>
  </si>
  <si>
    <t xml:space="preserve">618 szerelt gyűjtőedény fekete </t>
  </si>
  <si>
    <t xml:space="preserve">618 szerelt szűrőtartó </t>
  </si>
  <si>
    <t xml:space="preserve">618 nagyszűrő (10 sz.) </t>
  </si>
  <si>
    <t xml:space="preserve">618 szereletlen üvegedény </t>
  </si>
  <si>
    <t>620 fedél fekete (műa. Ház teteje)</t>
  </si>
  <si>
    <t xml:space="preserve">620 fedél fehér </t>
  </si>
  <si>
    <t>619 üvegedény tető vk bordó</t>
  </si>
  <si>
    <t>620 üvegedény tető vk fehér</t>
  </si>
  <si>
    <t>620 üvegedény tető vk fekete</t>
  </si>
  <si>
    <t xml:space="preserve">620 Billenő kapcsoló </t>
  </si>
  <si>
    <t xml:space="preserve">624 felső tömítőgyűrű </t>
  </si>
  <si>
    <t>624 rögzítőtárcsa (fedél)</t>
  </si>
  <si>
    <t xml:space="preserve">624 szerelt zárócsavar fehér </t>
  </si>
  <si>
    <t xml:space="preserve">624 szerelt zárócsavar fekete </t>
  </si>
  <si>
    <t xml:space="preserve">624 Gliml.billenő kapcsoló </t>
  </si>
  <si>
    <t>Kotyogó / Seherezádé</t>
  </si>
  <si>
    <t xml:space="preserve"> 2 sz. szerelt tölcsér KOTYOGÓ</t>
  </si>
  <si>
    <t xml:space="preserve"> 4 sz. szerelt tölcsér KOTYOGÓ</t>
  </si>
  <si>
    <t xml:space="preserve"> 2sz. szerelt felsőszűrő KOTYOGÓ</t>
  </si>
  <si>
    <t xml:space="preserve"> 4sz. szerelt felsőszűrő  KOTYOGÓ</t>
  </si>
  <si>
    <t xml:space="preserve"> 4 sz. alsószűrő, KOTYOGÓ</t>
  </si>
  <si>
    <t xml:space="preserve"> 2 sz. alsószűrő, KOTYOGÓ </t>
  </si>
  <si>
    <t xml:space="preserve"> Szilikon gyűrű 2 sz. KOTYOGÓ</t>
  </si>
  <si>
    <t xml:space="preserve"> Szilikon gyűrű, 4 sz. KOTYOGÓ</t>
  </si>
  <si>
    <t xml:space="preserve"> Kotyogó súlyszelep </t>
  </si>
  <si>
    <t xml:space="preserve"> 2 sz. szerelt víztartály </t>
  </si>
  <si>
    <t xml:space="preserve"> 4 sz. szerelt víztartály </t>
  </si>
  <si>
    <t>Kotyogó.sehere olvadóbetét 5db</t>
  </si>
  <si>
    <t>Szarvasi sehere/kotyogó olvadó golyó 5db/cs.</t>
  </si>
  <si>
    <t xml:space="preserve">Műanyag törésgátló (elektromos vezetékhez PVC, fekete)                  </t>
  </si>
  <si>
    <t>Kalifa / Fatima alkatrészek</t>
  </si>
  <si>
    <t>Kalifa / Fatima tölcsér</t>
  </si>
  <si>
    <t>Kalifa / Fatima 4 sz. felső szűrő</t>
  </si>
  <si>
    <t>2 sz. Fatima / Édeskettes tölcsér</t>
  </si>
  <si>
    <t>2 sz. Fatima /Édeskettes felső szűrő</t>
  </si>
  <si>
    <t>Édeskettes felsőrész</t>
  </si>
  <si>
    <t xml:space="preserve"> Szilikon gyűrű, 2 sz. Fatima / Édeskettes</t>
  </si>
  <si>
    <t xml:space="preserve"> Szilikon gyűrű, 4 sz., Fatima / Kalifa</t>
  </si>
  <si>
    <t>Fatima 2 sz. porcelán kiöntő</t>
  </si>
  <si>
    <t>Fatima 4 sz. porcelán kiöntő</t>
  </si>
  <si>
    <t>Fatima 2 sz.szerelt felsőrész pipa</t>
  </si>
  <si>
    <t>Fatima 4 sz. szerelt felsőrész pipa</t>
  </si>
  <si>
    <t>Kotyogó/Kalifa/Fatima biztonsági szelep</t>
  </si>
  <si>
    <t xml:space="preserve">Nettó listaár </t>
  </si>
  <si>
    <t>BXHB1200E</t>
  </si>
  <si>
    <t>20 sebességfokozat a tökéletes állag érdekében. 1.200 W teljesítmény
A turbó funkció extra sebességet biztosít a gyorsabb turmixoláshoz.
A levehető rozsdamentes acél keverőszár gyors és egyszerű tisztítást tesz lehetővé.
Rozsdamentes acél, ujjlenyomat-mentes kivitelben.
4 rozsdamentes acélból készült penge.
Fröccsenésgátló kúp a fröccsenések csökkentése érdekében</t>
  </si>
  <si>
    <t>600W teljesítmény
Készítsen 500g-os, 750g-os és 1kg-os kenyereket
Joghurtok, sütemények és/vagy lekvár készítésére alkalmas
17 digitális program és 15 órás késleltetett indítás
Melegen tartás funkció akár 1 órán keresztül
Tartozékok: mérőpohár, kanál
Kivehető tál a könnyű tisztításhoz
Átlátszó fedél a sütési folyamat megfigyeléséhez
Digitális kijelző
3 héjbarnítási fokozat: az enyhén pirítottól a nagyon ropogósig</t>
  </si>
  <si>
    <t>BXBM600E</t>
  </si>
  <si>
    <t>BXIR2403E</t>
  </si>
  <si>
    <t>2400W teljesítmény
Erőteljes gőzkitörés: 150g/perc
Állítható gőzáramlás: g/perc: 0-45g/perc
Precíziós hegy a nehezen elérhető területekhez
Kerámia vasalótalp könnyen siklik a szöveteken
Anti-calc rendszer segít megelőzni a vízkő kialakulását, hogy meghosszabbítsa a gőzölős vasaló élettartamát
Ergonomikus kialakítású és könnyű a kényelmes vasalás érdekében
Anti-drip rendszer megakadályozza a víz kifröccsenését vagy a ruhadarabokra történő szivárgását.,﻿</t>
  </si>
  <si>
    <t>611 gumigyűrű  d75, szűrőtartó tömítés, Szil. 60 Sh.</t>
  </si>
  <si>
    <t>bxj
Elektronikus barnulásszabályozó LCD kijelzővel .
Vonzó rozsdamentes acél test, könnyen tisztítható kivitelben.
A kivehető zsemlemelegítő melegen és ropogósan tartja a bageleket, zsemléket és péksüteményeket.
4 Önközpontosító, extra széles nyílás (36 x 140 mm) 2 vagy 4 szelet pirításához.
Extra Lift rendszer - könnyű pirítós eltávolítás.
Könnyen eltávolítható morzsatálca
Stop, kiolvasztás és újramelegítés funkciók</t>
  </si>
  <si>
    <t>ÁRVÁLTOZÁS!</t>
  </si>
  <si>
    <t>BXDF2100E</t>
  </si>
  <si>
    <t>2100W teljesítmény
3L kapacitás. Akár 800 g burgonyát is süthet, 4-6 személy számára alkalmas.
Állítható hőmérséklet 130-190º 
Fedél ablakkal és szaggátló szűrővel, a sütés folyamata a tetőn lévő beépített ablakon keresztül látható. 
Mosogatógépben mosható kosár és olajtartály
Teljesen szétszedhető a könnyű tisztítás érdekében.
Rozsdamentes acélból készült, ujjlenyomat mentes kivitel.
Zománcozott kosár.
Könnyen tisztítható.</t>
  </si>
  <si>
    <t>2800W teljesítmény
45 g/perc folyamatos gőz
180 g/perc gőznyomás
Öntisztító funkció, vízkő elleni szűrő és csepegésgátló rendszer, automatikus kikapcsoló rendszer
Gőz- és hőmérsékletszabályozó, ECO állás
Kerámia talplemez precíziós heggyel
Spray funkció
Alkalmas függőleges vasaláshoz</t>
  </si>
  <si>
    <t>1600W teljesítmény
 Air System Tech: forró levegővel sütés
 Ropogós sült krumpli kevés olajjal vagy olaj nélkül: 99%kal kevesebb zsiradékkal
 6,5 literes kapacitás akár 1300 g burgonya megsütéséhez
 Kosár ablakkal
 Digitális kijelző
 Állítható hőmérséklet. 80ºC  200ºC
 8 előre beállított program: hús, csirkecomb, garnélarák, hal, pizza, chips, sütemények és zöldségek.
 Kosár tapadásmentes bevonattal
 Időzítő 60 perc
 Túlmelegedés elleni védelem
Figyelmeztető jelzés a főzés végén</t>
  </si>
  <si>
    <t>BXAF6500E</t>
  </si>
  <si>
    <t xml:space="preserve">BXGS1600E </t>
  </si>
  <si>
    <t>Kézi ruha gőzölő</t>
  </si>
  <si>
    <t>Nagy teljesítményű 1600W-os, 30 másodperc alatt készen áll a gőzölésre.
Kerámia talplemez .
Folyamatos gőz 25 g/perc. Lehetővé teszi a függőleges vasalást.
Nincs szivárgás vagy kifolyás. pumpagőz technológia vízcseppek nélküli gőzt biztosít.
Led fényjelző.
Antibakteriális gőzhatás.
Mellékelt 2 tartozék mindenféle szövet vasalásához.
A tartály kapacitása 250ml.</t>
  </si>
  <si>
    <t>BXHBA1200E</t>
  </si>
  <si>
    <t>20 sebességfokozat a tökéletes állag érdekében. 1.200 W teljesítmény
A turbó funkció extra sebességet biztosít a gyorsabb turmixoláshoz.
A levehető rozsdamentes acél keverőszár gyors és egyszerű tisztítást tesz lehetővé.
Többcélú konyhai gép: turmixoláshoz, aprításhoz és keveréshez.
Rozsdamentes acél, ujjlenyomat-mentes kivitelben.
4 rozsdamentes acélból készült penge.
Fröccsenésgátló kúp a fröccsenések csökkentése érdekében</t>
  </si>
  <si>
    <t>BXIR2801E</t>
  </si>
  <si>
    <t>RPC4</t>
  </si>
  <si>
    <t xml:space="preserve">2 sávos AM-FM zsebrádió. A pontos állomásra hangolást segítő LED visszajelzővel készült. Nagyérzékenységű vételre alkalmas. A fejhallgató csatlakozóaljzata: ∅3,5 mm. A tápellátás: 2 x AA (1,5 V) elem, nem tartozék. A mérete: 69 x 118 x 30 mm.
</t>
  </si>
  <si>
    <t>Teleszkópos állvány﻿
40cm lapát átmérő
3 sebességfokozat
Oszcilláló mozgás
Állítható fejdőlésszög</t>
  </si>
  <si>
    <t>Álló ventilátor</t>
  </si>
  <si>
    <t>Bimar</t>
  </si>
  <si>
    <t>Asztali ventilátor</t>
  </si>
  <si>
    <t>Asztali kivitel﻿
30cm lapát átmérő
3 sebességfokozat
Oszcilláló mozgás
Állítható fejdőlésszög</t>
  </si>
  <si>
    <t>F-4004XN</t>
  </si>
  <si>
    <t>Padló ventilátor</t>
  </si>
  <si>
    <t>45 cm lapát átmérő
3 sebességfokozat
Állítható dőlésszög
Biztonsági védőrács
90 W teljesítmény
inox
Méret:50x54x16 cm</t>
  </si>
  <si>
    <t xml:space="preserve">Álló ventilátor, Oszcilláló mozgás, 3 fokozat, 40 cm átmérő, sűrű szövésű háló, állítható magasság, max. 128 cm    , Zajszint (dB(A)) - 53,74, Max. ventilátor-légtömegáram (m3/min) - 40,45, Legnagyobb légsebesség (m/sec) - 3,28, Szezonális energiafogyasztás (kWh/év) - 12,79, Ventilátor bemeneti elektromos teljesítménye (W) - 39,97, 1 év gyári jótállás
 </t>
  </si>
  <si>
    <t>Asztali ventilátor, Oszcilláló mozgás, 3 fokozat, 30 cm átmérő, sűrű szövésű háló, Zajszint (dB(A)) - 49,79, Max. ventilátor-légtömegáram (m3/min) - 31,51, Legnagyobb légsebesség (m/sec) - 3,11, Szezonális energiafogyasztás (kWh/év) - 9,87, Ventilátor bemeneti elektromos teljesítménye (W) - 30,84,1 év gyári jótállás</t>
  </si>
  <si>
    <t xml:space="preserve">STV406         </t>
  </si>
  <si>
    <t xml:space="preserve">TWV336            </t>
  </si>
  <si>
    <t xml:space="preserve">FD-80CDT   </t>
  </si>
  <si>
    <t>Oszlopventilátor</t>
  </si>
  <si>
    <t>Oszlop ventilátor, Oszcilláló mozgás, 3 fokozat, Időzítő (120perc), Méret: 79x22x22cm. Zajszint (dB(A)) - 55,7, Max. ventilátor-légtömegáram (m3/min) - 36,7, Legnagyobb légsebesség (m/sec) - 5,3, Ventilátor bemeneti elektromos teljesítménye (W) - 40, 1 év gyári jótállás</t>
  </si>
  <si>
    <t>LO7026</t>
  </si>
  <si>
    <t>Consept</t>
  </si>
  <si>
    <t>Gyümölcscentrifuga</t>
  </si>
  <si>
    <t>Gyümölcslé tartály mérete 1 l
Gyümölcshús tartály mérete 1.8 l
Sebességfokozatok száma 2
Teljesítmény 1000 W
Biztonsági zár Van
Visszaforgató funkció Nincs
Kijelző Nincs</t>
  </si>
  <si>
    <t>Concept</t>
  </si>
  <si>
    <t>VF100M</t>
  </si>
  <si>
    <r>
      <t>Működésjelző fény,   Űrtartalom:</t>
    </r>
    <r>
      <rPr>
        <sz val="10"/>
        <color rgb="FFFF0000"/>
        <rFont val="Calibri"/>
        <family val="2"/>
        <charset val="238"/>
        <scheme val="minor"/>
      </rPr>
      <t xml:space="preserve"> 1l</t>
    </r>
    <r>
      <rPr>
        <sz val="10"/>
        <rFont val="Calibri"/>
        <family val="2"/>
        <charset val="238"/>
        <scheme val="minor"/>
      </rPr>
      <t>,  Burkolat anyaga: Műanyag, Automatikus kikapcsolás: Igen, Túlmelegedés elleni védelem: Igen</t>
    </r>
  </si>
  <si>
    <t>A 350 m±/h CADR (Clean Air Delivery Rate) kiváló légtisztítást biztosít.,38W teljesítmény, 80m2-ig terjedő helyiségekbe alkalmas.Ultra csendes működés 22dB, ideális éjszakai használatra.Pure Air Boost szűrőrendszer előszűrővel, HEPA 13 és szénszűrővel tiszta, szagmentes, tisztított levegőt biztosít az évszakok során.A beépített UVC-lámpák további védelem érdekében sterilizálják a levegőt.Szűrőcsere-jelző figyelmezteti a felhasználót, ha a szűrő cserére szorul</t>
  </si>
  <si>
    <r>
      <t>PTC technológiájú fűtőventilátor, Állítható fokozatok: levegő keringetés, két fűtési fokozat, Időzített kikapcsolás és bekapcsolás funkció (max 12 óra),</t>
    </r>
    <r>
      <rPr>
        <b/>
        <sz val="10"/>
        <rFont val="Calibri"/>
        <family val="2"/>
        <charset val="238"/>
        <scheme val="minor"/>
      </rPr>
      <t xml:space="preserve"> Naponta 6 szabadon megválasztható kapcsolási időpont  és minden kapcsolási időponthoz más-más szabadon megválasztható hőfok beállítására van lehetőség</t>
    </r>
    <r>
      <rPr>
        <sz val="10"/>
        <rFont val="Calibri"/>
        <family val="2"/>
        <charset val="238"/>
        <scheme val="minor"/>
      </rPr>
      <t>, Automatikus biztonsági kikapcsolás, Falra szerelhető, Automata légterelő funkció, Távvezérlés, Működésjelző lámpa, LCD kijelző, Teljesítmény: 1000/2000 W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</si>
  <si>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BORDÓ</t>
    </r>
  </si>
  <si>
    <r>
      <t xml:space="preserve">Eszpresszó kávé és cappuccino készítés, 4 csésze kapacitás, Gőzölő funkció, Kivehető csepegtető tálca, Túlmelegedés elleni védelem, 800W teljesítmény, </t>
    </r>
    <r>
      <rPr>
        <b/>
        <sz val="10"/>
        <rFont val="Calibri"/>
        <family val="2"/>
        <charset val="238"/>
        <scheme val="minor"/>
      </rPr>
      <t>FEKETE</t>
    </r>
  </si>
  <si>
    <t>Működésjelző fény,   Űrtartalom: 1l,  Burkolat anyaga: Műanyag, Automatikus kikapcsolás: Igen, Túlmelegedés elleni védelem: Igen</t>
  </si>
  <si>
    <t>2000W teljesítmény,1,7 literes ,Forrás érzékelős automata kikapcsolás,Biztonsági záras fedő,Rozsdamentes fűtőbetét,Vezeték nélküli kivitel</t>
  </si>
  <si>
    <r>
      <t xml:space="preserve">1,7L kapacitás, 360 fokban forgatható kancsó, rejtett fűtőbetét, Vezeték nélküli hordozható kancsó, Automata/manuális kikapcsolás, 2000W teljesítmény,Inox burkolat,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</si>
  <si>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ZÖLD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</si>
  <si>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NARANCS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</si>
  <si>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PIROS</t>
    </r>
  </si>
  <si>
    <r>
      <t xml:space="preserve">Méréshatár: 5kg, Pontosság: 1g, Tára funkció, Víz és tej mérő funkció,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</si>
  <si>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</t>
    </r>
    <r>
      <rPr>
        <sz val="9"/>
        <rFont val="Calibri"/>
        <family val="2"/>
        <charset val="238"/>
        <scheme val="minor"/>
      </rPr>
      <t>.Feszültség: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</si>
  <si>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Motor teljesítménye: </t>
    </r>
    <r>
      <rPr>
        <b/>
        <sz val="9"/>
        <rFont val="Calibri"/>
        <family val="2"/>
        <charset val="238"/>
        <scheme val="minor"/>
      </rPr>
      <t>1400 W.</t>
    </r>
    <r>
      <rPr>
        <sz val="9"/>
        <rFont val="Calibri"/>
        <family val="2"/>
        <charset val="238"/>
        <scheme val="minor"/>
      </rPr>
      <t>Feszültség: 220-240 V.Frekvencia: 50-60 Hz/sec.Hangerő: 72-78 dB.Összetétel: ABS műanyag, erős motor réz tekercseléssel, fém fogaskerekek.Felszerelési anyagok: rozsdamentes acél habverő, alumínium dagasztóhorog és lapos habverő.Tál anyaga: rozsdamentes acél.Tartály kapacitása: 5500 ml.BPA-mentes tartály: igen.Sebességek száma: 6 + pulzus funkció.Dönthető fej: igen.Ajándék: 1x nejlon spatula.Méretek: 38 x 14 x 29 cm.</t>
    </r>
  </si>
  <si>
    <r>
      <t xml:space="preserve">A ház anyaga: műanyag, PP műanyag, rozsdamentes acél,
alumínium.Motor teljesítménye: </t>
    </r>
    <r>
      <rPr>
        <b/>
        <sz val="8"/>
        <rFont val="Calibri"/>
        <family val="2"/>
        <charset val="238"/>
        <scheme val="minor"/>
      </rPr>
      <t>1700 W.</t>
    </r>
    <r>
      <rPr>
        <sz val="8"/>
        <rFont val="Calibri"/>
        <family val="2"/>
        <charset val="238"/>
        <scheme val="minor"/>
      </rPr>
      <t>Feszültség: 220-240 V.Meleglevegős fűtési technológia: igen.Hőmérsékletszabályozás: igen, 200 °C-ig.LED kijelző: igen.Előre beállított funkciók: igen, 8 különböző funkció.Kiegészítő dehidratálási funkció: igen.Egyéni hőmérséklet-beállítás: igen, 35 °C-200 °C.Időzítő: igen, 60 percig.Kosár kapacitása:</t>
    </r>
    <r>
      <rPr>
        <b/>
        <sz val="8"/>
        <rFont val="Calibri"/>
        <family val="2"/>
        <charset val="238"/>
        <scheme val="minor"/>
      </rPr>
      <t xml:space="preserve"> 2x 4000 ml.</t>
    </r>
    <r>
      <rPr>
        <sz val="8"/>
        <rFont val="Calibri"/>
        <family val="2"/>
        <charset val="238"/>
        <scheme val="minor"/>
      </rPr>
      <t>Tapadásmentes bevonat: igen, mindkét kosárban.Mosogatógépben mosható: igen, sütőlapok és kosarak.Receptkönyv mellékelve: igen.Csatlakozókábel hossza: 1</t>
    </r>
  </si>
  <si>
    <r>
      <t xml:space="preserve">Űrtartalom: 20L, 6 teljesítményfokozat, 30 perces időzítés, Olvasztási funkció, Főzési idő lejártának jelzése, Forgó üvegtányér, Ajtónyitó gomb, 700W teljesítmény, 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</si>
  <si>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Űrtartalom: 20L, </t>
    </r>
    <r>
      <rPr>
        <b/>
        <sz val="10"/>
        <rFont val="Calibri"/>
        <family val="2"/>
        <charset val="238"/>
        <scheme val="minor"/>
      </rPr>
      <t>digitális vezérlés</t>
    </r>
    <r>
      <rPr>
        <sz val="10"/>
        <rFont val="Calibri"/>
        <family val="2"/>
        <charset val="238"/>
        <scheme val="minor"/>
      </rPr>
      <t xml:space="preserve">, Olvasztási funkció, Főzési idő lejártának jelzése, Forgó üvegtányér, Ajtónyitó fogantyú, 700W teljesítmény, </t>
    </r>
    <r>
      <rPr>
        <b/>
        <sz val="10"/>
        <rFont val="Calibri"/>
        <family val="2"/>
        <charset val="238"/>
        <scheme val="minor"/>
      </rPr>
      <t>ezüst</t>
    </r>
  </si>
  <si>
    <r>
      <t xml:space="preserve">AM/FM hullámsáv (AM 530 - 1600 KHz ; FM 88 – 108 MHz), Fülhallgató kimenet, Elemes működés
</t>
    </r>
    <r>
      <rPr>
        <b/>
        <sz val="10"/>
        <rFont val="Calibri"/>
        <family val="2"/>
        <charset val="238"/>
        <scheme val="minor"/>
      </rPr>
      <t>FEHÉR</t>
    </r>
  </si>
  <si>
    <r>
      <t xml:space="preserve">FM /AM  táska rádió, Automata frekvenciaszabályozás, fejhallgató csatlakozó,hálózati és telepes üzemmód 4 x 1,5 V, </t>
    </r>
    <r>
      <rPr>
        <b/>
        <sz val="10"/>
        <rFont val="Calibri"/>
        <family val="2"/>
        <charset val="238"/>
        <scheme val="minor"/>
      </rPr>
      <t>( ezüst színben)</t>
    </r>
  </si>
  <si>
    <t>SZV-612/4</t>
  </si>
  <si>
    <t>MINI ESPRESSO kávéfőző 800W OLAJZÖLD</t>
  </si>
  <si>
    <t xml:space="preserve">F G      H A U S </t>
  </si>
  <si>
    <t>BR-39</t>
  </si>
  <si>
    <t>KONYHAI CSEPEGTETŐ</t>
  </si>
  <si>
    <t>BR-40</t>
  </si>
  <si>
    <t>BR-51</t>
  </si>
  <si>
    <t>BR-52</t>
  </si>
  <si>
    <t>BR-53</t>
  </si>
  <si>
    <t>PAPÍRTÖRLŐ TARTÓ</t>
  </si>
  <si>
    <t>BR-54</t>
  </si>
  <si>
    <t>BR-56</t>
  </si>
  <si>
    <t>BR-106</t>
  </si>
  <si>
    <t>SZŰRŐ</t>
  </si>
  <si>
    <t>SERPENYŐ GRÁNIT BEVONAT</t>
  </si>
  <si>
    <t>BR-141</t>
  </si>
  <si>
    <t>PALACSINTASÜTŐ GRÁNIT BEVONAT</t>
  </si>
  <si>
    <t>BR-143</t>
  </si>
  <si>
    <t>BR-144</t>
  </si>
  <si>
    <t>BR-145</t>
  </si>
  <si>
    <t>BR-146</t>
  </si>
  <si>
    <t>BR-160</t>
  </si>
  <si>
    <t xml:space="preserve"> DIÓDARÁLÓ</t>
  </si>
  <si>
    <t>BR-164</t>
  </si>
  <si>
    <t xml:space="preserve"> MEGGYMAGOZÓ</t>
  </si>
  <si>
    <t>BR-165-22</t>
  </si>
  <si>
    <t>BR-165-32</t>
  </si>
  <si>
    <t>BR-181</t>
  </si>
  <si>
    <t xml:space="preserve"> KÉSÉLEZŐ</t>
  </si>
  <si>
    <t>BR-247</t>
  </si>
  <si>
    <t>TEAFŐZŐ</t>
  </si>
  <si>
    <t>BR-460</t>
  </si>
  <si>
    <t>SZEMETES</t>
  </si>
  <si>
    <t>BR-462</t>
  </si>
  <si>
    <t>BR-463</t>
  </si>
  <si>
    <t>BR-651</t>
  </si>
  <si>
    <t>KÉSKÉSZLET</t>
  </si>
  <si>
    <t>BR-1001</t>
  </si>
  <si>
    <t>FŰSZERTARTÓ</t>
  </si>
  <si>
    <t>BR-1005</t>
  </si>
  <si>
    <t>BR-1033</t>
  </si>
  <si>
    <t>KONYHAI RESZELŐ</t>
  </si>
  <si>
    <t>Konyhai kétszintes szárító, csepegtető. Kivehető tálcával, anyaga rozsdamentes acél.Méret: 425 x 260 x 375 mm</t>
  </si>
  <si>
    <t>Edényszárító csepegtető tálcával.A váz anyaga rozsdamentes acél és alumínium
A tálca és az evőeszköztartó része múanyag
Méret: 440 x 300 x 151 mm</t>
  </si>
  <si>
    <t>2 szintes kivitel, pohár, és evőeszköztartóval
méret: 560 x 260 x 400 mm</t>
  </si>
  <si>
    <t>méret: 500 x 350 x 120 mm
Praktikus nagy családokban, a mérete miatt.
Műanyag tálca, a felsőrésze rozsdamentes.
Van evőeszköz tartója is.</t>
  </si>
  <si>
    <t xml:space="preserve">
Anyag: rozsdamentes acél</t>
  </si>
  <si>
    <t>Edényszárító csepegtető tálcával.
Anyaga rozsdamentes acél és alumínium.
Méret: 445 x 310 x 144 mm</t>
  </si>
  <si>
    <t>Konyhai kétszintes szárító, csepegtető. Kivehető tálcával, anyaga rozsdamentes acél
Méret: 410 x 300 x 350 mm</t>
  </si>
  <si>
    <t>2,5l</t>
  </si>
  <si>
    <t>kézi húsdaráló
32-es méret
rögzítés módja: 4 csavar ( csomagolás tartalmazza )</t>
  </si>
  <si>
    <t>kézi húsdaráló
22-es méret
rögzítés módja: 4 csavar ( csomagolás tartalmazza )</t>
  </si>
  <si>
    <t>24 cm átmérőjű
Serpenyő típusa Palacsinta
Hőforrás Gáz
Elektromos
Vitrokerámia
Forma Kör
Belső anyag Gránit
Szín Fekete</t>
  </si>
  <si>
    <t>26 x 4,5 cm-es méret
gránit bevonat</t>
  </si>
  <si>
    <t>24 x 4,5 cm-es méret
gránit bevonat</t>
  </si>
  <si>
    <t>24 x 6 cm-es méret
gránit bevonat
üvegfedél</t>
  </si>
  <si>
    <t>28 x 6,4 cm-es méret
gránit bevonat
üvegfedél</t>
  </si>
  <si>
    <t>Dió-és sajt daráló</t>
  </si>
  <si>
    <t>Kis méretű, de nagyon sokoldalú késélező, 
Használata egyszerű és biztonságos
Kiváló kések, ollók élezésére.
Tapadókorongos az  alja</t>
  </si>
  <si>
    <t xml:space="preserve">Típus Pedálos szemetes
Anyaga Fém
Űrtartalom 5 l
Rekeszek száma 1 db
</t>
  </si>
  <si>
    <t>Típus Pedálos szemetes
Anyaga Fém
Űrtartalom 20 l
Rekeszek száma 1 db</t>
  </si>
  <si>
    <t>Típus Pedálos szemetes
Anyaga Fém
Űrtartalom 30 l
Rekeszek száma 1 db</t>
  </si>
  <si>
    <t>Rozsdamentes acél, 3 db különböző 20 cm-es kés
1 db 13 cm-es  kés
1 db 9 cm-es kés
hámozó</t>
  </si>
  <si>
    <t>Terméktípus Fűszertartó
Darabszám/szett 2
Anyag Üveg
Szín Átlátszó
Ezüstszín</t>
  </si>
  <si>
    <t xml:space="preserve">
Terméktípus Fűszertartó
Darabszám/szett 7
Anyag Rozsdamentes acél
Szín Rozsdamentes acél</t>
  </si>
  <si>
    <t>Szűrő tál 24 cm</t>
  </si>
  <si>
    <t>Cikk megnevezése</t>
  </si>
  <si>
    <t>Camelion AG13(157,LR44,A76)alkáli gombelem1,5V BL10</t>
  </si>
  <si>
    <t>Energizer A23 alkáli elem 12V BL1</t>
  </si>
  <si>
    <t>Energizer akkutöltő Base+4x1300 mAh AA akku</t>
  </si>
  <si>
    <t>Energizer akkutöltő MAXI+4x2000mAh AA akku</t>
  </si>
  <si>
    <t>Energizer akkutöltő MINI+2db 2000mAh</t>
  </si>
  <si>
    <t>Energizer Alkaline E90 BL1 LR1</t>
  </si>
  <si>
    <t>Energizer Lithium AAA L92 mikroceruza BL4</t>
  </si>
  <si>
    <t>Energizer MAX 4,5V 3LR12 lapos elem BL1</t>
  </si>
  <si>
    <t>Energizer MAX 9V 6LR61 BL1</t>
  </si>
  <si>
    <t>Energizer MAX AA LR6 ceruza BL4</t>
  </si>
  <si>
    <t>Energizer MAX AAA LR03 mikroceruza BL4</t>
  </si>
  <si>
    <t>Energizer Plastic Light 2AA Small elemlámpa</t>
  </si>
  <si>
    <t>Energizer POWER 9V 6LR61 BL1</t>
  </si>
  <si>
    <t>Energizer POWER AA LR6 ceruza BL4</t>
  </si>
  <si>
    <t>Energizer POWER AAA LR03 mikroceruza BL4</t>
  </si>
  <si>
    <t>Energizer POWER C LR14 baby elem BL2</t>
  </si>
  <si>
    <t>Energizer POWER D LR20 góliát elem BL2</t>
  </si>
  <si>
    <t>Nettó lista ár/Bliszter</t>
  </si>
  <si>
    <t>Energizer MAX AAA LR03 mikroceruza BL8</t>
  </si>
  <si>
    <t>Energizer Líthium AA L91 ceruza 1,5V BL4</t>
  </si>
  <si>
    <t>Energizer Extreme AA (HR06) 2300mAh BL4 TÖLTHETŐ</t>
  </si>
  <si>
    <t>Energizer Extreme AAA (HR03) 800 mAh BL4 TÖLTHETŐ</t>
  </si>
  <si>
    <t>Energizer 2CR5 fotóelem BL1</t>
  </si>
  <si>
    <t>Energizer CR2032 Líthium gombelem 3V BL1</t>
  </si>
  <si>
    <t>Energizer Líthium CR2430 3V BL2</t>
  </si>
  <si>
    <t>Energizer CR2 Líthium fotóelem 3V BL1</t>
  </si>
  <si>
    <t>Energizer speciális gombelem CR2016 BLl1</t>
  </si>
  <si>
    <t>Energizer speciális gombelem CR1632</t>
  </si>
  <si>
    <t>Energizer Plastic Light 2D elemlámpa</t>
  </si>
  <si>
    <t>Energizer LP37011 Plastic Elemlámpa fekete-ezüst</t>
  </si>
  <si>
    <t>Energizer POWER AA LR6 ceruza BL12kartella (DB)</t>
  </si>
  <si>
    <t>Energizer POWER AAA LR03 mikroceruza BL12 kartella (DB)</t>
  </si>
  <si>
    <t>Energizer POWER LR8 mikroceruza (BL8)</t>
  </si>
  <si>
    <t>Energizer POWER LR6 AA 4+1 ceruza (BL5)</t>
  </si>
  <si>
    <t>everActive LR44 leveles (DB)</t>
  </si>
  <si>
    <t>Tronic LR44 BL6</t>
  </si>
  <si>
    <t>ENERGIZER</t>
  </si>
  <si>
    <t>EeverActive</t>
  </si>
  <si>
    <t>Tronic</t>
  </si>
  <si>
    <t>Camelion</t>
  </si>
  <si>
    <t>Eta</t>
  </si>
  <si>
    <t>* Háromfejű borotva rendszer figyeli az arc kontúrjait
* Dönthető vágó/trimmer (bajuszra, pajeszre, stb.)
* Akkumulátor 3.7 V Li-Ion
* Akkumulátoros működés akár 90 perc
* Hálózati és akkumulátoros működés lehetősége
* Töltési fényjelző
* Tisztító kefe
* Modern és elegáns dizájn
* USB TYPE-C tápkábellel való töltés</t>
  </si>
  <si>
    <t>S1142/02</t>
  </si>
  <si>
    <t>Körkéses borotva orrszőrnyíróval</t>
  </si>
  <si>
    <t>27 önélező PowerCut penge, 4 irányba mozgó, rugalmas fejek követik az arc vonalát, Egyérintéses kioldás,40 perc vezeték nélküli borotválkozás 8 óra töltés után, tartós NiMH akkumulátor, Az IPX7 vízállósági besorolás azt jelenti, hogy biztonságosan alámeríthető egy méteres vízbe akár 30 percig. Töltöttségjelző, amely jelzi, mikor kell tölteni</t>
  </si>
  <si>
    <t>Levágja a fül- és orrszőröket
Alkalmas szemöldök, szakáll és pajesz kiigazítására
Egyszerűen kezelhető
Egyszerű karbantartás
Elegáns dizájn</t>
  </si>
  <si>
    <t>HM-1021</t>
  </si>
  <si>
    <t>20L, 5 fokozat, 700W, 35 perces manuális időzítő, nyomógombos ajtónyitás, Kiolvasztási beállítások, 255 mm-es forgótányér</t>
  </si>
  <si>
    <t>1000W, Habverő, dagasztó-, keverőszár, 12 seb.fokozat, 5L rozsdamentes edény, részekre szedhető, könnyen tisztítható, fröccsenésgátló, HABVERŐ, DAGASZTÓ, KEVERŐSZÁR, csúszásmentes gumitalpak, biztonsági zár</t>
  </si>
  <si>
    <t>HM-5521</t>
  </si>
  <si>
    <t>Teljesítmény 200 W
Fokozatok száma 6
Habverő és dagasztó szár
Turbo fokozat</t>
  </si>
  <si>
    <t>Pannini sütő</t>
  </si>
  <si>
    <t>HM-8811</t>
  </si>
  <si>
    <t xml:space="preserve">1000W teljesítmény, Sütőlapok mérete 230X145 mm, Tapadás mentes sütő felület, Bekapcsolás és készenléti lámpa, 180 fokban nyitható,Csúszásgátlós talpak </t>
  </si>
  <si>
    <t>KONTAKT GRILL, Pannini sütő</t>
  </si>
  <si>
    <t xml:space="preserve">600 W-os, nagy hatékonyságú motor,2 az 1-ben sokoldalúság. A résfúvóka ideális a nehezen hozzáférhető helyekhez, a kefe pedig a bútorok, textíliák, függönyök és kárpitok hatékony tisztításához.Tartós alumínium hosszabbítócső.Hosszú élettartamú rozsdamentes acél előszűrő + EPA szűrő (mindkét szűrő mosható és újrafelhasználható). Extra hosszú kábel, nagyon jó szívóteljesítmény!!!
</t>
  </si>
  <si>
    <t>HM-2045</t>
  </si>
  <si>
    <r>
      <t xml:space="preserve">800W, Ciklon rendszerű porszívó, HEPA szűrő, 1,8 literes porgyűjtő tartály, Automata kábel csévélő, Légmennyiség szabályozó a markolaton, 2 műanyag toldó cső, Sebesség szabályozó, Speciális hangtompítós kivitel </t>
    </r>
    <r>
      <rPr>
        <b/>
        <sz val="16"/>
        <color rgb="FFFF0000"/>
        <rFont val="Calibri"/>
        <family val="2"/>
        <charset val="238"/>
        <scheme val="minor"/>
      </rPr>
      <t>HEPA szűrő: 2.350 Ft</t>
    </r>
  </si>
  <si>
    <t>Oszcilláló mozgás, 3 fokozat, 30 cm átmérő, állítható dőlésszög, Teljesítmény: 35 Watt, 230V, 50Hz, 35W</t>
  </si>
  <si>
    <t>HM-8303</t>
  </si>
  <si>
    <t>HM-8403</t>
  </si>
  <si>
    <t>Oszcilláló mozgás, 3 fokozat, 40 cm átmérő,állítható magasság, állítható dőlésszög, 230V, 50Hz, 45W</t>
  </si>
  <si>
    <t>QP-1324/20</t>
  </si>
  <si>
    <t>Vágási és borotválkozási teljesítmény Borotválkozási rendszer: Kontúrkövető technológia, Súrlódásmentes penge, Kettős védelem TartozékokKarbantartás: Védősapka Tápellátás Elem típusa: Ni-MH Automatikus feszültségválasztás: 5 V Működési idő: 30 perces Töltés: Teljes feltöltés 8 óra alatt Maximális energiafelhasználás: 0.5 W Adapter típusa: USB-A KialakításMarkolat: Ergonomikus fogás és markolat. Cserélhető fej: 4 havonta cseréld*, QP215, QP225  Újratölthető Nedves és száraz használat</t>
  </si>
  <si>
    <t>ARCSZAUNA</t>
  </si>
  <si>
    <t>Arcszauna kozmetikai bőrápoláshoz
LED jelzőfény
130W
40ml-es víztartály
Gyors felmelegítés, akár 90 másodperc alatt
Gőzszabályozó
Túlmelegedés elleni védelem
3 féle gőzkezelés: száraz-, zsíros-, érzékeny bőrtípusra</t>
  </si>
  <si>
    <t>NE3150</t>
  </si>
  <si>
    <t>Új generációs acél bevonatú vágóél
Lineáris fej
Mosható
Elemes készülék (1 db AA)
Precíziós vágórendszer
Gyors és egyszerű tisztítás
Hipoallergén penge, nem irritálja a bőrt</t>
  </si>
  <si>
    <t>ROWENTA</t>
  </si>
  <si>
    <t xml:space="preserve">
Típus Klasszikus
Áramforrás Hálózat
Fokozatok száma 2
Vízálló  Nem
Megvilágítás  Nincs</t>
  </si>
  <si>
    <t>EP1119F0</t>
  </si>
  <si>
    <r>
      <t xml:space="preserve">Turmixolja a gyümölcsöket és a zöldségeket a maximális frissesség és energikusság érdekében
Kompakt kialakítás a helytakarékos tároláshoz
Könnyen kezelhető
</t>
    </r>
    <r>
      <rPr>
        <b/>
        <sz val="10"/>
        <color rgb="FFFF0000"/>
        <rFont val="Calibri"/>
        <family val="2"/>
        <charset val="238"/>
        <scheme val="minor"/>
      </rPr>
      <t>3 x 0,5 literes, különböző színű pohárral</t>
    </r>
    <r>
      <rPr>
        <sz val="10"/>
        <rFont val="Calibri"/>
        <family val="2"/>
        <charset val="238"/>
        <scheme val="minor"/>
      </rPr>
      <t xml:space="preserve">
A poharak mosogatógépben moshatók
Smoothie készítő és turmixoló egyben</t>
    </r>
  </si>
  <si>
    <t>MX-4800</t>
  </si>
  <si>
    <t>Teljesítmény: 250 W, 2 sebesség fokozat,
Feszültség: 230 V, Kések száma: 2, Szín: fehér, Anyaga: műanyag</t>
  </si>
  <si>
    <t>11 rögzíthető hosszbeállítás:3-21 mm vagy 0,5 mm fésű nélkül, csendes működés, csak vezetékes használat, könnyen tisztítható, önélező funkció, VEZETÉKES</t>
  </si>
  <si>
    <t>Ébresztőóra</t>
  </si>
  <si>
    <t xml:space="preserve">HG </t>
  </si>
  <si>
    <t>BA-27</t>
  </si>
  <si>
    <t>Befőző automata</t>
  </si>
  <si>
    <t>27 literes zománcozott fém tartály
Alkalmas max. 14 db 1 literes befőttes üveg sterilizálására
Lehetősége van max. 27 liter folyadék melegítésére, felforralására, melegen tartására (pl. tea, forralt bor)
Cseppmentes leeresztő csap
Mechanikus termosztát
Kikapcsolható termosztát hangjelzés
Ki- / be kapcsolható
Időzíthető kikapcsolás, max. 120 perc
Hőszigetelt fogantyúk
Vezetéktároló
Csatlakozókábel hossza: 90 cm
Méret: 460 x 480 x 430 mm</t>
  </si>
  <si>
    <t>LO7026/LO7027</t>
  </si>
  <si>
    <t>Gyümölcscentrifuga EZÜST/FEKETE</t>
  </si>
  <si>
    <t>FOCILABDA  formájú gofrisütő</t>
  </si>
  <si>
    <t>WF-3089</t>
  </si>
  <si>
    <t>VF-2120</t>
  </si>
  <si>
    <t>Dupla szívalakú gofrisütő</t>
  </si>
  <si>
    <t>Egyszerre süthető gofrik száma: 1
Sütőfelület mérete: O 19 cm
Nem felmelegedő fogantyú
Tapadásmentes bevonat
Könnyen tisztítható
Csúszásmentes lábak
Készenléti jelzőfény
Tápellátást jelző fény
Tápkábel hossza: 0,7 m
Teljesítmény: 1200 W</t>
  </si>
  <si>
    <t>Teljesítmény 1200 W
Gofri alakja Szív
Tapadásmentes sütőlap Van
Hidegfalú burkolat Nincs
Mosható lapok Nem
Cserélhető lapok Nem
Hőfokszabályzó Van</t>
  </si>
  <si>
    <r>
      <t xml:space="preserve">SZÜRKE    </t>
    </r>
    <r>
      <rPr>
        <b/>
        <sz val="14"/>
        <color rgb="FFFF0000"/>
        <rFont val="Calibri"/>
        <family val="2"/>
        <charset val="238"/>
        <scheme val="minor"/>
      </rPr>
      <t xml:space="preserve"> ÁRVÁLTOZÁS!</t>
    </r>
  </si>
  <si>
    <t>TF-88</t>
  </si>
  <si>
    <t>78 cm magas kivitel, 3 állítható sebesség, Időzítő funkció (2 óra), Oszcilláló mozgás, 40W</t>
  </si>
  <si>
    <r>
      <t>Cikkszám:</t>
    </r>
    <r>
      <rPr>
        <sz val="12"/>
        <rFont val="Arial"/>
        <family val="2"/>
        <charset val="238"/>
      </rPr>
      <t> 800012000536                                                                                                             Méret: 0,2 X 0,2 X 0,785</t>
    </r>
  </si>
  <si>
    <t>BM-28</t>
  </si>
  <si>
    <t>Felkaros vérnyomásmérő</t>
  </si>
  <si>
    <t>Beurer</t>
  </si>
  <si>
    <t>Haj-és szakállvágó</t>
  </si>
  <si>
    <t>Ferrari</t>
  </si>
  <si>
    <t>G30043</t>
  </si>
  <si>
    <t>HC-103</t>
  </si>
  <si>
    <t>BU-512</t>
  </si>
  <si>
    <t>Medisana</t>
  </si>
  <si>
    <t>Rowenta</t>
  </si>
  <si>
    <t>Szakállvágó</t>
  </si>
  <si>
    <t>Haj -és szakállvágó</t>
  </si>
  <si>
    <t>TN602LF0</t>
  </si>
  <si>
    <t>TN911LF0</t>
  </si>
  <si>
    <t>4 x 30 memóriahely
Teljesen automatikus vérnyomás- és pulzusmérés a felkaron
WHO besorolás, arrhythmia felismerése
22 - 42 cm kerületű felkarhoz
Dátum és idő / kikapcsoló automatika
Üzenet hibás alkalmazás esetén
Elemcsere kijelzése
2 ébresztési idő beállítás
Automatikus kikapcsolás
Helyes mandzsetta felhelyezés felismerése
Csomag tartalma: tárolótáska, 4x 1,5 V AA elem, nagy mandzsetta</t>
  </si>
  <si>
    <t>Típus Felkaros
Felhasználók száma 2 felhasználó
Mérési memória 90 mérés/felhasználó
Bluetooth Nincs
Wi-Fi Nincs
Mandzsetta méret 23-36 cm
Áramforrás 4 db AA elem/Ni-MH akku, Nagy méretű, könnyen olvasható digitális kijelző: szisztolés, diasztolés vérnyomásérték, pulzusszám, dátum- és időkijelzés
A mért adatok a WHO besorolás alapján osztályozva színskála szerint
Az összes mért adat átlagolása, Szabálytalan szívritmus kijelzése</t>
  </si>
  <si>
    <t>Hajvágó, SZAKÁLLVÁGÓ</t>
  </si>
  <si>
    <t xml:space="preserve">
kés anyaga : acél
Újratölthető Akkumulátor típusa: Ni-MH akkumulátor
Elemek száma: 1.
Idő (perc): 45
Töltési idő (óra): 8
Akkumulátoros üzemmód, 45 min.
3 fésű
10 fokos beállítási tartomány
opcionális vágáshossz: 0,5-36 mm
zárható pozíció beállítás
A csomag tartalma: tisztító kefe, töltő állvány, fésű, olaj
Akkumulátor: 2.4 V 600 mAh
Feszültség 230 V ~ 50 Hz</t>
  </si>
  <si>
    <t>Hálózati és akkumulátoros működés
2 x 600mAh lítium akkumulátor
Akár 60 perces működés egy töltéssel
8 órás töltés
Tisztító kefe és olaj a penge tisztán tartásához
2 db állítható magasságú fej
Tartozék: fésű és olló
Vágás beállítás 1 és 20 mm között
Tartozék: fésű, olló</t>
  </si>
  <si>
    <t xml:space="preserve">Karl Lagerfeld Edition - a Rowenta exkluzív termékcsaládja, Rozsdamentes acél,Motor fordulatszáma (f/p) 8 000  
Sebességfokozatok 1, Három fésűs toldóelemet tartalmaz (1-3-5 mm) és egy új, mini formázófejet*** és tökéletes minden típusú szakáll ápolására. Szakállvágó pengefeltét    
Szakáll fésű típusa Fix  
Háromnapos borosta funkció    
Szakállhossz-pozíciók 4, Precíziós szakállvágó pengefeltét    
3 day beard  Elemek száma 1  
Men  
Vezeték nélküli működés 120 perc  </t>
  </si>
  <si>
    <t>Rozsdamentes acél, DC motor, motor fordulatszáma 6500, sokoldalú és vízálló 12 az 1-ben a Rowenta x KARL LAGERFELD Trim &amp; Style haj- és szakállvágó, speciális XL méretű hajvágó penge,  6 fésűs toldóelem, Szakállvágó penge és 2 állítható fésűs tartozék a szakáll tökéletes ápolásához, szakállhosszbeállítási terjedelem 3-7 8-12, szakállhossz pozíciók 11, forgó penge a csúnya orr- és fülszőrzet eltávolítására</t>
  </si>
  <si>
    <t>SCBS33E095</t>
  </si>
  <si>
    <t>Maximum 180 kg
Digitális kijelző
Ultra vékony design, 5 mm-es üveglap
Biztonsági, edzett üveg
Túlterheltség jelzés
Beosztás: 100 g
Elem merülésének jelzése
LED kijelző: 74 × 30 mm
Automatikus kikapcsolás
Csúszásmentes talpakkal
Áramellátás: CR2032 3V elem, 1 db
Minta: Pávatoll</t>
  </si>
  <si>
    <t>Merülőforraló</t>
  </si>
  <si>
    <t>Teljesítmény 350 W
Burkolat anyaga Rozsdamentes acél</t>
  </si>
  <si>
    <t>Bőrönd mérleg</t>
  </si>
  <si>
    <t>FS-5050</t>
  </si>
  <si>
    <t>méréshatár: 50 kg ( 50 g pontosság)
LCD kijelző, 15 X 20,5 mm
tápellátás: 1x CR 2032 lítium elem
„zero” és „tare” funkció</t>
  </si>
  <si>
    <t>Cikkszám: 800009000586, Méret: 0,08 X 0,20 X 0,25</t>
  </si>
  <si>
    <t>Cikkszám: 800009000575, Méret: 0,24 X 0,10 X 0,30</t>
  </si>
  <si>
    <t>BXHB600E</t>
  </si>
  <si>
    <t>600W teljesítmény
A levehető keverőszár gyors és egyszerű tisztítást tesz lehetővé.
Kompakt, ergonomikus kialakítás a könnyebb turmixolás érdekében. 
Kiváló minőségű rozsdamentes acélból készült penge</t>
  </si>
  <si>
    <t>- 3 fokozat
- Állítható dőlésszög
- Méret: 54 × 56 × 20 cm
- Légtömegáram: 89,3 m3/min
- Mért felvett motorteljesítmény: 0,13 kW
Fém váz, 3 fokozat, 45 cm átmérő, állítható dőlésszög, 130W, méret: 54 × 56 × 20 cm. Műszaki paraméterek:- Mért felvett motorteljesítmény (kW): 0,13- Légtömegáram (m3/min) - 89,3- Mérési kategória (A-D): A- Általános hatásfok (η): 118.0 W/h- Hatásfok kategória: Össz- Percenkénti fordulatszám (rpm): 1250</t>
  </si>
  <si>
    <t>FV 45</t>
  </si>
  <si>
    <t>Padlóventilátor</t>
  </si>
  <si>
    <r>
      <t xml:space="preserve">BARNA    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</si>
  <si>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r>
      <t xml:space="preserve">BORDÓ 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</si>
  <si>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t>BXDH12E</t>
  </si>
  <si>
    <t>175W teljesítmény, 12L literes kapacitás
A folyamatos vízelvezető rendszer a tartály kiürítése nélkül megszünteti a felesleges nedvességet, 1,8 literes tartály világos vízszintjelzővel, amely lehetővé teszi a vízmennyiség egyszerű ellenőrzését A ruhaszárító funkció csökkenti a ruhák szárítási idejét
2 sebességfokozat állítja be a ventilátor teljesítményét a maximális kényelem érdekében
Ultra csendes működés 42 dB(A) hangerővel - ideális éjszakai használatra
A 30-80%-os páratartalom-szabályozás mindenkor kellemes környezetet biztosít
A 24 órás időzítő/program funkció a legmegfelelőbb időpontokban aktiválja a párátlanítót
Hordozható fogantyú
Ideális 25 m2-ig terjedő felületekhez﻿</t>
  </si>
  <si>
    <t>20 literes kapacitású, páramentesítő és légtisztító készülék
 2 az 1-ben: páramentesítő és légtisztító. Nylon és HEPA13 szűrők a részecskék 99,97%-át felfogják, tisztítják a levegőt és csökkentik az allergéneket.
 A folyamatos vízelvezető rendszer a tartály kiürítése nélkül megszünteti a felesleges páratartalmat.
 Nagyméretű 4 literes tartály vízszintjelzővel, amely lehetővé teszi a vízmennyiség egyszerű ellenőrzését.
 A ruhaszárító funkció csökkenti a ruhák szárítási idejét.
 Gyermekzár funkció a biztonságos használathoz bárhol a lakásban.
 2 sebességfokozat állítja be a ventilátor teljesítményét a maximális teljesítmény érdekében
 Rendkívül halk működés 43 dB(A) hangerővel - ideális éjszakai használatra.
 A 30-80%-os páratartalom-szabályozás mindenkor kellemes környezetet biztosít.
 A 24 órás időzítő/program funkció a legmegfelelőbb időpontokban aktiválja a párátlanítót.</t>
  </si>
  <si>
    <r>
      <t>Thermoelektromos működés, Napi kapacitás: 400 ml (30</t>
    </r>
    <r>
      <rPr>
        <vertAlign val="superscript"/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C, 80% relatív páratartalom mellett), 2000 ml tartály, Automatikus kikapcsolás tele tartály estén, Csendes működés, 65 W teljesítmény, Méret: 20,5 x 13 x 33 cm,Ajánlott szobaméret: </t>
    </r>
    <r>
      <rPr>
        <sz val="11"/>
        <color rgb="FFFF0000"/>
        <rFont val="Calibri"/>
        <family val="2"/>
        <charset val="238"/>
        <scheme val="minor"/>
      </rPr>
      <t>20 m2</t>
    </r>
  </si>
  <si>
    <r>
      <t xml:space="preserve">175W teljesítmény, 12L literes kapacitás
A folyamatos vízelvezető rendszer a tartály kiürítése nélkül megszünteti a felesleges nedvességet, 1,8 literes tartály világos vízszintjelzővel, amely lehetővé teszi a vízmennyiség egyszerű ellenőrzését A ruhaszárító funkció csökkenti a ruhák szárítási idejét
2 sebességfokozat állítja be a ventilátor teljesítményét a maximális kényelem érdekében
Ultra csendes működés 42 dB(A) hangerővel - ideális éjszakai használatra
A 30-80%-os páratartalom-szabályozás mindenkor kellemes környezetet biztosít
A 24 órás időzítő/program funkció a legmegfelelőbb időpontokban aktiválja a párátlanítót
Hordozható fogantyú
</t>
    </r>
    <r>
      <rPr>
        <sz val="9"/>
        <color rgb="FFFF0000"/>
        <rFont val="Calibri"/>
        <family val="2"/>
        <charset val="238"/>
        <scheme val="minor"/>
      </rPr>
      <t>Ideális 25 m2-ig terjedő felületekhez﻿</t>
    </r>
  </si>
  <si>
    <t>CE-936</t>
  </si>
  <si>
    <t xml:space="preserve">       15 bar
-         1,4 literes víztartály
-         Túlmelegedés és túlnyomás elleni védelem
-         Hőmérsékletszabályozóval ellátott fűtési rendszer
-         Előre beállított 1 vagy 2 csésze kávémennyiség
-         Rozsdamentes acél burkolat működés fényjelzéssel az alján
-         Alumíniumötvözet szűrőtartó rozsdamentes szűrővel
-         Kényelmes kávékészítés vagy gőzölés
-         Levehető gőzfúvóka és kivehető csepptálca a könnyű tisztításhoz
-         Rozsdamentes csészetartó a csészék előmelegítéséhez</t>
  </si>
  <si>
    <t>Cikkszám: 800008000591                                             Méret: 0,15 X 0,30 X 0,31</t>
  </si>
  <si>
    <t xml:space="preserve">RB-500 FÓLIA 1.675 Ft </t>
  </si>
  <si>
    <t>Energizer LR54 (189, AG10) alkáli gombelem, 1,5V BL2</t>
  </si>
  <si>
    <t>Energizer LR44 (A76, AG13) alkáli gombelem,1,5V BL2</t>
  </si>
  <si>
    <t>BU-95E</t>
  </si>
  <si>
    <t xml:space="preserve">Szisztolés, diasztolés, pulzus,  dátum és idő kijelzése
Vérnyomésértékek osztályozása színek szerint
Könnyen olvasható, nagyméretű kijelző (65 × 50 mm)
Nagyméretű mandzsetta (22 - 42 cm)
2 felhasználó, 2 x 90 memóriatárhely
Minősített orvostechnikai eszköz. Az utolsó 3 mért érték átlagolása
90 memóriatárhely 2 felhasználó számára, Méret: 11.8 x 9.8 x 6.25 cm
</t>
  </si>
  <si>
    <t>HC-3505/15</t>
  </si>
  <si>
    <t>Trim-n-Flow technológia: Igen
Vágásszélesség: 41 mm
Vágóegység: Rozsdamentes acélból készült vágópengék,Hosszbeállítások száma: 13
Pontosság (lépcsők mérete): 2 mm-enként
A hosszbeállítások széles választéka: 0.5-től 23 mm-ig Automatikus feszültségválasztás: 100–240 V Fésű: Állítható hajfésű
Karbantartás: Tisztítókefe
Tisztítás: Levehető vágóegység, Mosható pengék Üzemeltetés: Csak vezetékes
Karbantartást nem igényel: Nincs szükség olajozásra Markolat: Ergonomikus fogás és markolat</t>
  </si>
  <si>
    <t>Tesla</t>
  </si>
  <si>
    <t>IR300BL</t>
  </si>
  <si>
    <t>Teljesítmény: 2400W
Gőznövelés (g/perc): 135
Anti calc
Talp technológia: Kerámia
Szín: Kék fehér
Folyamatos gőzkibocsátás (g/perc): 25-ig
Víztartály térfogata (ml): 350
Csepegésgátló
Funkciók: Szárítás / Gőz / Spray / Burst / Függőleges gőz
Bekapcsolásjelző
Spray gomb
Kábel hossza (cm): 190
kiegészítők: Tartály víz hozzáadásához
Súly (kg): 1,33
Méretek (mm) (Sz x Ma x Mé): 130 x 160 x 320</t>
  </si>
  <si>
    <r>
      <t xml:space="preserve">OLAJZÖLD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</si>
  <si>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t>HM-6655A</t>
  </si>
  <si>
    <t>Két fóliázó mód, Vákuumos fóliázás/vákuum nélküli fóliázás, 30 cm széles hegesztéS, Szélesített fűtőszál, 10 db profi vákuumzacskó ajándék 20 X 25 cm, Ajándék vákuumcső</t>
  </si>
  <si>
    <t>RB-500 FÓLIA 2.700 Ft /2 DB</t>
  </si>
  <si>
    <t>HM-6414</t>
  </si>
  <si>
    <t>HM-6415</t>
  </si>
  <si>
    <t>SZ-04</t>
  </si>
  <si>
    <t>PÁR DB-KIFUTÓ</t>
  </si>
  <si>
    <t>AF-500D</t>
  </si>
  <si>
    <t>A Fry Force 360° technológia gyorsan és egyenletesen süti az ételt
Az étel kívül ropogós, belül omlós lesz
Egészséges, szárított rágcsálnivalók készítése
Digitális kijelző
6 előre beállított program
5 literes tapadásmentes sütőkosár és sütőtálca
Betekintő ablak
Belső világítás
Hőmérsékletszabályozási tartomány: 80 ℃-200 ℃</t>
  </si>
  <si>
    <t>Cikkszám: 800010000594                                        Méret: 0,26 X 0,30 X 0,35</t>
  </si>
  <si>
    <t>AF-600D</t>
  </si>
  <si>
    <t>A forró levegős technológia gyorsan és egyenletesen süti az ételt
Az étel kívül ropogós, belül omlós lesz
Digitális kijelző
10 előre beállított program 
Aszalás funkció
6 literes tapadásmentes sütőkosár és sütőtálca
Hőmérséklet- és időbeállítás lehetőség
Első burkolat rozsdamentes acélból díszítéssel</t>
  </si>
  <si>
    <t>Cikkszám: 800010000595                                          Méret: 0,26 X 0,31 X 0,35</t>
  </si>
  <si>
    <t>VP-416</t>
  </si>
  <si>
    <t>VT-315</t>
  </si>
  <si>
    <t>HM-5511</t>
  </si>
  <si>
    <t>400W teljesítmény, DC motor, INOX merülőszár, 2 sebességi fokozat, Rozsdamentes acél penge, Levehető merülőszár</t>
  </si>
  <si>
    <r>
      <t xml:space="preserve">DRAPP </t>
    </r>
    <r>
      <rPr>
        <b/>
        <sz val="14"/>
        <color rgb="FFFF0000"/>
        <rFont val="Calibri"/>
        <family val="2"/>
        <charset val="238"/>
        <scheme val="minor"/>
      </rPr>
      <t>ÁRVÁLTOZÁS!</t>
    </r>
  </si>
  <si>
    <r>
      <t xml:space="preserve">Nettó </t>
    </r>
    <r>
      <rPr>
        <b/>
        <sz val="14"/>
        <rFont val="Calibri"/>
        <family val="2"/>
        <charset val="238"/>
        <scheme val="minor"/>
      </rPr>
      <t>ár:</t>
    </r>
  </si>
  <si>
    <t xml:space="preserve">2024.SZEPT.15-TŐL ÁREMELÉS!  </t>
  </si>
  <si>
    <r>
      <t>FEHÉR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</si>
  <si>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 xml:space="preserve">FEKETE   </t>
  </si>
  <si>
    <t xml:space="preserve">SZÜRKE   </t>
  </si>
  <si>
    <t xml:space="preserve">BORDÓ  </t>
  </si>
  <si>
    <t xml:space="preserve">FEHÉR </t>
  </si>
  <si>
    <t xml:space="preserve">FEKETE </t>
  </si>
  <si>
    <r>
      <t>FEHÉR</t>
    </r>
    <r>
      <rPr>
        <b/>
        <sz val="14"/>
        <color rgb="FFFF0000"/>
        <rFont val="Calibri"/>
        <family val="2"/>
        <charset val="238"/>
        <scheme val="minor"/>
      </rPr>
      <t xml:space="preserve">  </t>
    </r>
  </si>
  <si>
    <r>
      <t xml:space="preserve">FEKETE  </t>
    </r>
    <r>
      <rPr>
        <sz val="10"/>
        <color rgb="FFFF000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</si>
</sst>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>
  <numFmts count="8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#,##0\ &quot;Ft&quot;"/>
    <numFmt numFmtId="165" formatCode="#,##0\ &quot;db&quot;"/>
    <numFmt numFmtId="166" formatCode="0.0%"/>
    <numFmt numFmtId="167" formatCode="#,##0\ _F_t"/>
    <numFmt numFmtId="168" formatCode="#,##0.00\ &quot;Ft&quot;"/>
    <numFmt numFmtId="169" formatCode="0&quot; db&quot;"/>
  </numFmts>
  <fonts count="19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Helv"/>
      <family val="2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0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0"/>
      <name val="Arial"/>
      <family val="2"/>
    </font>
    <font>
      <sz val="10"/>
      <color theme="1"/>
      <name val="Times New Roman"/>
      <family val="1"/>
      <charset val="238"/>
    </font>
    <font>
      <sz val="10"/>
      <color theme="1"/>
      <name val="Calibri   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505050"/>
      <name val="Arial"/>
      <family val="2"/>
      <charset val="238"/>
    </font>
    <font>
      <sz val="10"/>
      <color rgb="FF333333"/>
      <name val="Arial"/>
      <family val="2"/>
      <charset val="238"/>
    </font>
    <font>
      <sz val="11"/>
      <name val="Calibri"/>
      <family val="2"/>
      <charset val="238"/>
    </font>
    <font>
      <sz val="9"/>
      <color rgb="FF222222"/>
      <name val="Arial"/>
      <family val="2"/>
      <charset val="238"/>
    </font>
    <font>
      <sz val="11"/>
      <color rgb="FF474B53"/>
      <name val="Arial"/>
      <family val="2"/>
      <charset val="238"/>
    </font>
    <font>
      <sz val="9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20"/>
      <name val="Calibri"/>
      <family val="2"/>
      <charset val="238"/>
    </font>
    <font>
      <b/>
      <sz val="22"/>
      <name val="Calibri"/>
      <family val="2"/>
      <charset val="238"/>
    </font>
    <font>
      <i/>
      <sz val="12"/>
      <color rgb="FFFF0000"/>
      <name val="Calibri"/>
      <family val="2"/>
      <charset val="238"/>
    </font>
    <font>
      <i/>
      <sz val="11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808285"/>
      <name val="Arial"/>
      <family val="2"/>
      <charset val="238"/>
    </font>
    <font>
      <b/>
      <sz val="10"/>
      <color rgb="FF808285"/>
      <name val="Arial"/>
      <family val="2"/>
      <charset val="238"/>
    </font>
    <font>
      <sz val="11"/>
      <color rgb="FF838383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333333"/>
      <name val="Arial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8"/>
      <color rgb="FF222222"/>
      <name val="Verdana"/>
      <family val="2"/>
      <charset val="238"/>
    </font>
    <font>
      <sz val="12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rgb="FF333333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1"/>
      <color rgb="FF474B53"/>
      <name val="Arial"/>
      <family val="2"/>
      <charset val="238"/>
    </font>
    <font>
      <u/>
      <sz val="9.35"/>
      <color theme="10"/>
      <name val="Calibri"/>
      <family val="2"/>
      <charset val="238"/>
    </font>
    <font>
      <b/>
      <sz val="18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10"/>
      <color theme="1"/>
      <name val="Arial Unicode MS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rgb="FF1C1C1C"/>
      <name val="Arial"/>
      <family val="2"/>
      <charset val="238"/>
    </font>
    <font>
      <sz val="7"/>
      <color rgb="FF333333"/>
      <name val="Montserrat"/>
    </font>
    <font>
      <sz val="7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name val="Segoe UI"/>
      <family val="2"/>
      <charset val="238"/>
    </font>
    <font>
      <sz val="11"/>
      <color rgb="FF222222"/>
      <name val="Arial"/>
      <family val="2"/>
      <charset val="238"/>
    </font>
    <font>
      <b/>
      <sz val="24"/>
      <color rgb="FFFF0000"/>
      <name val="Calibri"/>
      <family val="2"/>
      <charset val="238"/>
      <scheme val="minor"/>
    </font>
    <font>
      <sz val="8"/>
      <color theme="1"/>
      <name val="Calibri   "/>
      <charset val="238"/>
    </font>
    <font>
      <b/>
      <sz val="10"/>
      <name val="Calibri"/>
      <family val="2"/>
      <charset val="238"/>
    </font>
    <font>
      <b/>
      <sz val="10"/>
      <color theme="0"/>
      <name val="Arial"/>
      <family val="2"/>
      <charset val="238"/>
    </font>
    <font>
      <b/>
      <sz val="6"/>
      <name val="Arial"/>
      <family val="2"/>
      <charset val="238"/>
    </font>
    <font>
      <b/>
      <sz val="6"/>
      <color rgb="FFFFFFFF"/>
      <name val="Arial"/>
      <family val="2"/>
    </font>
    <font>
      <b/>
      <sz val="9"/>
      <name val="Arial"/>
      <family val="2"/>
      <charset val="238"/>
    </font>
    <font>
      <b/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  <charset val="238"/>
    </font>
    <font>
      <b/>
      <sz val="8"/>
      <color rgb="FFFFFFFF"/>
      <name val="Arial"/>
      <family val="2"/>
      <charset val="238"/>
    </font>
    <font>
      <sz val="6"/>
      <color rgb="FF000000"/>
      <name val="Arial MT"/>
      <family val="2"/>
    </font>
    <font>
      <sz val="9"/>
      <color rgb="FFFF0000"/>
      <name val="Arial MT"/>
    </font>
    <font>
      <b/>
      <sz val="12"/>
      <color rgb="FF000000"/>
      <name val="Arial MT"/>
      <charset val="238"/>
    </font>
    <font>
      <sz val="12"/>
      <color rgb="FF000000"/>
      <name val="Arial MT"/>
      <family val="2"/>
    </font>
    <font>
      <sz val="8"/>
      <name val="Arial MT"/>
      <family val="2"/>
    </font>
    <font>
      <b/>
      <sz val="8"/>
      <color rgb="FFFF0000"/>
      <name val="Arial MT"/>
      <charset val="238"/>
    </font>
    <font>
      <sz val="8"/>
      <color rgb="FFFFFF00"/>
      <name val="Arial MT"/>
      <charset val="238"/>
    </font>
    <font>
      <sz val="8"/>
      <color rgb="FFFF0000"/>
      <name val="Arial MT"/>
      <charset val="238"/>
    </font>
    <font>
      <sz val="9"/>
      <name val="Arial MT"/>
    </font>
    <font>
      <sz val="9"/>
      <name val="Arial MT"/>
      <family val="2"/>
    </font>
    <font>
      <sz val="9"/>
      <color rgb="FFFF0000"/>
      <name val="Arial MT"/>
      <family val="2"/>
    </font>
    <font>
      <sz val="8"/>
      <name val="Arial MT"/>
    </font>
    <font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rgb="FF1B1B1B"/>
      <name val="Arial"/>
      <family val="2"/>
      <charset val="238"/>
    </font>
    <font>
      <sz val="11"/>
      <color theme="1"/>
      <name val="Calibri"/>
      <family val="2"/>
      <scheme val="minor"/>
    </font>
    <font>
      <b/>
      <strike/>
      <sz val="14"/>
      <name val="Calibri"/>
      <family val="2"/>
      <charset val="238"/>
    </font>
    <font>
      <b/>
      <sz val="10"/>
      <color rgb="FFFF0000"/>
      <name val="Arial Unicode MS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rgb="FF7030A0"/>
      <name val="Times New Roman"/>
      <family val="1"/>
      <charset val="238"/>
    </font>
    <font>
      <sz val="12"/>
      <color rgb="FF20202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Montserrat"/>
    </font>
    <font>
      <sz val="8"/>
      <name val="Arial"/>
      <family val="2"/>
      <charset val="238"/>
    </font>
    <font>
      <sz val="20"/>
      <color rgb="FFFF0000"/>
      <name val="Calibri"/>
      <family val="2"/>
      <charset val="238"/>
      <scheme val="minor"/>
    </font>
    <font>
      <sz val="11"/>
      <name val="Arial MT"/>
    </font>
    <font>
      <sz val="12"/>
      <color rgb="FF000000"/>
      <name val="Arial MT"/>
      <charset val="238"/>
    </font>
    <font>
      <sz val="11"/>
      <color rgb="FF000000"/>
      <name val="Arial MT"/>
      <family val="2"/>
    </font>
    <font>
      <b/>
      <sz val="18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8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b/>
      <sz val="2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2"/>
      <color theme="0"/>
      <name val="Arial MT"/>
      <family val="2"/>
    </font>
    <font>
      <b/>
      <sz val="20"/>
      <color theme="0"/>
      <name val="Calibri"/>
      <family val="2"/>
      <charset val="238"/>
      <scheme val="minor"/>
    </font>
    <font>
      <sz val="8"/>
      <name val="Calibri   "/>
      <charset val="238"/>
    </font>
    <font>
      <b/>
      <u/>
      <sz val="18"/>
      <color rgb="FFFF0000"/>
      <name val="Calibri"/>
      <family val="2"/>
      <charset val="238"/>
    </font>
    <font>
      <b/>
      <sz val="15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rgb="FFFF0000"/>
      <name val="Arial MT"/>
      <charset val="238"/>
    </font>
    <font>
      <b/>
      <sz val="9"/>
      <color rgb="FFFF0000"/>
      <name val="Arial MT"/>
      <charset val="238"/>
    </font>
    <font>
      <sz val="8"/>
      <color rgb="FF000000"/>
      <name val="Arial MT"/>
      <family val="2"/>
    </font>
    <font>
      <b/>
      <sz val="8"/>
      <color indexed="10"/>
      <name val="Arial MT"/>
      <charset val="238"/>
    </font>
    <font>
      <sz val="14"/>
      <color rgb="FF000000"/>
      <name val="Arial MT"/>
      <family val="2"/>
    </font>
    <font>
      <b/>
      <sz val="9"/>
      <name val="Arial MT"/>
      <charset val="238"/>
    </font>
    <font>
      <b/>
      <sz val="16"/>
      <color rgb="FFFF0000"/>
      <name val="Calibri"/>
      <family val="2"/>
      <charset val="238"/>
    </font>
    <font>
      <b/>
      <sz val="16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22"/>
      <color rgb="FFFF000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5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name val="Calibri"/>
      <family val="2"/>
      <charset val="238"/>
    </font>
    <font>
      <sz val="14"/>
      <name val="Arial Narrow"/>
      <family val="2"/>
      <charset val="238"/>
    </font>
    <font>
      <b/>
      <i/>
      <sz val="10"/>
      <name val="Arial"/>
      <family val="2"/>
      <charset val="238"/>
    </font>
    <font>
      <b/>
      <sz val="18"/>
      <color rgb="FF000000"/>
      <name val="Calibri"/>
      <family val="2"/>
      <charset val="238"/>
      <scheme val="minor"/>
    </font>
    <font>
      <b/>
      <sz val="11"/>
      <color rgb="FF484848"/>
      <name val="Arial"/>
      <family val="2"/>
      <charset val="238"/>
    </font>
    <font>
      <sz val="11"/>
      <color rgb="FF222222"/>
      <name val="Verdana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6"/>
      <color rgb="FFFF0000"/>
      <name val="Arial MT"/>
      <charset val="238"/>
    </font>
    <font>
      <b/>
      <sz val="15"/>
      <color rgb="FF333333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73762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auto="1"/>
      </patternFill>
    </fill>
    <fill>
      <patternFill patternType="lightUp">
        <fgColor rgb="FF00B0F0"/>
      </patternFill>
    </fill>
    <fill>
      <patternFill patternType="solid">
        <fgColor theme="0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92D050"/>
        <bgColor theme="0"/>
      </patternFill>
    </fill>
    <fill>
      <patternFill patternType="lightUp">
        <fgColor rgb="FF00B0F0"/>
        <bgColor rgb="FF92D050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theme="0"/>
      </patternFill>
    </fill>
    <fill>
      <patternFill patternType="lightUp">
        <fgColor rgb="FF00B0F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rgb="FFE5E5E5"/>
      </top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/>
      <right/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 style="medium">
        <color rgb="FFE5E5E5"/>
      </bottom>
      <diagonal/>
    </border>
    <border>
      <left style="medium">
        <color rgb="FFE5E5E5"/>
      </left>
      <right style="medium">
        <color rgb="FFE5E5E5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7" fillId="0" borderId="0"/>
    <xf numFmtId="0" fontId="27" fillId="0" borderId="0"/>
    <xf numFmtId="0" fontId="7" fillId="0" borderId="0" applyProtection="0"/>
    <xf numFmtId="0" fontId="7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23" fillId="0" borderId="0"/>
    <xf numFmtId="44" fontId="162" fillId="0" borderId="0" applyFont="0" applyFill="0" applyBorder="0" applyAlignment="0" applyProtection="0"/>
    <xf numFmtId="0" fontId="7" fillId="0" borderId="0"/>
  </cellStyleXfs>
  <cellXfs count="1171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0" fontId="0" fillId="2" borderId="3" xfId="0" applyFill="1" applyBorder="1" applyAlignment="1">
      <alignment wrapText="1"/>
    </xf>
    <xf numFmtId="0" fontId="0" fillId="2" borderId="0" xfId="0" applyFill="1" applyBorder="1" applyAlignment="1">
      <alignment wrapText="1"/>
    </xf>
    <xf numFmtId="164" fontId="1" fillId="0" borderId="1" xfId="0" applyNumberFormat="1" applyFont="1" applyBorder="1"/>
    <xf numFmtId="0" fontId="0" fillId="0" borderId="0" xfId="0" applyFill="1"/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5" borderId="0" xfId="0" applyFill="1"/>
    <xf numFmtId="0" fontId="11" fillId="5" borderId="0" xfId="0" applyFont="1" applyFill="1" applyBorder="1" applyAlignment="1">
      <alignment horizontal="center"/>
    </xf>
    <xf numFmtId="0" fontId="0" fillId="5" borderId="0" xfId="0" applyFill="1" applyBorder="1"/>
    <xf numFmtId="1" fontId="0" fillId="5" borderId="0" xfId="0" applyNumberFormat="1" applyFill="1" applyBorder="1"/>
    <xf numFmtId="0" fontId="7" fillId="5" borderId="0" xfId="0" applyFont="1" applyFill="1" applyBorder="1"/>
    <xf numFmtId="1" fontId="0" fillId="5" borderId="0" xfId="0" applyNumberFormat="1" applyFill="1" applyBorder="1" applyAlignment="1">
      <alignment vertical="top"/>
    </xf>
    <xf numFmtId="0" fontId="12" fillId="5" borderId="0" xfId="0" applyFont="1" applyFill="1" applyBorder="1"/>
    <xf numFmtId="0" fontId="11" fillId="5" borderId="0" xfId="0" applyFont="1" applyFill="1" applyBorder="1"/>
    <xf numFmtId="0" fontId="0" fillId="0" borderId="0" xfId="0" applyBorder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/>
    <xf numFmtId="0" fontId="20" fillId="2" borderId="0" xfId="0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/>
    <xf numFmtId="0" fontId="14" fillId="6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10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0" fontId="3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31" fillId="2" borderId="1" xfId="1" applyNumberFormat="1" applyFont="1" applyFill="1" applyBorder="1" applyAlignment="1">
      <alignment vertical="center" wrapText="1"/>
    </xf>
    <xf numFmtId="0" fontId="0" fillId="2" borderId="8" xfId="0" applyFill="1" applyBorder="1" applyAlignment="1"/>
    <xf numFmtId="0" fontId="37" fillId="0" borderId="0" xfId="0" applyFont="1" applyFill="1" applyBorder="1"/>
    <xf numFmtId="3" fontId="37" fillId="0" borderId="0" xfId="0" applyNumberFormat="1" applyFont="1" applyFill="1"/>
    <xf numFmtId="0" fontId="0" fillId="2" borderId="7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indent="3"/>
    </xf>
    <xf numFmtId="0" fontId="37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44" fillId="7" borderId="13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left" vertical="center" indent="3"/>
    </xf>
    <xf numFmtId="0" fontId="42" fillId="0" borderId="0" xfId="0" applyFont="1" applyFill="1" applyBorder="1" applyAlignment="1">
      <alignment horizontal="left" vertical="center" indent="3"/>
    </xf>
    <xf numFmtId="0" fontId="42" fillId="0" borderId="0" xfId="5" applyFont="1" applyBorder="1" applyAlignment="1">
      <alignment horizontal="center" vertical="center"/>
    </xf>
    <xf numFmtId="0" fontId="42" fillId="7" borderId="15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left" vertical="center" indent="3"/>
    </xf>
    <xf numFmtId="0" fontId="42" fillId="7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left" vertical="center" indent="3"/>
    </xf>
    <xf numFmtId="0" fontId="42" fillId="0" borderId="0" xfId="5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37" fillId="0" borderId="11" xfId="0" applyFont="1" applyBorder="1"/>
    <xf numFmtId="0" fontId="42" fillId="0" borderId="1" xfId="5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left" vertical="center" wrapText="1" indent="3"/>
    </xf>
    <xf numFmtId="0" fontId="42" fillId="0" borderId="23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indent="3"/>
    </xf>
    <xf numFmtId="0" fontId="42" fillId="0" borderId="1" xfId="0" applyFont="1" applyFill="1" applyBorder="1" applyAlignment="1">
      <alignment horizontal="center" vertical="center"/>
    </xf>
    <xf numFmtId="0" fontId="17" fillId="2" borderId="0" xfId="0" applyFont="1" applyFill="1"/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/>
    </xf>
    <xf numFmtId="0" fontId="55" fillId="2" borderId="0" xfId="0" applyFont="1" applyFill="1" applyAlignment="1">
      <alignment horizontal="left" wrapText="1" indent="1"/>
    </xf>
    <xf numFmtId="0" fontId="56" fillId="2" borderId="0" xfId="0" applyFont="1" applyFill="1" applyAlignment="1">
      <alignment horizontal="left" wrapText="1" indent="1"/>
    </xf>
    <xf numFmtId="0" fontId="34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30" fillId="2" borderId="1" xfId="1" applyNumberFormat="1" applyFont="1" applyFill="1" applyBorder="1" applyAlignment="1">
      <alignment vertical="center" wrapText="1"/>
    </xf>
    <xf numFmtId="0" fontId="9" fillId="2" borderId="1" xfId="0" applyFont="1" applyFill="1" applyBorder="1"/>
    <xf numFmtId="0" fontId="20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horizontal="left" wrapText="1"/>
    </xf>
    <xf numFmtId="0" fontId="3" fillId="2" borderId="0" xfId="0" applyFont="1" applyFill="1" applyAlignment="1">
      <alignment wrapText="1"/>
    </xf>
    <xf numFmtId="164" fontId="8" fillId="2" borderId="0" xfId="0" applyNumberFormat="1" applyFont="1" applyFill="1" applyAlignment="1">
      <alignment horizontal="center" vertical="center"/>
    </xf>
    <xf numFmtId="0" fontId="0" fillId="0" borderId="12" xfId="0" applyBorder="1"/>
    <xf numFmtId="0" fontId="30" fillId="0" borderId="1" xfId="0" applyFont="1" applyBorder="1" applyAlignment="1">
      <alignment horizontal="left" vertical="center"/>
    </xf>
    <xf numFmtId="0" fontId="30" fillId="2" borderId="11" xfId="0" applyFont="1" applyFill="1" applyBorder="1" applyAlignment="1">
      <alignment vertical="center" wrapText="1"/>
    </xf>
    <xf numFmtId="0" fontId="0" fillId="0" borderId="1" xfId="0" applyBorder="1"/>
    <xf numFmtId="0" fontId="57" fillId="0" borderId="0" xfId="0" applyFont="1" applyAlignment="1">
      <alignment horizontal="left" wrapText="1" inden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0" fillId="0" borderId="0" xfId="0" applyNumberFormat="1"/>
    <xf numFmtId="0" fontId="42" fillId="3" borderId="1" xfId="5" applyFont="1" applyFill="1" applyBorder="1" applyAlignment="1">
      <alignment horizontal="center" vertical="center" wrapText="1"/>
    </xf>
    <xf numFmtId="0" fontId="42" fillId="3" borderId="1" xfId="5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6" fillId="0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2" borderId="2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9" xfId="0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64" fontId="61" fillId="2" borderId="1" xfId="0" applyNumberFormat="1" applyFont="1" applyFill="1" applyBorder="1" applyAlignment="1">
      <alignment horizontal="center" vertical="center" wrapText="1"/>
    </xf>
    <xf numFmtId="164" fontId="61" fillId="0" borderId="1" xfId="0" applyNumberFormat="1" applyFont="1" applyFill="1" applyBorder="1" applyAlignment="1">
      <alignment horizontal="center" vertical="center"/>
    </xf>
    <xf numFmtId="164" fontId="61" fillId="0" borderId="1" xfId="0" applyNumberFormat="1" applyFont="1" applyFill="1" applyBorder="1" applyAlignment="1">
      <alignment horizontal="center" vertical="center" wrapText="1"/>
    </xf>
    <xf numFmtId="164" fontId="61" fillId="2" borderId="1" xfId="0" applyNumberFormat="1" applyFont="1" applyFill="1" applyBorder="1" applyAlignment="1">
      <alignment horizontal="center" vertical="center"/>
    </xf>
    <xf numFmtId="164" fontId="60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6" fontId="0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64" fontId="63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wrapText="1" indent="1"/>
    </xf>
    <xf numFmtId="0" fontId="34" fillId="0" borderId="0" xfId="0" applyFont="1"/>
    <xf numFmtId="0" fontId="42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0" fillId="2" borderId="8" xfId="0" applyFont="1" applyFill="1" applyBorder="1" applyAlignment="1"/>
    <xf numFmtId="0" fontId="2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65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8" fillId="0" borderId="1" xfId="0" applyFont="1" applyBorder="1"/>
    <xf numFmtId="164" fontId="9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66" fillId="0" borderId="1" xfId="0" applyFont="1" applyBorder="1" applyAlignment="1">
      <alignment vertical="center" wrapText="1"/>
    </xf>
    <xf numFmtId="0" fontId="17" fillId="0" borderId="0" xfId="0" applyFont="1" applyAlignment="1">
      <alignment horizontal="justify" wrapText="1"/>
    </xf>
    <xf numFmtId="0" fontId="70" fillId="0" borderId="0" xfId="0" applyFont="1" applyAlignment="1">
      <alignment horizontal="left" wrapText="1" indent="1"/>
    </xf>
    <xf numFmtId="0" fontId="71" fillId="0" borderId="0" xfId="0" applyFont="1" applyAlignment="1">
      <alignment horizontal="left" wrapText="1" indent="1"/>
    </xf>
    <xf numFmtId="0" fontId="39" fillId="0" borderId="0" xfId="0" applyFont="1"/>
    <xf numFmtId="0" fontId="68" fillId="0" borderId="1" xfId="0" applyFont="1" applyBorder="1"/>
    <xf numFmtId="0" fontId="21" fillId="3" borderId="1" xfId="5" applyFont="1" applyFill="1" applyBorder="1" applyAlignment="1">
      <alignment horizontal="left" vertical="center" wrapText="1" indent="3"/>
    </xf>
    <xf numFmtId="0" fontId="0" fillId="0" borderId="2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7" fillId="0" borderId="11" xfId="0" applyFont="1" applyFill="1" applyBorder="1"/>
    <xf numFmtId="0" fontId="21" fillId="0" borderId="1" xfId="5" applyFont="1" applyFill="1" applyBorder="1" applyAlignment="1">
      <alignment horizontal="left" wrapText="1" indent="3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0" xfId="0" applyFont="1" applyAlignment="1">
      <alignment vertical="top"/>
    </xf>
    <xf numFmtId="0" fontId="72" fillId="0" borderId="1" xfId="0" applyFont="1" applyFill="1" applyBorder="1" applyAlignment="1">
      <alignment horizontal="left" vertical="center" wrapText="1"/>
    </xf>
    <xf numFmtId="1" fontId="75" fillId="2" borderId="1" xfId="0" applyNumberFormat="1" applyFont="1" applyFill="1" applyBorder="1" applyAlignment="1">
      <alignment horizontal="center" vertical="center"/>
    </xf>
    <xf numFmtId="1" fontId="75" fillId="2" borderId="1" xfId="0" applyNumberFormat="1" applyFont="1" applyFill="1" applyBorder="1" applyAlignment="1">
      <alignment horizontal="center" vertical="center" wrapText="1"/>
    </xf>
    <xf numFmtId="1" fontId="75" fillId="0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vertical="center" wrapText="1"/>
    </xf>
    <xf numFmtId="0" fontId="76" fillId="2" borderId="0" xfId="0" applyFont="1" applyFill="1"/>
    <xf numFmtId="0" fontId="77" fillId="2" borderId="0" xfId="0" applyFont="1" applyFill="1"/>
    <xf numFmtId="0" fontId="30" fillId="0" borderId="1" xfId="0" applyFont="1" applyFill="1" applyBorder="1" applyAlignment="1">
      <alignment horizontal="center" vertical="center"/>
    </xf>
    <xf numFmtId="0" fontId="31" fillId="0" borderId="1" xfId="1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40" fillId="0" borderId="1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0" fontId="0" fillId="0" borderId="21" xfId="0" applyFill="1" applyBorder="1"/>
    <xf numFmtId="1" fontId="0" fillId="0" borderId="0" xfId="0" applyNumberFormat="1" applyFill="1" applyBorder="1"/>
    <xf numFmtId="0" fontId="7" fillId="0" borderId="0" xfId="0" applyFont="1" applyFill="1" applyBorder="1"/>
    <xf numFmtId="0" fontId="39" fillId="0" borderId="0" xfId="0" applyFont="1" applyFill="1"/>
    <xf numFmtId="0" fontId="17" fillId="0" borderId="0" xfId="0" applyFont="1" applyFill="1"/>
    <xf numFmtId="0" fontId="35" fillId="0" borderId="0" xfId="0" applyFont="1" applyFill="1"/>
    <xf numFmtId="1" fontId="78" fillId="0" borderId="1" xfId="0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left" wrapText="1" indent="1"/>
    </xf>
    <xf numFmtId="0" fontId="4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54" fillId="0" borderId="0" xfId="0" applyFont="1"/>
    <xf numFmtId="0" fontId="26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3" fontId="33" fillId="0" borderId="0" xfId="0" applyNumberFormat="1" applyFont="1" applyFill="1"/>
    <xf numFmtId="3" fontId="0" fillId="0" borderId="0" xfId="0" applyNumberFormat="1" applyFill="1"/>
    <xf numFmtId="3" fontId="41" fillId="0" borderId="0" xfId="0" applyNumberFormat="1" applyFont="1"/>
    <xf numFmtId="3" fontId="41" fillId="0" borderId="0" xfId="0" applyNumberFormat="1" applyFont="1" applyFill="1"/>
    <xf numFmtId="0" fontId="15" fillId="0" borderId="0" xfId="0" applyFont="1" applyFill="1" applyBorder="1"/>
    <xf numFmtId="6" fontId="16" fillId="0" borderId="0" xfId="0" applyNumberFormat="1" applyFont="1" applyFill="1" applyBorder="1"/>
    <xf numFmtId="0" fontId="66" fillId="0" borderId="1" xfId="0" applyFont="1" applyFill="1" applyBorder="1" applyAlignment="1">
      <alignment vertical="center" wrapText="1"/>
    </xf>
    <xf numFmtId="1" fontId="75" fillId="0" borderId="1" xfId="0" applyNumberFormat="1" applyFont="1" applyFill="1" applyBorder="1" applyAlignment="1">
      <alignment horizontal="center" vertical="center" wrapText="1"/>
    </xf>
    <xf numFmtId="0" fontId="81" fillId="0" borderId="0" xfId="0" applyFont="1"/>
    <xf numFmtId="0" fontId="81" fillId="0" borderId="1" xfId="0" applyFont="1" applyBorder="1"/>
    <xf numFmtId="0" fontId="9" fillId="8" borderId="1" xfId="0" applyFont="1" applyFill="1" applyBorder="1" applyAlignment="1">
      <alignment horizontal="left" vertical="top" wrapText="1"/>
    </xf>
    <xf numFmtId="164" fontId="20" fillId="9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" xfId="5" applyFont="1" applyFill="1" applyBorder="1" applyAlignment="1">
      <alignment horizontal="center" vertical="center"/>
    </xf>
    <xf numFmtId="0" fontId="82" fillId="0" borderId="1" xfId="5" applyFont="1" applyFill="1" applyBorder="1" applyAlignment="1">
      <alignment horizontal="left" vertical="center" wrapText="1" indent="3"/>
    </xf>
    <xf numFmtId="0" fontId="51" fillId="0" borderId="1" xfId="0" applyFont="1" applyFill="1" applyBorder="1"/>
    <xf numFmtId="0" fontId="0" fillId="3" borderId="1" xfId="0" applyFill="1" applyBorder="1" applyAlignment="1">
      <alignment horizontal="center" vertical="center"/>
    </xf>
    <xf numFmtId="1" fontId="77" fillId="2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4" fillId="6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4" fillId="0" borderId="0" xfId="0" applyFont="1" applyBorder="1" applyAlignment="1">
      <alignment horizontal="left" wrapText="1" indent="1"/>
    </xf>
    <xf numFmtId="0" fontId="0" fillId="0" borderId="10" xfId="0" applyBorder="1"/>
    <xf numFmtId="0" fontId="0" fillId="0" borderId="11" xfId="0" applyFill="1" applyBorder="1"/>
    <xf numFmtId="0" fontId="0" fillId="0" borderId="19" xfId="0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43" fillId="0" borderId="1" xfId="0" applyNumberFormat="1" applyFont="1" applyFill="1" applyBorder="1" applyAlignment="1">
      <alignment horizontal="center" vertical="center"/>
    </xf>
    <xf numFmtId="164" fontId="63" fillId="0" borderId="1" xfId="0" applyNumberFormat="1" applyFont="1" applyFill="1" applyBorder="1" applyAlignment="1">
      <alignment horizontal="center" vertical="center"/>
    </xf>
    <xf numFmtId="0" fontId="86" fillId="0" borderId="0" xfId="0" applyFont="1"/>
    <xf numFmtId="0" fontId="0" fillId="0" borderId="21" xfId="0" applyBorder="1"/>
    <xf numFmtId="16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/>
    <xf numFmtId="0" fontId="14" fillId="0" borderId="0" xfId="0" applyFont="1" applyFill="1" applyBorder="1" applyAlignment="1">
      <alignment wrapText="1"/>
    </xf>
    <xf numFmtId="0" fontId="0" fillId="3" borderId="0" xfId="0" applyFill="1" applyBorder="1"/>
    <xf numFmtId="0" fontId="4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horizontal="left" wrapText="1" indent="1"/>
    </xf>
    <xf numFmtId="0" fontId="59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8" fillId="0" borderId="1" xfId="0" applyFont="1" applyBorder="1" applyAlignment="1">
      <alignment vertical="center" wrapText="1"/>
    </xf>
    <xf numFmtId="0" fontId="82" fillId="0" borderId="1" xfId="5" applyFont="1" applyFill="1" applyBorder="1" applyAlignment="1">
      <alignment horizontal="left" vertical="center" wrapText="1"/>
    </xf>
    <xf numFmtId="1" fontId="77" fillId="0" borderId="0" xfId="0" applyNumberFormat="1" applyFont="1" applyFill="1" applyBorder="1" applyAlignment="1">
      <alignment horizontal="center" vertical="center"/>
    </xf>
    <xf numFmtId="0" fontId="6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81" fillId="0" borderId="1" xfId="0" applyFont="1" applyFill="1" applyBorder="1"/>
    <xf numFmtId="0" fontId="9" fillId="0" borderId="19" xfId="0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/>
    </xf>
    <xf numFmtId="0" fontId="42" fillId="0" borderId="2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center" vertical="center" wrapText="1"/>
    </xf>
    <xf numFmtId="0" fontId="42" fillId="0" borderId="19" xfId="5" applyFont="1" applyFill="1" applyBorder="1" applyAlignment="1">
      <alignment horizontal="left" vertical="center" wrapText="1" indent="3"/>
    </xf>
    <xf numFmtId="0" fontId="42" fillId="0" borderId="7" xfId="5" applyFont="1" applyFill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vertical="center" wrapText="1"/>
    </xf>
    <xf numFmtId="0" fontId="54" fillId="0" borderId="0" xfId="0" applyFont="1" applyFill="1"/>
    <xf numFmtId="164" fontId="8" fillId="0" borderId="0" xfId="0" applyNumberFormat="1" applyFont="1" applyFill="1"/>
    <xf numFmtId="0" fontId="8" fillId="0" borderId="0" xfId="0" applyFont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/>
    </xf>
    <xf numFmtId="164" fontId="90" fillId="2" borderId="1" xfId="0" applyNumberFormat="1" applyFont="1" applyFill="1" applyBorder="1" applyAlignment="1">
      <alignment horizontal="center" vertical="center" wrapText="1"/>
    </xf>
    <xf numFmtId="164" fontId="90" fillId="2" borderId="1" xfId="0" applyNumberFormat="1" applyFont="1" applyFill="1" applyBorder="1" applyAlignment="1">
      <alignment horizontal="center" vertical="center"/>
    </xf>
    <xf numFmtId="164" fontId="90" fillId="0" borderId="1" xfId="0" applyNumberFormat="1" applyFont="1" applyFill="1" applyBorder="1" applyAlignment="1">
      <alignment horizontal="center" vertical="center"/>
    </xf>
    <xf numFmtId="164" fontId="90" fillId="0" borderId="19" xfId="0" applyNumberFormat="1" applyFont="1" applyFill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164" fontId="90" fillId="0" borderId="1" xfId="0" applyNumberFormat="1" applyFont="1" applyFill="1" applyBorder="1" applyAlignment="1">
      <alignment horizontal="center" vertical="center" wrapText="1"/>
    </xf>
    <xf numFmtId="164" fontId="90" fillId="2" borderId="12" xfId="0" applyNumberFormat="1" applyFont="1" applyFill="1" applyBorder="1" applyAlignment="1">
      <alignment horizontal="center" vertical="center"/>
    </xf>
    <xf numFmtId="164" fontId="92" fillId="0" borderId="1" xfId="0" applyNumberFormat="1" applyFont="1" applyBorder="1" applyAlignment="1">
      <alignment horizontal="center" vertical="center"/>
    </xf>
    <xf numFmtId="164" fontId="92" fillId="0" borderId="1" xfId="0" applyNumberFormat="1" applyFont="1" applyFill="1" applyBorder="1" applyAlignment="1">
      <alignment horizontal="center" vertical="center"/>
    </xf>
    <xf numFmtId="164" fontId="90" fillId="0" borderId="12" xfId="0" applyNumberFormat="1" applyFont="1" applyFill="1" applyBorder="1" applyAlignment="1">
      <alignment horizontal="center" vertical="center"/>
    </xf>
    <xf numFmtId="164" fontId="92" fillId="2" borderId="1" xfId="0" applyNumberFormat="1" applyFont="1" applyFill="1" applyBorder="1" applyAlignment="1">
      <alignment horizontal="center" vertical="center"/>
    </xf>
    <xf numFmtId="6" fontId="92" fillId="2" borderId="1" xfId="0" applyNumberFormat="1" applyFont="1" applyFill="1" applyBorder="1" applyAlignment="1">
      <alignment horizontal="center" vertical="center"/>
    </xf>
    <xf numFmtId="164" fontId="90" fillId="0" borderId="4" xfId="0" applyNumberFormat="1" applyFont="1" applyFill="1" applyBorder="1" applyAlignment="1">
      <alignment horizontal="center" vertical="center"/>
    </xf>
    <xf numFmtId="164" fontId="90" fillId="0" borderId="9" xfId="0" applyNumberFormat="1" applyFont="1" applyFill="1" applyBorder="1" applyAlignment="1">
      <alignment horizontal="center" vertical="center"/>
    </xf>
    <xf numFmtId="0" fontId="94" fillId="0" borderId="0" xfId="0" applyFont="1"/>
    <xf numFmtId="0" fontId="42" fillId="3" borderId="1" xfId="5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167" fontId="34" fillId="2" borderId="0" xfId="0" applyNumberFormat="1" applyFont="1" applyFill="1" applyAlignment="1">
      <alignment horizontal="center" vertical="center"/>
    </xf>
    <xf numFmtId="167" fontId="34" fillId="2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167" fontId="34" fillId="3" borderId="1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64" fontId="43" fillId="0" borderId="12" xfId="0" applyNumberFormat="1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0" fontId="53" fillId="3" borderId="12" xfId="0" applyFont="1" applyFill="1" applyBorder="1" applyAlignment="1">
      <alignment horizontal="center" vertical="center"/>
    </xf>
    <xf numFmtId="164" fontId="63" fillId="0" borderId="12" xfId="0" applyNumberFormat="1" applyFont="1" applyFill="1" applyBorder="1" applyAlignment="1">
      <alignment horizontal="center" vertical="center"/>
    </xf>
    <xf numFmtId="0" fontId="50" fillId="3" borderId="1" xfId="0" applyFont="1" applyFill="1" applyBorder="1"/>
    <xf numFmtId="0" fontId="52" fillId="3" borderId="1" xfId="0" applyFont="1" applyFill="1" applyBorder="1"/>
    <xf numFmtId="164" fontId="63" fillId="0" borderId="9" xfId="0" applyNumberFormat="1" applyFont="1" applyFill="1" applyBorder="1" applyAlignment="1">
      <alignment horizontal="center" vertical="center"/>
    </xf>
    <xf numFmtId="0" fontId="51" fillId="3" borderId="1" xfId="0" applyFont="1" applyFill="1" applyBorder="1"/>
    <xf numFmtId="164" fontId="63" fillId="0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6" fillId="0" borderId="1" xfId="0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/>
    </xf>
    <xf numFmtId="164" fontId="95" fillId="0" borderId="1" xfId="0" applyNumberFormat="1" applyFont="1" applyFill="1" applyBorder="1" applyAlignment="1">
      <alignment horizontal="center" vertical="center" wrapText="1"/>
    </xf>
    <xf numFmtId="164" fontId="95" fillId="0" borderId="0" xfId="0" applyNumberFormat="1" applyFont="1" applyFill="1" applyAlignment="1">
      <alignment horizontal="center" vertical="center"/>
    </xf>
    <xf numFmtId="164" fontId="92" fillId="2" borderId="21" xfId="0" applyNumberFormat="1" applyFont="1" applyFill="1" applyBorder="1" applyAlignment="1">
      <alignment horizontal="center" vertical="center"/>
    </xf>
    <xf numFmtId="164" fontId="92" fillId="0" borderId="21" xfId="0" applyNumberFormat="1" applyFont="1" applyBorder="1" applyAlignment="1">
      <alignment horizontal="center" vertical="center"/>
    </xf>
    <xf numFmtId="0" fontId="73" fillId="0" borderId="0" xfId="0" applyFont="1" applyFill="1"/>
    <xf numFmtId="164" fontId="63" fillId="3" borderId="1" xfId="0" applyNumberFormat="1" applyFont="1" applyFill="1" applyBorder="1" applyAlignment="1">
      <alignment horizontal="center" vertical="center"/>
    </xf>
    <xf numFmtId="164" fontId="43" fillId="3" borderId="12" xfId="0" applyNumberFormat="1" applyFont="1" applyFill="1" applyBorder="1" applyAlignment="1">
      <alignment horizontal="center" vertical="center"/>
    </xf>
    <xf numFmtId="0" fontId="99" fillId="10" borderId="25" xfId="0" applyFont="1" applyFill="1" applyBorder="1" applyAlignment="1">
      <alignment horizontal="left" vertical="center" wrapText="1"/>
    </xf>
    <xf numFmtId="0" fontId="101" fillId="10" borderId="25" xfId="0" applyFont="1" applyFill="1" applyBorder="1" applyAlignment="1">
      <alignment horizontal="left" vertical="center" wrapText="1"/>
    </xf>
    <xf numFmtId="164" fontId="103" fillId="10" borderId="25" xfId="0" applyNumberFormat="1" applyFont="1" applyFill="1" applyBorder="1" applyAlignment="1">
      <alignment horizontal="center" vertical="center" wrapText="1"/>
    </xf>
    <xf numFmtId="0" fontId="104" fillId="10" borderId="25" xfId="0" applyFont="1" applyFill="1" applyBorder="1" applyAlignment="1">
      <alignment horizontal="left" vertical="center" wrapText="1"/>
    </xf>
    <xf numFmtId="1" fontId="106" fillId="0" borderId="25" xfId="0" applyNumberFormat="1" applyFont="1" applyBorder="1" applyAlignment="1">
      <alignment horizontal="right" vertical="center" shrinkToFit="1"/>
    </xf>
    <xf numFmtId="0" fontId="107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top" wrapText="1"/>
    </xf>
    <xf numFmtId="164" fontId="109" fillId="0" borderId="25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top"/>
    </xf>
    <xf numFmtId="0" fontId="119" fillId="0" borderId="0" xfId="0" applyFont="1" applyAlignment="1">
      <alignment horizontal="left" vertical="top"/>
    </xf>
    <xf numFmtId="164" fontId="120" fillId="0" borderId="0" xfId="0" applyNumberFormat="1" applyFont="1" applyAlignment="1">
      <alignment horizontal="left" vertical="top"/>
    </xf>
    <xf numFmtId="164" fontId="20" fillId="0" borderId="1" xfId="0" applyNumberFormat="1" applyFont="1" applyFill="1" applyBorder="1" applyAlignment="1">
      <alignment horizontal="center" vertical="center"/>
    </xf>
    <xf numFmtId="164" fontId="109" fillId="0" borderId="25" xfId="0" applyNumberFormat="1" applyFont="1" applyFill="1" applyBorder="1" applyAlignment="1">
      <alignment horizontal="right" vertical="center" shrinkToFit="1"/>
    </xf>
    <xf numFmtId="0" fontId="17" fillId="0" borderId="21" xfId="0" applyFont="1" applyFill="1" applyBorder="1" applyAlignment="1">
      <alignment horizontal="center" vertical="center"/>
    </xf>
    <xf numFmtId="164" fontId="92" fillId="0" borderId="21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9" fontId="123" fillId="0" borderId="1" xfId="8" applyNumberFormat="1" applyBorder="1" applyAlignment="1">
      <alignment vertical="center" wrapText="1"/>
    </xf>
    <xf numFmtId="0" fontId="82" fillId="3" borderId="1" xfId="5" applyFont="1" applyFill="1" applyBorder="1" applyAlignment="1">
      <alignment horizontal="left" vertical="center" wrapText="1" indent="3"/>
    </xf>
    <xf numFmtId="1" fontId="106" fillId="0" borderId="25" xfId="0" applyNumberFormat="1" applyFont="1" applyFill="1" applyBorder="1" applyAlignment="1">
      <alignment horizontal="right" vertical="center" shrinkToFit="1"/>
    </xf>
    <xf numFmtId="0" fontId="0" fillId="0" borderId="25" xfId="0" applyFill="1" applyBorder="1" applyAlignment="1">
      <alignment horizontal="left" vertical="top" wrapText="1"/>
    </xf>
    <xf numFmtId="0" fontId="110" fillId="0" borderId="25" xfId="0" applyFont="1" applyFill="1" applyBorder="1" applyAlignment="1">
      <alignment horizontal="left" vertical="top" wrapText="1"/>
    </xf>
    <xf numFmtId="0" fontId="115" fillId="0" borderId="25" xfId="0" applyFont="1" applyFill="1" applyBorder="1" applyAlignment="1">
      <alignment horizontal="left" vertical="center" wrapText="1"/>
    </xf>
    <xf numFmtId="0" fontId="12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81" fillId="0" borderId="0" xfId="0" applyFont="1" applyFill="1"/>
    <xf numFmtId="0" fontId="33" fillId="0" borderId="1" xfId="0" applyFont="1" applyBorder="1" applyAlignment="1">
      <alignment horizontal="center" vertical="center"/>
    </xf>
    <xf numFmtId="1" fontId="75" fillId="2" borderId="1" xfId="0" applyNumberFormat="1" applyFont="1" applyFill="1" applyBorder="1"/>
    <xf numFmtId="0" fontId="8" fillId="0" borderId="1" xfId="0" applyFont="1" applyFill="1" applyBorder="1"/>
    <xf numFmtId="1" fontId="75" fillId="2" borderId="0" xfId="0" applyNumberFormat="1" applyFont="1" applyFill="1"/>
    <xf numFmtId="0" fontId="116" fillId="0" borderId="25" xfId="0" applyFont="1" applyFill="1" applyBorder="1" applyAlignment="1">
      <alignment horizontal="left" vertical="center" wrapText="1"/>
    </xf>
    <xf numFmtId="0" fontId="114" fillId="0" borderId="25" xfId="0" applyFont="1" applyFill="1" applyBorder="1" applyAlignment="1">
      <alignment horizontal="left" vertical="center" wrapText="1"/>
    </xf>
    <xf numFmtId="0" fontId="117" fillId="0" borderId="25" xfId="0" applyFont="1" applyFill="1" applyBorder="1" applyAlignment="1">
      <alignment horizontal="left" vertical="top" wrapText="1"/>
    </xf>
    <xf numFmtId="0" fontId="118" fillId="0" borderId="25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166" fontId="3" fillId="0" borderId="19" xfId="0" applyNumberFormat="1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94" fillId="0" borderId="0" xfId="0" applyFont="1" applyFill="1"/>
    <xf numFmtId="3" fontId="79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Fill="1" applyAlignment="1">
      <alignment horizontal="center" wrapText="1"/>
    </xf>
    <xf numFmtId="3" fontId="80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>
      <alignment vertical="center"/>
    </xf>
    <xf numFmtId="0" fontId="54" fillId="0" borderId="0" xfId="0" applyFont="1" applyFill="1" applyAlignment="1"/>
    <xf numFmtId="3" fontId="84" fillId="0" borderId="0" xfId="0" applyNumberFormat="1" applyFont="1" applyFill="1" applyAlignment="1">
      <alignment horizontal="center" vertical="center"/>
    </xf>
    <xf numFmtId="0" fontId="0" fillId="0" borderId="11" xfId="0" applyBorder="1"/>
    <xf numFmtId="166" fontId="12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1" fontId="0" fillId="3" borderId="0" xfId="0" applyNumberFormat="1" applyFill="1" applyBorder="1"/>
    <xf numFmtId="3" fontId="0" fillId="3" borderId="0" xfId="0" applyNumberFormat="1" applyFill="1"/>
    <xf numFmtId="166" fontId="3" fillId="0" borderId="1" xfId="0" applyNumberFormat="1" applyFont="1" applyFill="1" applyBorder="1" applyAlignment="1">
      <alignment vertical="top" wrapText="1"/>
    </xf>
    <xf numFmtId="0" fontId="0" fillId="0" borderId="21" xfId="0" applyFill="1" applyBorder="1" applyAlignment="1">
      <alignment horizontal="left" vertical="center"/>
    </xf>
    <xf numFmtId="0" fontId="0" fillId="0" borderId="21" xfId="0" applyFill="1" applyBorder="1" applyAlignment="1">
      <alignment vertical="center" wrapText="1"/>
    </xf>
    <xf numFmtId="164" fontId="90" fillId="0" borderId="21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65" fillId="3" borderId="1" xfId="0" applyFont="1" applyFill="1" applyBorder="1" applyAlignment="1">
      <alignment horizontal="center" vertical="center"/>
    </xf>
    <xf numFmtId="164" fontId="95" fillId="3" borderId="1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77" fillId="0" borderId="0" xfId="0" applyFont="1" applyFill="1"/>
    <xf numFmtId="0" fontId="53" fillId="3" borderId="1" xfId="0" applyFont="1" applyFill="1" applyBorder="1" applyAlignment="1">
      <alignment horizontal="center" vertical="center"/>
    </xf>
    <xf numFmtId="1" fontId="75" fillId="3" borderId="1" xfId="0" applyNumberFormat="1" applyFont="1" applyFill="1" applyBorder="1" applyAlignment="1">
      <alignment horizontal="center" vertical="center"/>
    </xf>
    <xf numFmtId="164" fontId="126" fillId="0" borderId="1" xfId="0" applyNumberFormat="1" applyFont="1" applyFill="1" applyBorder="1" applyAlignment="1">
      <alignment horizontal="center" vertical="center" wrapText="1"/>
    </xf>
    <xf numFmtId="164" fontId="126" fillId="0" borderId="1" xfId="0" applyNumberFormat="1" applyFont="1" applyFill="1" applyBorder="1" applyAlignment="1">
      <alignment horizontal="center" vertical="center"/>
    </xf>
    <xf numFmtId="164" fontId="126" fillId="0" borderId="1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9" fillId="2" borderId="12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center" vertical="center"/>
    </xf>
    <xf numFmtId="0" fontId="64" fillId="0" borderId="1" xfId="0" applyFont="1" applyFill="1" applyBorder="1" applyAlignment="1">
      <alignment horizontal="left" vertical="center" wrapText="1" indent="1"/>
    </xf>
    <xf numFmtId="0" fontId="9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61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0" fillId="0" borderId="21" xfId="0" applyFont="1" applyFill="1" applyBorder="1"/>
    <xf numFmtId="0" fontId="3" fillId="0" borderId="1" xfId="0" applyFont="1" applyBorder="1" applyAlignment="1">
      <alignment vertical="center" wrapText="1"/>
    </xf>
    <xf numFmtId="164" fontId="75" fillId="0" borderId="19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164" fontId="33" fillId="0" borderId="1" xfId="0" applyNumberFormat="1" applyFont="1" applyFill="1" applyBorder="1" applyAlignment="1">
      <alignment horizontal="center" vertical="center" wrapText="1"/>
    </xf>
    <xf numFmtId="6" fontId="131" fillId="0" borderId="0" xfId="0" applyNumberFormat="1" applyFont="1" applyFill="1" applyBorder="1" applyAlignment="1">
      <alignment horizontal="left"/>
    </xf>
    <xf numFmtId="6" fontId="90" fillId="0" borderId="1" xfId="0" applyNumberFormat="1" applyFont="1" applyFill="1" applyBorder="1" applyAlignment="1">
      <alignment horizontal="center" vertical="center"/>
    </xf>
    <xf numFmtId="0" fontId="132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center" vertical="center"/>
    </xf>
    <xf numFmtId="0" fontId="134" fillId="0" borderId="1" xfId="0" quotePrefix="1" applyFont="1" applyBorder="1" applyAlignment="1">
      <alignment horizontal="left" vertical="center" wrapText="1" inden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50" fillId="0" borderId="1" xfId="0" applyFont="1" applyFill="1" applyBorder="1"/>
    <xf numFmtId="0" fontId="4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/>
    </xf>
    <xf numFmtId="0" fontId="26" fillId="0" borderId="19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/>
    </xf>
    <xf numFmtId="0" fontId="23" fillId="2" borderId="0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/>
    </xf>
    <xf numFmtId="0" fontId="20" fillId="2" borderId="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64" fontId="75" fillId="0" borderId="12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42" fillId="3" borderId="1" xfId="5" applyFont="1" applyFill="1" applyBorder="1" applyAlignment="1">
      <alignment horizontal="left" wrapText="1" indent="3"/>
    </xf>
    <xf numFmtId="0" fontId="53" fillId="3" borderId="12" xfId="0" applyFont="1" applyFill="1" applyBorder="1" applyAlignment="1">
      <alignment horizontal="center" vertical="center" wrapText="1"/>
    </xf>
    <xf numFmtId="164" fontId="63" fillId="0" borderId="1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42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/>
    </xf>
    <xf numFmtId="0" fontId="62" fillId="0" borderId="1" xfId="0" applyFont="1" applyFill="1" applyBorder="1"/>
    <xf numFmtId="0" fontId="8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2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left" wrapText="1" indent="1"/>
    </xf>
    <xf numFmtId="0" fontId="85" fillId="0" borderId="1" xfId="0" applyFont="1" applyFill="1" applyBorder="1" applyAlignment="1">
      <alignment horizontal="center" vertical="center" wrapText="1"/>
    </xf>
    <xf numFmtId="0" fontId="69" fillId="0" borderId="1" xfId="0" applyFont="1" applyFill="1" applyBorder="1" applyAlignment="1">
      <alignment horizontal="center" vertical="center"/>
    </xf>
    <xf numFmtId="1" fontId="77" fillId="2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/>
    <xf numFmtId="0" fontId="78" fillId="0" borderId="1" xfId="0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23" fillId="0" borderId="1" xfId="8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5" fillId="0" borderId="21" xfId="0" applyFont="1" applyFill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74" fillId="0" borderId="0" xfId="6" applyFill="1" applyAlignment="1" applyProtection="1"/>
    <xf numFmtId="0" fontId="3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7" fillId="0" borderId="25" xfId="0" applyFont="1" applyFill="1" applyBorder="1" applyAlignment="1">
      <alignment horizontal="left" vertical="center" wrapText="1"/>
    </xf>
    <xf numFmtId="0" fontId="89" fillId="0" borderId="26" xfId="0" applyFont="1" applyBorder="1" applyAlignment="1">
      <alignment vertical="center" wrapText="1"/>
    </xf>
    <xf numFmtId="6" fontId="92" fillId="2" borderId="12" xfId="0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64" fontId="108" fillId="12" borderId="25" xfId="0" applyNumberFormat="1" applyFont="1" applyFill="1" applyBorder="1" applyAlignment="1">
      <alignment horizontal="right" vertical="center" shrinkToFit="1"/>
    </xf>
    <xf numFmtId="1" fontId="75" fillId="0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75" fillId="3" borderId="1" xfId="0" applyNumberFormat="1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6" fontId="90" fillId="3" borderId="1" xfId="0" applyNumberFormat="1" applyFont="1" applyFill="1" applyBorder="1" applyAlignment="1">
      <alignment horizontal="center" vertical="center"/>
    </xf>
    <xf numFmtId="164" fontId="33" fillId="2" borderId="1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96" fillId="3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left" vertical="center" wrapText="1"/>
    </xf>
    <xf numFmtId="164" fontId="75" fillId="3" borderId="1" xfId="0" applyNumberFormat="1" applyFont="1" applyFill="1" applyBorder="1" applyAlignment="1">
      <alignment horizontal="center" vertical="center"/>
    </xf>
    <xf numFmtId="0" fontId="40" fillId="3" borderId="0" xfId="0" applyFont="1" applyFill="1" applyAlignment="1">
      <alignment wrapText="1"/>
    </xf>
    <xf numFmtId="0" fontId="137" fillId="0" borderId="25" xfId="0" applyFont="1" applyFill="1" applyBorder="1" applyAlignment="1">
      <alignment horizontal="left" vertical="center" wrapText="1"/>
    </xf>
    <xf numFmtId="0" fontId="136" fillId="0" borderId="1" xfId="0" applyFont="1" applyFill="1" applyBorder="1" applyAlignment="1">
      <alignment horizontal="center" vertical="center"/>
    </xf>
    <xf numFmtId="164" fontId="138" fillId="0" borderId="25" xfId="0" applyNumberFormat="1" applyFont="1" applyFill="1" applyBorder="1" applyAlignment="1">
      <alignment horizontal="right" vertical="center" shrinkToFit="1"/>
    </xf>
    <xf numFmtId="1" fontId="139" fillId="0" borderId="25" xfId="0" applyNumberFormat="1" applyFont="1" applyFill="1" applyBorder="1" applyAlignment="1">
      <alignment horizontal="left" vertical="center" shrinkToFit="1"/>
    </xf>
    <xf numFmtId="1" fontId="139" fillId="0" borderId="28" xfId="0" applyNumberFormat="1" applyFont="1" applyFill="1" applyBorder="1" applyAlignment="1">
      <alignment horizontal="left" vertical="center" shrinkToFit="1"/>
    </xf>
    <xf numFmtId="0" fontId="137" fillId="0" borderId="28" xfId="0" applyFont="1" applyFill="1" applyBorder="1" applyAlignment="1">
      <alignment horizontal="left" vertical="center" wrapText="1"/>
    </xf>
    <xf numFmtId="164" fontId="138" fillId="0" borderId="28" xfId="0" applyNumberFormat="1" applyFont="1" applyFill="1" applyBorder="1" applyAlignment="1">
      <alignment horizontal="right" vertical="center" shrinkToFit="1"/>
    </xf>
    <xf numFmtId="0" fontId="136" fillId="0" borderId="19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vertical="center" wrapText="1"/>
    </xf>
    <xf numFmtId="164" fontId="90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81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20" fillId="3" borderId="1" xfId="0" applyFont="1" applyFill="1" applyBorder="1" applyAlignment="1">
      <alignment horizontal="center" vertical="center"/>
    </xf>
    <xf numFmtId="0" fontId="135" fillId="3" borderId="1" xfId="0" applyFont="1" applyFill="1" applyBorder="1" applyAlignment="1">
      <alignment vertical="center" wrapText="1"/>
    </xf>
    <xf numFmtId="0" fontId="36" fillId="0" borderId="0" xfId="0" applyFont="1" applyFill="1" applyAlignment="1">
      <alignment wrapText="1"/>
    </xf>
    <xf numFmtId="0" fontId="0" fillId="0" borderId="19" xfId="0" applyBorder="1"/>
    <xf numFmtId="164" fontId="90" fillId="0" borderId="11" xfId="0" applyNumberFormat="1" applyFont="1" applyFill="1" applyBorder="1" applyAlignment="1">
      <alignment horizontal="center" vertical="center" wrapText="1"/>
    </xf>
    <xf numFmtId="1" fontId="75" fillId="0" borderId="0" xfId="0" applyNumberFormat="1" applyFont="1" applyFill="1" applyBorder="1" applyAlignment="1">
      <alignment horizontal="center" vertical="center" wrapText="1"/>
    </xf>
    <xf numFmtId="0" fontId="0" fillId="2" borderId="19" xfId="0" applyFill="1" applyBorder="1"/>
    <xf numFmtId="164" fontId="140" fillId="0" borderId="1" xfId="0" applyNumberFormat="1" applyFont="1" applyFill="1" applyBorder="1" applyAlignment="1">
      <alignment horizontal="center" vertical="center"/>
    </xf>
    <xf numFmtId="164" fontId="140" fillId="0" borderId="1" xfId="0" applyNumberFormat="1" applyFont="1" applyFill="1" applyBorder="1" applyAlignment="1">
      <alignment horizontal="center" vertical="center" wrapText="1"/>
    </xf>
    <xf numFmtId="0" fontId="142" fillId="0" borderId="1" xfId="0" applyFont="1" applyFill="1" applyBorder="1"/>
    <xf numFmtId="164" fontId="143" fillId="0" borderId="12" xfId="0" applyNumberFormat="1" applyFont="1" applyFill="1" applyBorder="1" applyAlignment="1">
      <alignment horizontal="center" vertical="center"/>
    </xf>
    <xf numFmtId="164" fontId="140" fillId="2" borderId="8" xfId="0" applyNumberFormat="1" applyFont="1" applyFill="1" applyBorder="1" applyAlignment="1">
      <alignment horizontal="center" vertical="center"/>
    </xf>
    <xf numFmtId="164" fontId="142" fillId="2" borderId="12" xfId="0" applyNumberFormat="1" applyFont="1" applyFill="1" applyBorder="1" applyAlignment="1">
      <alignment horizontal="center" vertical="center"/>
    </xf>
    <xf numFmtId="164" fontId="142" fillId="0" borderId="1" xfId="0" applyNumberFormat="1" applyFont="1" applyBorder="1" applyAlignment="1">
      <alignment horizontal="center" vertical="center"/>
    </xf>
    <xf numFmtId="164" fontId="142" fillId="2" borderId="1" xfId="0" applyNumberFormat="1" applyFont="1" applyFill="1" applyBorder="1" applyAlignment="1">
      <alignment horizontal="center" vertical="center"/>
    </xf>
    <xf numFmtId="164" fontId="142" fillId="0" borderId="1" xfId="0" applyNumberFormat="1" applyFont="1" applyFill="1" applyBorder="1" applyAlignment="1">
      <alignment horizontal="center" vertical="center"/>
    </xf>
    <xf numFmtId="164" fontId="141" fillId="0" borderId="12" xfId="0" applyNumberFormat="1" applyFont="1" applyFill="1" applyBorder="1" applyAlignment="1">
      <alignment horizontal="center" vertical="center"/>
    </xf>
    <xf numFmtId="164" fontId="141" fillId="0" borderId="1" xfId="0" applyNumberFormat="1" applyFont="1" applyFill="1" applyBorder="1" applyAlignment="1">
      <alignment horizontal="center" vertical="center" wrapText="1"/>
    </xf>
    <xf numFmtId="0" fontId="142" fillId="0" borderId="1" xfId="0" applyFont="1" applyBorder="1"/>
    <xf numFmtId="164" fontId="141" fillId="0" borderId="1" xfId="0" applyNumberFormat="1" applyFont="1" applyFill="1" applyBorder="1" applyAlignment="1">
      <alignment horizontal="center" vertical="center"/>
    </xf>
    <xf numFmtId="0" fontId="142" fillId="0" borderId="1" xfId="0" applyFont="1" applyFill="1" applyBorder="1" applyAlignment="1">
      <alignment horizontal="center" vertical="center"/>
    </xf>
    <xf numFmtId="164" fontId="140" fillId="0" borderId="21" xfId="0" applyNumberFormat="1" applyFont="1" applyFill="1" applyBorder="1" applyAlignment="1">
      <alignment horizontal="center" vertical="center"/>
    </xf>
    <xf numFmtId="164" fontId="140" fillId="0" borderId="9" xfId="0" applyNumberFormat="1" applyFont="1" applyFill="1" applyBorder="1" applyAlignment="1">
      <alignment horizontal="center" vertical="center"/>
    </xf>
    <xf numFmtId="164" fontId="142" fillId="0" borderId="9" xfId="0" applyNumberFormat="1" applyFont="1" applyFill="1" applyBorder="1" applyAlignment="1">
      <alignment horizontal="center" vertical="center"/>
    </xf>
    <xf numFmtId="164" fontId="146" fillId="0" borderId="25" xfId="0" applyNumberFormat="1" applyFont="1" applyFill="1" applyBorder="1" applyAlignment="1">
      <alignment horizontal="right" vertical="center" shrinkToFit="1"/>
    </xf>
    <xf numFmtId="0" fontId="140" fillId="0" borderId="1" xfId="0" applyFont="1" applyFill="1" applyBorder="1" applyAlignment="1">
      <alignment horizontal="center" vertical="center"/>
    </xf>
    <xf numFmtId="164" fontId="140" fillId="0" borderId="12" xfId="0" applyNumberFormat="1" applyFont="1" applyFill="1" applyBorder="1" applyAlignment="1">
      <alignment horizontal="center" vertical="center"/>
    </xf>
    <xf numFmtId="0" fontId="147" fillId="0" borderId="1" xfId="0" applyFont="1" applyBorder="1" applyAlignment="1">
      <alignment horizontal="center" vertical="center"/>
    </xf>
    <xf numFmtId="164" fontId="142" fillId="0" borderId="4" xfId="0" applyNumberFormat="1" applyFont="1" applyFill="1" applyBorder="1" applyAlignment="1">
      <alignment horizontal="center" vertical="center"/>
    </xf>
    <xf numFmtId="0" fontId="142" fillId="0" borderId="0" xfId="0" applyFont="1"/>
    <xf numFmtId="164" fontId="14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148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9" fillId="0" borderId="0" xfId="0" applyFont="1" applyFill="1"/>
    <xf numFmtId="1" fontId="91" fillId="0" borderId="0" xfId="0" applyNumberFormat="1" applyFont="1" applyFill="1" applyBorder="1" applyAlignment="1">
      <alignment horizontal="center" vertical="center"/>
    </xf>
    <xf numFmtId="164" fontId="61" fillId="3" borderId="1" xfId="0" applyNumberFormat="1" applyFont="1" applyFill="1" applyBorder="1" applyAlignment="1">
      <alignment horizontal="center" vertical="center"/>
    </xf>
    <xf numFmtId="0" fontId="75" fillId="3" borderId="1" xfId="0" applyFont="1" applyFill="1" applyBorder="1" applyAlignment="1">
      <alignment horizontal="center" vertical="center" wrapText="1"/>
    </xf>
    <xf numFmtId="164" fontId="144" fillId="0" borderId="1" xfId="0" applyNumberFormat="1" applyFont="1" applyFill="1" applyBorder="1" applyAlignment="1">
      <alignment horizontal="center" vertical="center" wrapText="1"/>
    </xf>
    <xf numFmtId="0" fontId="74" fillId="0" borderId="1" xfId="6" applyFill="1" applyBorder="1" applyAlignment="1" applyProtection="1"/>
    <xf numFmtId="0" fontId="0" fillId="3" borderId="1" xfId="0" quotePrefix="1" applyFill="1" applyBorder="1" applyAlignment="1">
      <alignment wrapText="1"/>
    </xf>
    <xf numFmtId="0" fontId="41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1" fillId="0" borderId="1" xfId="5" applyFont="1" applyFill="1" applyBorder="1" applyAlignment="1">
      <alignment horizontal="left" vertical="center" wrapText="1" indent="3"/>
    </xf>
    <xf numFmtId="0" fontId="42" fillId="0" borderId="1" xfId="5" applyFont="1" applyFill="1" applyBorder="1" applyAlignment="1">
      <alignment horizontal="left" wrapText="1" indent="3"/>
    </xf>
    <xf numFmtId="164" fontId="140" fillId="0" borderId="10" xfId="0" applyNumberFormat="1" applyFont="1" applyFill="1" applyBorder="1" applyAlignment="1">
      <alignment horizontal="center" vertical="center"/>
    </xf>
    <xf numFmtId="164" fontId="34" fillId="0" borderId="12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vertical="center"/>
    </xf>
    <xf numFmtId="0" fontId="52" fillId="0" borderId="1" xfId="0" applyFont="1" applyFill="1" applyBorder="1"/>
    <xf numFmtId="0" fontId="149" fillId="0" borderId="1" xfId="6" applyFont="1" applyFill="1" applyBorder="1" applyAlignment="1" applyProtection="1">
      <alignment horizontal="center" vertical="center"/>
    </xf>
    <xf numFmtId="0" fontId="37" fillId="3" borderId="11" xfId="0" applyFont="1" applyFill="1" applyBorder="1"/>
    <xf numFmtId="0" fontId="0" fillId="3" borderId="7" xfId="0" applyFill="1" applyBorder="1"/>
    <xf numFmtId="0" fontId="37" fillId="0" borderId="11" xfId="0" applyFont="1" applyFill="1" applyBorder="1" applyAlignment="1">
      <alignment horizontal="left" vertical="center" indent="3"/>
    </xf>
    <xf numFmtId="0" fontId="21" fillId="3" borderId="1" xfId="5" applyFont="1" applyFill="1" applyBorder="1" applyAlignment="1">
      <alignment horizontal="center" vertical="center" wrapText="1"/>
    </xf>
    <xf numFmtId="164" fontId="124" fillId="3" borderId="1" xfId="0" applyNumberFormat="1" applyFont="1" applyFill="1" applyBorder="1" applyAlignment="1">
      <alignment horizontal="center" vertical="center"/>
    </xf>
    <xf numFmtId="164" fontId="43" fillId="3" borderId="1" xfId="0" applyNumberFormat="1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horizontal="center" vertical="center"/>
    </xf>
    <xf numFmtId="164" fontId="63" fillId="3" borderId="1" xfId="0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2" fillId="0" borderId="19" xfId="5" applyFont="1" applyFill="1" applyBorder="1" applyAlignment="1">
      <alignment horizontal="center" vertical="center"/>
    </xf>
    <xf numFmtId="164" fontId="63" fillId="0" borderId="19" xfId="0" applyNumberFormat="1" applyFont="1" applyFill="1" applyBorder="1" applyAlignment="1">
      <alignment horizontal="center" vertical="center"/>
    </xf>
    <xf numFmtId="164" fontId="43" fillId="0" borderId="9" xfId="0" applyNumberFormat="1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164" fontId="43" fillId="0" borderId="30" xfId="0" applyNumberFormat="1" applyFont="1" applyFill="1" applyBorder="1" applyAlignment="1">
      <alignment horizontal="center" vertical="center"/>
    </xf>
    <xf numFmtId="0" fontId="42" fillId="0" borderId="31" xfId="5" applyFont="1" applyFill="1" applyBorder="1" applyAlignment="1">
      <alignment horizontal="center" vertical="center"/>
    </xf>
    <xf numFmtId="0" fontId="48" fillId="0" borderId="32" xfId="5" applyFont="1" applyFill="1" applyBorder="1" applyAlignment="1">
      <alignment horizontal="center" vertical="center" wrapText="1"/>
    </xf>
    <xf numFmtId="0" fontId="48" fillId="0" borderId="32" xfId="5" applyFont="1" applyFill="1" applyBorder="1" applyAlignment="1">
      <alignment horizontal="center" vertical="center"/>
    </xf>
    <xf numFmtId="0" fontId="48" fillId="0" borderId="33" xfId="5" applyFont="1" applyFill="1" applyBorder="1" applyAlignment="1">
      <alignment horizontal="center" vertical="center"/>
    </xf>
    <xf numFmtId="164" fontId="63" fillId="0" borderId="32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9" fillId="0" borderId="21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 wrapText="1"/>
    </xf>
    <xf numFmtId="0" fontId="0" fillId="0" borderId="20" xfId="0" applyFill="1" applyBorder="1"/>
    <xf numFmtId="164" fontId="126" fillId="0" borderId="6" xfId="0" applyNumberFormat="1" applyFont="1" applyFill="1" applyBorder="1" applyAlignment="1">
      <alignment horizontal="center" vertical="center"/>
    </xf>
    <xf numFmtId="0" fontId="153" fillId="0" borderId="25" xfId="0" applyFont="1" applyBorder="1" applyAlignment="1">
      <alignment horizontal="left" vertical="center" wrapText="1"/>
    </xf>
    <xf numFmtId="0" fontId="154" fillId="0" borderId="25" xfId="0" applyFont="1" applyBorder="1" applyAlignment="1">
      <alignment horizontal="left" vertical="top" wrapText="1"/>
    </xf>
    <xf numFmtId="1" fontId="156" fillId="0" borderId="25" xfId="0" applyNumberFormat="1" applyFont="1" applyBorder="1" applyAlignment="1">
      <alignment horizontal="center" vertical="center" shrinkToFit="1"/>
    </xf>
    <xf numFmtId="0" fontId="157" fillId="0" borderId="25" xfId="0" applyFont="1" applyBorder="1" applyAlignment="1">
      <alignment horizontal="left" vertical="center" wrapText="1"/>
    </xf>
    <xf numFmtId="0" fontId="0" fillId="3" borderId="1" xfId="0" applyFont="1" applyFill="1" applyBorder="1"/>
    <xf numFmtId="164" fontId="152" fillId="0" borderId="28" xfId="0" applyNumberFormat="1" applyFont="1" applyFill="1" applyBorder="1" applyAlignment="1">
      <alignment horizontal="center" vertical="center" wrapText="1" shrinkToFit="1"/>
    </xf>
    <xf numFmtId="0" fontId="0" fillId="3" borderId="1" xfId="0" quotePrefix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12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 indent="1"/>
    </xf>
    <xf numFmtId="164" fontId="61" fillId="2" borderId="3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Border="1" applyAlignment="1">
      <alignment horizontal="center" vertical="center"/>
    </xf>
    <xf numFmtId="164" fontId="61" fillId="2" borderId="8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left" vertical="center"/>
    </xf>
    <xf numFmtId="164" fontId="61" fillId="3" borderId="21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/>
    </xf>
    <xf numFmtId="164" fontId="159" fillId="0" borderId="1" xfId="0" applyNumberFormat="1" applyFont="1" applyFill="1" applyBorder="1" applyAlignment="1">
      <alignment horizontal="center" vertical="center"/>
    </xf>
    <xf numFmtId="164" fontId="159" fillId="3" borderId="1" xfId="0" applyNumberFormat="1" applyFont="1" applyFill="1" applyBorder="1" applyAlignment="1">
      <alignment horizontal="center" vertical="center"/>
    </xf>
    <xf numFmtId="164" fontId="61" fillId="2" borderId="12" xfId="0" applyNumberFormat="1" applyFont="1" applyFill="1" applyBorder="1" applyAlignment="1">
      <alignment horizontal="center" vertical="center"/>
    </xf>
    <xf numFmtId="164" fontId="160" fillId="0" borderId="1" xfId="0" applyNumberFormat="1" applyFont="1" applyBorder="1" applyAlignment="1">
      <alignment horizontal="center" vertical="center"/>
    </xf>
    <xf numFmtId="164" fontId="61" fillId="2" borderId="6" xfId="0" applyNumberFormat="1" applyFont="1" applyFill="1" applyBorder="1" applyAlignment="1">
      <alignment horizontal="center" vertical="center"/>
    </xf>
    <xf numFmtId="164" fontId="61" fillId="0" borderId="9" xfId="0" applyNumberFormat="1" applyFont="1" applyFill="1" applyBorder="1" applyAlignment="1">
      <alignment horizontal="center" vertical="center"/>
    </xf>
    <xf numFmtId="164" fontId="61" fillId="0" borderId="12" xfId="0" applyNumberFormat="1" applyFont="1" applyFill="1" applyBorder="1" applyAlignment="1">
      <alignment horizontal="center" vertical="center"/>
    </xf>
    <xf numFmtId="164" fontId="61" fillId="0" borderId="6" xfId="0" applyNumberFormat="1" applyFont="1" applyFill="1" applyBorder="1" applyAlignment="1">
      <alignment horizontal="center" vertical="center"/>
    </xf>
    <xf numFmtId="164" fontId="61" fillId="3" borderId="12" xfId="0" applyNumberFormat="1" applyFont="1" applyFill="1" applyBorder="1" applyAlignment="1">
      <alignment horizontal="center" vertical="center"/>
    </xf>
    <xf numFmtId="164" fontId="61" fillId="0" borderId="4" xfId="0" applyNumberFormat="1" applyFont="1" applyFill="1" applyBorder="1" applyAlignment="1">
      <alignment horizontal="center" vertical="center"/>
    </xf>
    <xf numFmtId="164" fontId="61" fillId="0" borderId="19" xfId="0" applyNumberFormat="1" applyFont="1" applyFill="1" applyBorder="1" applyAlignment="1">
      <alignment horizontal="center" vertical="center" wrapText="1"/>
    </xf>
    <xf numFmtId="6" fontId="61" fillId="3" borderId="1" xfId="0" applyNumberFormat="1" applyFont="1" applyFill="1" applyBorder="1" applyAlignment="1">
      <alignment horizontal="center" vertical="center"/>
    </xf>
    <xf numFmtId="164" fontId="61" fillId="2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left" wrapText="1" indent="1"/>
    </xf>
    <xf numFmtId="164" fontId="161" fillId="0" borderId="1" xfId="0" applyNumberFormat="1" applyFont="1" applyFill="1" applyBorder="1" applyAlignment="1">
      <alignment horizontal="center" vertical="center"/>
    </xf>
    <xf numFmtId="164" fontId="33" fillId="3" borderId="12" xfId="0" applyNumberFormat="1" applyFont="1" applyFill="1" applyBorder="1" applyAlignment="1">
      <alignment horizontal="center" vertical="center"/>
    </xf>
    <xf numFmtId="164" fontId="90" fillId="0" borderId="1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 wrapText="1"/>
    </xf>
    <xf numFmtId="164" fontId="90" fillId="0" borderId="1" xfId="0" applyNumberFormat="1" applyFont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14" borderId="0" xfId="0" applyFill="1"/>
    <xf numFmtId="0" fontId="0" fillId="14" borderId="0" xfId="0" applyFill="1" applyBorder="1"/>
    <xf numFmtId="0" fontId="11" fillId="13" borderId="34" xfId="0" applyFont="1" applyFill="1" applyBorder="1" applyAlignment="1">
      <alignment horizontal="center" vertical="center" wrapText="1"/>
    </xf>
    <xf numFmtId="0" fontId="11" fillId="13" borderId="38" xfId="0" applyFont="1" applyFill="1" applyBorder="1" applyAlignment="1">
      <alignment horizontal="center" vertical="center" wrapText="1"/>
    </xf>
    <xf numFmtId="164" fontId="11" fillId="15" borderId="38" xfId="0" applyNumberFormat="1" applyFont="1" applyFill="1" applyBorder="1" applyAlignment="1">
      <alignment horizontal="center" vertical="center" wrapText="1"/>
    </xf>
    <xf numFmtId="168" fontId="165" fillId="15" borderId="38" xfId="0" applyNumberFormat="1" applyFont="1" applyFill="1" applyBorder="1" applyAlignment="1">
      <alignment horizontal="center" vertical="center" wrapText="1"/>
    </xf>
    <xf numFmtId="0" fontId="9" fillId="16" borderId="39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left" vertical="top"/>
    </xf>
    <xf numFmtId="164" fontId="162" fillId="16" borderId="19" xfId="9" applyNumberFormat="1" applyFont="1" applyFill="1" applyBorder="1" applyAlignment="1">
      <alignment horizontal="center"/>
    </xf>
    <xf numFmtId="0" fontId="166" fillId="16" borderId="7" xfId="0" applyFont="1" applyFill="1" applyBorder="1" applyAlignment="1">
      <alignment horizontal="center"/>
    </xf>
    <xf numFmtId="169" fontId="167" fillId="17" borderId="19" xfId="0" applyNumberFormat="1" applyFont="1" applyFill="1" applyBorder="1" applyAlignment="1">
      <alignment horizontal="center" vertical="center"/>
    </xf>
    <xf numFmtId="0" fontId="0" fillId="18" borderId="0" xfId="0" applyFill="1" applyBorder="1"/>
    <xf numFmtId="0" fontId="9" fillId="16" borderId="40" xfId="0" applyFont="1" applyFill="1" applyBorder="1" applyAlignment="1">
      <alignment horizontal="center" vertical="top"/>
    </xf>
    <xf numFmtId="0" fontId="166" fillId="16" borderId="11" xfId="0" applyFont="1" applyFill="1" applyBorder="1" applyAlignment="1">
      <alignment horizontal="center"/>
    </xf>
    <xf numFmtId="169" fontId="167" fillId="17" borderId="1" xfId="0" applyNumberFormat="1" applyFont="1" applyFill="1" applyBorder="1" applyAlignment="1">
      <alignment horizontal="center" vertical="center"/>
    </xf>
    <xf numFmtId="0" fontId="9" fillId="16" borderId="19" xfId="0" applyFont="1" applyFill="1" applyBorder="1" applyAlignment="1">
      <alignment horizontal="left"/>
    </xf>
    <xf numFmtId="0" fontId="9" fillId="13" borderId="39" xfId="0" applyFont="1" applyFill="1" applyBorder="1" applyAlignment="1">
      <alignment horizontal="center"/>
    </xf>
    <xf numFmtId="0" fontId="9" fillId="13" borderId="19" xfId="0" applyFont="1" applyFill="1" applyBorder="1" applyAlignment="1">
      <alignment horizontal="left"/>
    </xf>
    <xf numFmtId="164" fontId="162" fillId="0" borderId="19" xfId="9" applyNumberFormat="1" applyFont="1" applyFill="1" applyBorder="1" applyAlignment="1">
      <alignment horizontal="center"/>
    </xf>
    <xf numFmtId="0" fontId="166" fillId="13" borderId="7" xfId="0" applyFont="1" applyFill="1" applyBorder="1" applyAlignment="1">
      <alignment horizontal="center"/>
    </xf>
    <xf numFmtId="169" fontId="167" fillId="8" borderId="1" xfId="0" applyNumberFormat="1" applyFont="1" applyFill="1" applyBorder="1" applyAlignment="1">
      <alignment horizontal="center" vertical="center"/>
    </xf>
    <xf numFmtId="0" fontId="9" fillId="19" borderId="39" xfId="0" applyFont="1" applyFill="1" applyBorder="1" applyAlignment="1">
      <alignment horizontal="center"/>
    </xf>
    <xf numFmtId="0" fontId="9" fillId="19" borderId="19" xfId="0" applyFont="1" applyFill="1" applyBorder="1" applyAlignment="1">
      <alignment horizontal="left"/>
    </xf>
    <xf numFmtId="164" fontId="162" fillId="3" borderId="19" xfId="9" applyNumberFormat="1" applyFont="1" applyFill="1" applyBorder="1" applyAlignment="1">
      <alignment horizontal="center"/>
    </xf>
    <xf numFmtId="0" fontId="166" fillId="19" borderId="7" xfId="0" applyFont="1" applyFill="1" applyBorder="1" applyAlignment="1">
      <alignment horizontal="center"/>
    </xf>
    <xf numFmtId="169" fontId="167" fillId="20" borderId="1" xfId="0" applyNumberFormat="1" applyFont="1" applyFill="1" applyBorder="1" applyAlignment="1">
      <alignment horizontal="center" vertical="center"/>
    </xf>
    <xf numFmtId="0" fontId="9" fillId="16" borderId="40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left"/>
    </xf>
    <xf numFmtId="0" fontId="9" fillId="13" borderId="40" xfId="0" applyFont="1" applyFill="1" applyBorder="1" applyAlignment="1">
      <alignment horizontal="center"/>
    </xf>
    <xf numFmtId="0" fontId="9" fillId="13" borderId="1" xfId="0" applyFont="1" applyFill="1" applyBorder="1" applyAlignment="1">
      <alignment horizontal="left"/>
    </xf>
    <xf numFmtId="0" fontId="166" fillId="13" borderId="11" xfId="0" applyFont="1" applyFill="1" applyBorder="1" applyAlignment="1">
      <alignment horizontal="center"/>
    </xf>
    <xf numFmtId="0" fontId="9" fillId="15" borderId="40" xfId="0" applyFont="1" applyFill="1" applyBorder="1" applyAlignment="1">
      <alignment horizontal="center" vertical="top"/>
    </xf>
    <xf numFmtId="0" fontId="9" fillId="15" borderId="1" xfId="0" applyFont="1" applyFill="1" applyBorder="1" applyAlignment="1">
      <alignment horizontal="left" vertical="top"/>
    </xf>
    <xf numFmtId="0" fontId="9" fillId="19" borderId="40" xfId="0" applyFont="1" applyFill="1" applyBorder="1" applyAlignment="1">
      <alignment horizontal="center" vertical="top"/>
    </xf>
    <xf numFmtId="0" fontId="9" fillId="19" borderId="1" xfId="0" applyFont="1" applyFill="1" applyBorder="1" applyAlignment="1">
      <alignment horizontal="left" vertical="top"/>
    </xf>
    <xf numFmtId="0" fontId="166" fillId="15" borderId="11" xfId="0" applyFont="1" applyFill="1" applyBorder="1" applyAlignment="1">
      <alignment horizontal="center"/>
    </xf>
    <xf numFmtId="169" fontId="167" fillId="9" borderId="1" xfId="0" applyNumberFormat="1" applyFont="1" applyFill="1" applyBorder="1" applyAlignment="1">
      <alignment horizontal="center" vertical="center"/>
    </xf>
    <xf numFmtId="0" fontId="0" fillId="18" borderId="0" xfId="0" applyFill="1"/>
    <xf numFmtId="0" fontId="9" fillId="19" borderId="40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left"/>
    </xf>
    <xf numFmtId="0" fontId="166" fillId="19" borderId="11" xfId="0" applyFont="1" applyFill="1" applyBorder="1" applyAlignment="1">
      <alignment horizontal="center"/>
    </xf>
    <xf numFmtId="169" fontId="167" fillId="8" borderId="21" xfId="0" applyNumberFormat="1" applyFont="1" applyFill="1" applyBorder="1" applyAlignment="1">
      <alignment horizontal="center" vertical="center"/>
    </xf>
    <xf numFmtId="168" fontId="165" fillId="15" borderId="1" xfId="0" applyNumberFormat="1" applyFont="1" applyFill="1" applyBorder="1" applyAlignment="1">
      <alignment horizontal="center" vertical="center" wrapText="1"/>
    </xf>
    <xf numFmtId="164" fontId="162" fillId="16" borderId="1" xfId="9" applyNumberFormat="1" applyFont="1" applyFill="1" applyBorder="1" applyAlignment="1">
      <alignment horizontal="center"/>
    </xf>
    <xf numFmtId="164" fontId="162" fillId="0" borderId="1" xfId="9" applyNumberFormat="1" applyFont="1" applyFill="1" applyBorder="1" applyAlignment="1">
      <alignment horizontal="center"/>
    </xf>
    <xf numFmtId="0" fontId="9" fillId="19" borderId="41" xfId="0" applyFont="1" applyFill="1" applyBorder="1" applyAlignment="1">
      <alignment horizontal="center"/>
    </xf>
    <xf numFmtId="0" fontId="9" fillId="19" borderId="1" xfId="0" applyFont="1" applyFill="1" applyBorder="1" applyAlignment="1">
      <alignment horizontal="left" vertical="center"/>
    </xf>
    <xf numFmtId="164" fontId="162" fillId="3" borderId="1" xfId="9" applyNumberFormat="1" applyFont="1" applyFill="1" applyBorder="1" applyAlignment="1">
      <alignment horizontal="center"/>
    </xf>
    <xf numFmtId="0" fontId="9" fillId="11" borderId="1" xfId="0" applyFont="1" applyFill="1" applyBorder="1" applyAlignment="1">
      <alignment horizontal="left" vertical="center"/>
    </xf>
    <xf numFmtId="0" fontId="166" fillId="16" borderId="8" xfId="0" applyFont="1" applyFill="1" applyBorder="1" applyAlignment="1">
      <alignment horizontal="center"/>
    </xf>
    <xf numFmtId="0" fontId="9" fillId="13" borderId="41" xfId="0" applyFont="1" applyFill="1" applyBorder="1" applyAlignment="1">
      <alignment horizontal="center"/>
    </xf>
    <xf numFmtId="0" fontId="163" fillId="13" borderId="8" xfId="0" applyFont="1" applyFill="1" applyBorder="1" applyAlignment="1">
      <alignment horizontal="center" vertical="center"/>
    </xf>
    <xf numFmtId="164" fontId="0" fillId="15" borderId="1" xfId="0" applyNumberFormat="1" applyFont="1" applyFill="1" applyBorder="1" applyAlignment="1">
      <alignment horizontal="center"/>
    </xf>
    <xf numFmtId="164" fontId="0" fillId="11" borderId="1" xfId="0" applyNumberFormat="1" applyFont="1" applyFill="1" applyBorder="1" applyAlignment="1">
      <alignment horizontal="center"/>
    </xf>
    <xf numFmtId="0" fontId="9" fillId="16" borderId="43" xfId="0" applyFont="1" applyFill="1" applyBorder="1" applyAlignment="1">
      <alignment horizontal="center"/>
    </xf>
    <xf numFmtId="0" fontId="9" fillId="16" borderId="20" xfId="0" applyFont="1" applyFill="1" applyBorder="1" applyAlignment="1">
      <alignment horizontal="left"/>
    </xf>
    <xf numFmtId="0" fontId="166" fillId="16" borderId="5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left"/>
    </xf>
    <xf numFmtId="0" fontId="166" fillId="17" borderId="11" xfId="0" applyFont="1" applyFill="1" applyBorder="1" applyAlignment="1">
      <alignment horizontal="center"/>
    </xf>
    <xf numFmtId="0" fontId="9" fillId="17" borderId="21" xfId="0" applyFont="1" applyFill="1" applyBorder="1" applyAlignment="1">
      <alignment horizontal="center"/>
    </xf>
    <xf numFmtId="0" fontId="9" fillId="17" borderId="21" xfId="0" applyFont="1" applyFill="1" applyBorder="1" applyAlignment="1">
      <alignment horizontal="left"/>
    </xf>
    <xf numFmtId="0" fontId="166" fillId="17" borderId="2" xfId="0" applyFont="1" applyFill="1" applyBorder="1" applyAlignment="1">
      <alignment horizontal="center"/>
    </xf>
    <xf numFmtId="0" fontId="9" fillId="14" borderId="0" xfId="0" applyFont="1" applyFill="1" applyAlignment="1">
      <alignment horizontal="center"/>
    </xf>
    <xf numFmtId="164" fontId="0" fillId="21" borderId="0" xfId="0" applyNumberFormat="1" applyFont="1" applyFill="1" applyAlignment="1">
      <alignment horizontal="center"/>
    </xf>
    <xf numFmtId="0" fontId="166" fillId="14" borderId="0" xfId="0" applyFont="1" applyFill="1" applyAlignment="1">
      <alignment horizontal="center"/>
    </xf>
    <xf numFmtId="0" fontId="164" fillId="14" borderId="0" xfId="0" applyFont="1" applyFill="1"/>
    <xf numFmtId="0" fontId="66" fillId="0" borderId="1" xfId="0" applyFont="1" applyFill="1" applyBorder="1" applyAlignment="1">
      <alignment wrapText="1"/>
    </xf>
    <xf numFmtId="0" fontId="18" fillId="0" borderId="1" xfId="0" applyFont="1" applyFill="1" applyBorder="1"/>
    <xf numFmtId="0" fontId="0" fillId="0" borderId="21" xfId="0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164" fontId="90" fillId="2" borderId="21" xfId="0" applyNumberFormat="1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16" borderId="9" xfId="0" applyFont="1" applyFill="1" applyBorder="1" applyAlignment="1">
      <alignment horizontal="center"/>
    </xf>
    <xf numFmtId="0" fontId="9" fillId="16" borderId="12" xfId="0" applyFont="1" applyFill="1" applyBorder="1" applyAlignment="1">
      <alignment horizontal="center" vertical="top"/>
    </xf>
    <xf numFmtId="0" fontId="9" fillId="13" borderId="9" xfId="0" applyFont="1" applyFill="1" applyBorder="1" applyAlignment="1">
      <alignment horizontal="center"/>
    </xf>
    <xf numFmtId="0" fontId="9" fillId="19" borderId="9" xfId="0" applyFont="1" applyFill="1" applyBorder="1" applyAlignment="1">
      <alignment horizontal="center"/>
    </xf>
    <xf numFmtId="0" fontId="9" fillId="16" borderId="12" xfId="0" applyFont="1" applyFill="1" applyBorder="1" applyAlignment="1">
      <alignment horizontal="center"/>
    </xf>
    <xf numFmtId="0" fontId="9" fillId="13" borderId="12" xfId="0" applyFont="1" applyFill="1" applyBorder="1" applyAlignment="1">
      <alignment horizontal="center"/>
    </xf>
    <xf numFmtId="0" fontId="9" fillId="15" borderId="12" xfId="0" applyFont="1" applyFill="1" applyBorder="1" applyAlignment="1">
      <alignment horizontal="center" vertical="top"/>
    </xf>
    <xf numFmtId="0" fontId="9" fillId="19" borderId="12" xfId="0" applyFont="1" applyFill="1" applyBorder="1" applyAlignment="1">
      <alignment horizontal="center" vertical="top"/>
    </xf>
    <xf numFmtId="0" fontId="9" fillId="19" borderId="12" xfId="0" applyFont="1" applyFill="1" applyBorder="1" applyAlignment="1">
      <alignment horizontal="center"/>
    </xf>
    <xf numFmtId="0" fontId="9" fillId="19" borderId="8" xfId="0" applyFont="1" applyFill="1" applyBorder="1" applyAlignment="1">
      <alignment horizontal="center"/>
    </xf>
    <xf numFmtId="0" fontId="9" fillId="13" borderId="8" xfId="0" applyFont="1" applyFill="1" applyBorder="1" applyAlignment="1">
      <alignment horizontal="center"/>
    </xf>
    <xf numFmtId="0" fontId="9" fillId="16" borderId="6" xfId="0" applyFont="1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164" fontId="0" fillId="16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1" fontId="9" fillId="0" borderId="0" xfId="0" applyNumberFormat="1" applyFont="1" applyFill="1" applyBorder="1"/>
    <xf numFmtId="0" fontId="0" fillId="0" borderId="0" xfId="0" applyBorder="1"/>
    <xf numFmtId="0" fontId="0" fillId="0" borderId="0" xfId="0"/>
    <xf numFmtId="0" fontId="128" fillId="0" borderId="1" xfId="5" applyFont="1" applyFill="1" applyBorder="1" applyAlignment="1">
      <alignment horizontal="left" vertical="center" wrapText="1" indent="3"/>
    </xf>
    <xf numFmtId="164" fontId="34" fillId="0" borderId="9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164" fontId="90" fillId="2" borderId="19" xfId="0" applyNumberFormat="1" applyFont="1" applyFill="1" applyBorder="1" applyAlignment="1">
      <alignment horizontal="center" vertical="center" wrapText="1"/>
    </xf>
    <xf numFmtId="0" fontId="169" fillId="0" borderId="1" xfId="0" applyFont="1" applyBorder="1" applyAlignment="1">
      <alignment horizontal="center" vertical="center"/>
    </xf>
    <xf numFmtId="0" fontId="170" fillId="2" borderId="1" xfId="0" applyFont="1" applyFill="1" applyBorder="1" applyAlignment="1">
      <alignment horizontal="center" vertical="center"/>
    </xf>
    <xf numFmtId="0" fontId="170" fillId="2" borderId="1" xfId="0" applyFont="1" applyFill="1" applyBorder="1" applyAlignment="1">
      <alignment horizontal="center" vertical="center" wrapText="1"/>
    </xf>
    <xf numFmtId="0" fontId="121" fillId="2" borderId="1" xfId="0" applyFont="1" applyFill="1" applyBorder="1" applyAlignment="1">
      <alignment horizontal="center" vertical="center"/>
    </xf>
    <xf numFmtId="0" fontId="121" fillId="0" borderId="1" xfId="0" applyFont="1" applyFill="1" applyBorder="1" applyAlignment="1">
      <alignment horizontal="center" vertical="center" wrapText="1"/>
    </xf>
    <xf numFmtId="0" fontId="121" fillId="2" borderId="21" xfId="0" applyFont="1" applyFill="1" applyBorder="1" applyAlignment="1">
      <alignment horizontal="center" vertical="center"/>
    </xf>
    <xf numFmtId="0" fontId="128" fillId="0" borderId="1" xfId="0" applyFont="1" applyFill="1" applyBorder="1" applyAlignment="1">
      <alignment horizontal="center" vertical="center"/>
    </xf>
    <xf numFmtId="0" fontId="128" fillId="0" borderId="1" xfId="5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/>
    </xf>
    <xf numFmtId="0" fontId="71" fillId="0" borderId="21" xfId="0" applyFont="1" applyFill="1" applyBorder="1" applyAlignment="1">
      <alignment horizontal="center" vertical="center"/>
    </xf>
    <xf numFmtId="0" fontId="121" fillId="0" borderId="2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/>
    </xf>
    <xf numFmtId="0" fontId="121" fillId="2" borderId="1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/>
    </xf>
    <xf numFmtId="0" fontId="121" fillId="0" borderId="0" xfId="0" applyFont="1"/>
    <xf numFmtId="0" fontId="121" fillId="0" borderId="0" xfId="0" applyFont="1" applyAlignment="1">
      <alignment horizontal="center"/>
    </xf>
    <xf numFmtId="164" fontId="22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2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 vertical="center"/>
    </xf>
    <xf numFmtId="164" fontId="173" fillId="2" borderId="1" xfId="0" applyNumberFormat="1" applyFont="1" applyFill="1" applyBorder="1" applyAlignment="1">
      <alignment horizontal="center" vertical="center"/>
    </xf>
    <xf numFmtId="164" fontId="17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2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71" fillId="0" borderId="0" xfId="0" applyFont="1" applyAlignment="1">
      <alignment horizontal="center" vertical="center" wrapText="1"/>
    </xf>
    <xf numFmtId="0" fontId="168" fillId="0" borderId="1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90" fillId="2" borderId="9" xfId="0" applyNumberFormat="1" applyFont="1" applyFill="1" applyBorder="1" applyAlignment="1">
      <alignment horizontal="center" vertical="center" wrapText="1"/>
    </xf>
    <xf numFmtId="164" fontId="61" fillId="2" borderId="9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9" fillId="0" borderId="12" xfId="0" applyFont="1" applyFill="1" applyBorder="1" applyAlignment="1">
      <alignment horizontal="center" vertical="center"/>
    </xf>
    <xf numFmtId="0" fontId="17" fillId="23" borderId="44" xfId="0" applyFont="1" applyFill="1" applyBorder="1" applyAlignment="1">
      <alignment wrapText="1"/>
    </xf>
    <xf numFmtId="0" fontId="17" fillId="23" borderId="45" xfId="0" applyFont="1" applyFill="1" applyBorder="1" applyAlignment="1">
      <alignment wrapText="1"/>
    </xf>
    <xf numFmtId="0" fontId="17" fillId="22" borderId="46" xfId="0" applyFont="1" applyFill="1" applyBorder="1" applyAlignment="1">
      <alignment wrapText="1"/>
    </xf>
    <xf numFmtId="0" fontId="17" fillId="22" borderId="47" xfId="0" applyFont="1" applyFill="1" applyBorder="1" applyAlignment="1">
      <alignment wrapText="1"/>
    </xf>
    <xf numFmtId="0" fontId="17" fillId="23" borderId="46" xfId="0" applyFont="1" applyFill="1" applyBorder="1" applyAlignment="1">
      <alignment wrapText="1"/>
    </xf>
    <xf numFmtId="0" fontId="17" fillId="23" borderId="47" xfId="0" applyFont="1" applyFill="1" applyBorder="1" applyAlignment="1">
      <alignment wrapText="1"/>
    </xf>
    <xf numFmtId="0" fontId="17" fillId="23" borderId="0" xfId="0" applyFont="1" applyFill="1" applyBorder="1" applyAlignment="1">
      <alignment wrapText="1"/>
    </xf>
    <xf numFmtId="0" fontId="17" fillId="23" borderId="48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171" fillId="0" borderId="1" xfId="0" applyFont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 indent="3"/>
    </xf>
    <xf numFmtId="0" fontId="30" fillId="0" borderId="1" xfId="5" applyFont="1" applyFill="1" applyBorder="1" applyAlignment="1">
      <alignment horizontal="left" vertical="center" wrapText="1" indent="3"/>
    </xf>
    <xf numFmtId="0" fontId="171" fillId="0" borderId="1" xfId="0" applyFont="1" applyFill="1" applyBorder="1" applyAlignment="1">
      <alignment horizontal="left" vertical="center" wrapText="1"/>
    </xf>
    <xf numFmtId="0" fontId="171" fillId="0" borderId="1" xfId="0" quotePrefix="1" applyFont="1" applyBorder="1" applyAlignment="1">
      <alignment horizontal="left" vertical="center" wrapText="1" indent="1"/>
    </xf>
    <xf numFmtId="0" fontId="171" fillId="0" borderId="21" xfId="0" applyFont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/>
    </xf>
    <xf numFmtId="166" fontId="30" fillId="2" borderId="1" xfId="0" applyNumberFormat="1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1" xfId="1" applyNumberFormat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166" fontId="171" fillId="0" borderId="1" xfId="0" applyNumberFormat="1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6" fontId="30" fillId="0" borderId="1" xfId="0" applyNumberFormat="1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left" vertical="center" wrapText="1"/>
    </xf>
    <xf numFmtId="166" fontId="10" fillId="2" borderId="19" xfId="0" applyNumberFormat="1" applyFont="1" applyFill="1" applyBorder="1" applyAlignment="1">
      <alignment horizontal="left" vertical="center" wrapText="1"/>
    </xf>
    <xf numFmtId="0" fontId="176" fillId="0" borderId="1" xfId="0" applyFont="1" applyFill="1" applyBorder="1" applyAlignment="1">
      <alignment horizontal="left" vertical="center" wrapText="1"/>
    </xf>
    <xf numFmtId="166" fontId="30" fillId="0" borderId="19" xfId="0" applyNumberFormat="1" applyFont="1" applyFill="1" applyBorder="1" applyAlignment="1">
      <alignment horizontal="left" vertical="center" wrapText="1"/>
    </xf>
    <xf numFmtId="0" fontId="178" fillId="0" borderId="1" xfId="0" applyFont="1" applyBorder="1" applyAlignment="1">
      <alignment horizontal="left" vertical="center" wrapText="1"/>
    </xf>
    <xf numFmtId="0" fontId="176" fillId="0" borderId="1" xfId="0" applyFont="1" applyFill="1" applyBorder="1" applyAlignment="1">
      <alignment horizontal="left" vertical="center" wrapText="1" indent="1"/>
    </xf>
    <xf numFmtId="0" fontId="176" fillId="0" borderId="7" xfId="0" applyFont="1" applyFill="1" applyBorder="1" applyAlignment="1">
      <alignment horizontal="left" vertical="center" wrapText="1" indent="1"/>
    </xf>
    <xf numFmtId="166" fontId="176" fillId="0" borderId="1" xfId="0" applyNumberFormat="1" applyFont="1" applyFill="1" applyBorder="1" applyAlignment="1">
      <alignment horizontal="left" vertical="center" wrapText="1"/>
    </xf>
    <xf numFmtId="166" fontId="30" fillId="0" borderId="21" xfId="0" applyNumberFormat="1" applyFont="1" applyFill="1" applyBorder="1" applyAlignment="1">
      <alignment horizontal="left" vertical="center" wrapText="1"/>
    </xf>
    <xf numFmtId="0" fontId="176" fillId="0" borderId="1" xfId="0" applyFont="1" applyBorder="1" applyAlignment="1">
      <alignment horizontal="left" vertical="center" wrapText="1"/>
    </xf>
    <xf numFmtId="0" fontId="176" fillId="2" borderId="19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171" fillId="0" borderId="0" xfId="0" applyFont="1" applyFill="1" applyAlignment="1">
      <alignment horizontal="left" vertical="center" wrapText="1"/>
    </xf>
    <xf numFmtId="0" fontId="30" fillId="0" borderId="1" xfId="1" applyNumberFormat="1" applyFont="1" applyFill="1" applyBorder="1" applyAlignment="1">
      <alignment horizontal="left" vertical="center" wrapText="1"/>
    </xf>
    <xf numFmtId="0" fontId="75" fillId="2" borderId="1" xfId="0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vertical="center" wrapText="1"/>
    </xf>
    <xf numFmtId="0" fontId="121" fillId="0" borderId="1" xfId="0" applyFont="1" applyFill="1" applyBorder="1" applyAlignment="1">
      <alignment horizontal="left" vertical="center" wrapText="1"/>
    </xf>
    <xf numFmtId="6" fontId="92" fillId="0" borderId="1" xfId="0" applyNumberFormat="1" applyFont="1" applyFill="1" applyBorder="1" applyAlignment="1">
      <alignment horizontal="center" vertical="center"/>
    </xf>
    <xf numFmtId="164" fontId="75" fillId="0" borderId="19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4" fontId="75" fillId="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0" fontId="183" fillId="0" borderId="1" xfId="0" applyFont="1" applyFill="1" applyBorder="1" applyAlignment="1">
      <alignment horizontal="center" vertical="center"/>
    </xf>
    <xf numFmtId="0" fontId="183" fillId="0" borderId="1" xfId="5" applyFont="1" applyFill="1" applyBorder="1" applyAlignment="1">
      <alignment horizontal="center" vertical="center" wrapText="1"/>
    </xf>
    <xf numFmtId="0" fontId="184" fillId="0" borderId="1" xfId="0" applyFont="1" applyFill="1" applyBorder="1" applyAlignment="1">
      <alignment horizontal="center" vertical="center"/>
    </xf>
    <xf numFmtId="164" fontId="183" fillId="0" borderId="1" xfId="0" applyNumberFormat="1" applyFont="1" applyFill="1" applyBorder="1" applyAlignment="1">
      <alignment horizontal="center" vertical="center"/>
    </xf>
    <xf numFmtId="164" fontId="183" fillId="0" borderId="1" xfId="5" applyNumberFormat="1" applyFont="1" applyFill="1" applyBorder="1" applyAlignment="1">
      <alignment horizontal="center" vertical="center"/>
    </xf>
    <xf numFmtId="0" fontId="183" fillId="0" borderId="1" xfId="5" applyFont="1" applyFill="1" applyBorder="1" applyAlignment="1">
      <alignment horizontal="center" vertical="center"/>
    </xf>
    <xf numFmtId="0" fontId="184" fillId="0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0" xfId="0"/>
    <xf numFmtId="0" fontId="37" fillId="0" borderId="7" xfId="0" applyFont="1" applyFill="1" applyBorder="1"/>
    <xf numFmtId="164" fontId="183" fillId="0" borderId="11" xfId="0" applyNumberFormat="1" applyFont="1" applyFill="1" applyBorder="1" applyAlignment="1">
      <alignment horizontal="center" vertical="center"/>
    </xf>
    <xf numFmtId="164" fontId="183" fillId="0" borderId="11" xfId="5" applyNumberFormat="1" applyFont="1" applyFill="1" applyBorder="1" applyAlignment="1">
      <alignment horizontal="center" vertical="center"/>
    </xf>
    <xf numFmtId="0" fontId="1" fillId="0" borderId="0" xfId="0" applyFont="1"/>
    <xf numFmtId="0" fontId="18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0" borderId="53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57" xfId="0" applyFont="1" applyBorder="1" applyAlignment="1">
      <alignment vertical="center"/>
    </xf>
    <xf numFmtId="0" fontId="7" fillId="0" borderId="58" xfId="0" applyFont="1" applyBorder="1" applyAlignment="1">
      <alignment vertical="center"/>
    </xf>
    <xf numFmtId="164" fontId="186" fillId="0" borderId="0" xfId="0" applyNumberFormat="1" applyFont="1" applyFill="1" applyBorder="1" applyAlignment="1">
      <alignment horizontal="center" vertical="center" wrapText="1"/>
    </xf>
    <xf numFmtId="164" fontId="7" fillId="0" borderId="50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164" fontId="7" fillId="0" borderId="54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58" xfId="0" applyNumberFormat="1" applyFont="1" applyBorder="1" applyAlignment="1">
      <alignment horizontal="center" vertical="center"/>
    </xf>
    <xf numFmtId="164" fontId="7" fillId="0" borderId="32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7" fillId="0" borderId="52" xfId="0" applyNumberFormat="1" applyFont="1" applyBorder="1" applyAlignment="1">
      <alignment horizontal="center" vertical="center"/>
    </xf>
    <xf numFmtId="164" fontId="7" fillId="0" borderId="55" xfId="0" applyNumberFormat="1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183" fillId="0" borderId="21" xfId="0" applyFont="1" applyFill="1" applyBorder="1" applyAlignment="1">
      <alignment horizontal="center" vertical="center"/>
    </xf>
    <xf numFmtId="0" fontId="183" fillId="0" borderId="21" xfId="5" applyFont="1" applyFill="1" applyBorder="1" applyAlignment="1">
      <alignment horizontal="center" vertical="center" wrapText="1"/>
    </xf>
    <xf numFmtId="164" fontId="183" fillId="0" borderId="2" xfId="5" applyNumberFormat="1" applyFont="1" applyFill="1" applyBorder="1" applyAlignment="1">
      <alignment horizontal="center" vertical="center"/>
    </xf>
    <xf numFmtId="0" fontId="151" fillId="0" borderId="1" xfId="0" applyFont="1" applyBorder="1" applyAlignment="1">
      <alignment vertical="center"/>
    </xf>
    <xf numFmtId="164" fontId="187" fillId="0" borderId="29" xfId="0" applyNumberFormat="1" applyFont="1" applyFill="1" applyBorder="1" applyAlignment="1">
      <alignment horizontal="center" vertical="center" shrinkToFit="1"/>
    </xf>
    <xf numFmtId="164" fontId="90" fillId="0" borderId="1" xfId="5" applyNumberFormat="1" applyFont="1" applyFill="1" applyBorder="1" applyAlignment="1">
      <alignment horizontal="center" vertical="center"/>
    </xf>
    <xf numFmtId="164" fontId="90" fillId="0" borderId="21" xfId="5" applyNumberFormat="1" applyFont="1" applyFill="1" applyBorder="1" applyAlignment="1">
      <alignment horizontal="center" vertical="center"/>
    </xf>
    <xf numFmtId="0" fontId="92" fillId="0" borderId="0" xfId="0" applyFont="1"/>
    <xf numFmtId="0" fontId="0" fillId="0" borderId="0" xfId="0"/>
    <xf numFmtId="0" fontId="89" fillId="0" borderId="1" xfId="0" applyFont="1" applyFill="1" applyBorder="1" applyAlignment="1">
      <alignment vertical="center" wrapText="1"/>
    </xf>
    <xf numFmtId="0" fontId="188" fillId="0" borderId="0" xfId="0" applyFont="1" applyAlignment="1">
      <alignment horizontal="center" vertical="center"/>
    </xf>
    <xf numFmtId="0" fontId="188" fillId="0" borderId="1" xfId="0" applyFont="1" applyBorder="1"/>
    <xf numFmtId="0" fontId="0" fillId="0" borderId="0" xfId="0"/>
    <xf numFmtId="0" fontId="0" fillId="0" borderId="0" xfId="0"/>
    <xf numFmtId="0" fontId="171" fillId="0" borderId="7" xfId="0" applyFont="1" applyFill="1" applyBorder="1" applyAlignment="1">
      <alignment horizontal="left" vertical="center" wrapText="1"/>
    </xf>
    <xf numFmtId="0" fontId="189" fillId="0" borderId="7" xfId="0" applyFont="1" applyFill="1" applyBorder="1" applyAlignment="1">
      <alignment horizontal="left" vertical="center" wrapText="1" indent="1"/>
    </xf>
    <xf numFmtId="0" fontId="15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33" fillId="0" borderId="0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0" xfId="0" applyBorder="1"/>
    <xf numFmtId="0" fontId="0" fillId="0" borderId="0" xfId="0"/>
    <xf numFmtId="0" fontId="132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166" fontId="121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89" fillId="0" borderId="1" xfId="0" applyFont="1" applyFill="1" applyBorder="1" applyAlignment="1">
      <alignment horizontal="left" vertical="center" wrapText="1"/>
    </xf>
    <xf numFmtId="0" fontId="184" fillId="0" borderId="1" xfId="0" applyFont="1" applyFill="1" applyBorder="1" applyAlignment="1">
      <alignment horizontal="left" vertical="center" wrapText="1"/>
    </xf>
    <xf numFmtId="0" fontId="184" fillId="0" borderId="1" xfId="0" applyFont="1" applyFill="1" applyBorder="1" applyAlignment="1">
      <alignment horizontal="left" vertical="center"/>
    </xf>
    <xf numFmtId="0" fontId="184" fillId="0" borderId="2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 indent="1"/>
    </xf>
    <xf numFmtId="0" fontId="9" fillId="8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78" fillId="0" borderId="1" xfId="0" applyFont="1" applyBorder="1" applyAlignment="1">
      <alignment horizontal="left" vertical="center" wrapText="1" indent="1"/>
    </xf>
    <xf numFmtId="0" fontId="171" fillId="0" borderId="28" xfId="0" applyFont="1" applyFill="1" applyBorder="1" applyAlignment="1">
      <alignment horizontal="left" vertical="center" wrapText="1"/>
    </xf>
    <xf numFmtId="0" fontId="171" fillId="0" borderId="25" xfId="0" applyFont="1" applyFill="1" applyBorder="1" applyAlignment="1">
      <alignment horizontal="left" vertical="center" wrapText="1"/>
    </xf>
    <xf numFmtId="0" fontId="176" fillId="0" borderId="25" xfId="0" applyFont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4" fontId="61" fillId="0" borderId="21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0" fontId="132" fillId="0" borderId="21" xfId="0" applyFont="1" applyFill="1" applyBorder="1" applyAlignment="1">
      <alignment horizontal="center" vertical="center" wrapText="1"/>
    </xf>
    <xf numFmtId="167" fontId="34" fillId="0" borderId="21" xfId="0" applyNumberFormat="1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132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 wrapText="1"/>
    </xf>
    <xf numFmtId="0" fontId="0" fillId="3" borderId="19" xfId="0" applyFill="1" applyBorder="1"/>
    <xf numFmtId="164" fontId="61" fillId="3" borderId="19" xfId="0" applyNumberFormat="1" applyFont="1" applyFill="1" applyBorder="1" applyAlignment="1">
      <alignment horizontal="center" vertical="center" wrapText="1"/>
    </xf>
    <xf numFmtId="167" fontId="34" fillId="3" borderId="1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7" fillId="3" borderId="1" xfId="0" applyFont="1" applyFill="1" applyBorder="1" applyAlignment="1">
      <alignment horizontal="center" vertical="center"/>
    </xf>
    <xf numFmtId="0" fontId="183" fillId="3" borderId="1" xfId="5" applyFont="1" applyFill="1" applyBorder="1" applyAlignment="1">
      <alignment horizontal="center" vertical="center"/>
    </xf>
    <xf numFmtId="0" fontId="183" fillId="3" borderId="1" xfId="5" applyFont="1" applyFill="1" applyBorder="1" applyAlignment="1">
      <alignment horizontal="center" vertical="center" wrapText="1"/>
    </xf>
    <xf numFmtId="0" fontId="184" fillId="3" borderId="1" xfId="0" applyFont="1" applyFill="1" applyBorder="1" applyAlignment="1">
      <alignment horizontal="center" vertical="center" wrapText="1"/>
    </xf>
    <xf numFmtId="164" fontId="183" fillId="3" borderId="1" xfId="5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6" fontId="190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20" xfId="0" applyFont="1" applyFill="1" applyBorder="1" applyAlignment="1">
      <alignment vertical="center" wrapText="1"/>
    </xf>
    <xf numFmtId="164" fontId="61" fillId="0" borderId="20" xfId="0" applyNumberFormat="1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wrapText="1"/>
    </xf>
    <xf numFmtId="0" fontId="66" fillId="0" borderId="19" xfId="0" applyFont="1" applyFill="1" applyBorder="1" applyAlignment="1">
      <alignment horizontal="left" vertical="center" wrapText="1"/>
    </xf>
    <xf numFmtId="0" fontId="171" fillId="0" borderId="1" xfId="0" applyFont="1" applyFill="1" applyBorder="1" applyAlignment="1">
      <alignment horizontal="left" vertical="center" wrapText="1" indent="1"/>
    </xf>
    <xf numFmtId="0" fontId="66" fillId="0" borderId="1" xfId="0" applyFont="1" applyBorder="1" applyAlignment="1">
      <alignment wrapText="1"/>
    </xf>
    <xf numFmtId="164" fontId="75" fillId="24" borderId="1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0" borderId="0" xfId="0"/>
    <xf numFmtId="164" fontId="75" fillId="0" borderId="2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0" fillId="0" borderId="0" xfId="0"/>
    <xf numFmtId="0" fontId="9" fillId="0" borderId="21" xfId="0" applyFont="1" applyFill="1" applyBorder="1" applyAlignment="1">
      <alignment horizontal="left" vertical="center" wrapText="1"/>
    </xf>
    <xf numFmtId="0" fontId="0" fillId="0" borderId="0" xfId="0"/>
    <xf numFmtId="0" fontId="0" fillId="3" borderId="11" xfId="0" applyFill="1" applyBorder="1"/>
    <xf numFmtId="0" fontId="142" fillId="0" borderId="19" xfId="0" applyFont="1" applyFill="1" applyBorder="1" applyAlignment="1">
      <alignment wrapText="1"/>
    </xf>
    <xf numFmtId="164" fontId="90" fillId="2" borderId="19" xfId="0" applyNumberFormat="1" applyFont="1" applyFill="1" applyBorder="1" applyAlignment="1">
      <alignment horizontal="center" vertical="center"/>
    </xf>
    <xf numFmtId="0" fontId="127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81" fillId="0" borderId="21" xfId="0" applyFont="1" applyFill="1" applyBorder="1"/>
    <xf numFmtId="0" fontId="127" fillId="0" borderId="1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0" fillId="0" borderId="19" xfId="0" applyFill="1" applyBorder="1" applyAlignment="1">
      <alignment horizontal="center" vertical="center"/>
    </xf>
    <xf numFmtId="0" fontId="96" fillId="0" borderId="19" xfId="0" applyFont="1" applyFill="1" applyBorder="1" applyAlignment="1">
      <alignment vertical="center" wrapText="1"/>
    </xf>
    <xf numFmtId="0" fontId="0" fillId="0" borderId="0" xfId="0"/>
    <xf numFmtId="166" fontId="0" fillId="3" borderId="1" xfId="0" applyNumberFormat="1" applyFill="1" applyBorder="1" applyAlignment="1">
      <alignment horizontal="left" vertical="center" wrapText="1"/>
    </xf>
    <xf numFmtId="1" fontId="75" fillId="3" borderId="1" xfId="0" applyNumberFormat="1" applyFont="1" applyFill="1" applyBorder="1" applyAlignment="1">
      <alignment horizontal="center" vertical="center" wrapText="1"/>
    </xf>
    <xf numFmtId="164" fontId="75" fillId="3" borderId="19" xfId="0" applyNumberFormat="1" applyFont="1" applyFill="1" applyBorder="1" applyAlignment="1">
      <alignment horizontal="center" vertical="center"/>
    </xf>
    <xf numFmtId="0" fontId="184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90" fillId="3" borderId="19" xfId="0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 wrapText="1"/>
    </xf>
    <xf numFmtId="164" fontId="61" fillId="3" borderId="9" xfId="0" applyNumberFormat="1" applyFont="1" applyFill="1" applyBorder="1" applyAlignment="1">
      <alignment horizontal="center" vertical="center"/>
    </xf>
    <xf numFmtId="0" fontId="26" fillId="3" borderId="19" xfId="0" applyFont="1" applyFill="1" applyBorder="1" applyAlignment="1">
      <alignment horizontal="left" vertical="center" wrapText="1"/>
    </xf>
    <xf numFmtId="0" fontId="151" fillId="3" borderId="0" xfId="0" applyFont="1" applyFill="1" applyAlignment="1">
      <alignment horizontal="justify" wrapText="1"/>
    </xf>
    <xf numFmtId="0" fontId="18" fillId="0" borderId="19" xfId="0" applyFont="1" applyBorder="1" applyAlignment="1">
      <alignment vertical="top"/>
    </xf>
    <xf numFmtId="164" fontId="146" fillId="0" borderId="27" xfId="0" applyNumberFormat="1" applyFont="1" applyFill="1" applyBorder="1" applyAlignment="1">
      <alignment horizontal="right" vertical="center" shrinkToFit="1"/>
    </xf>
    <xf numFmtId="164" fontId="187" fillId="0" borderId="59" xfId="0" applyNumberFormat="1" applyFont="1" applyFill="1" applyBorder="1" applyAlignment="1">
      <alignment horizontal="center" vertical="center" shrinkToFit="1"/>
    </xf>
    <xf numFmtId="0" fontId="136" fillId="0" borderId="21" xfId="0" applyFont="1" applyFill="1" applyBorder="1" applyAlignment="1">
      <alignment horizontal="center" vertical="center"/>
    </xf>
    <xf numFmtId="164" fontId="187" fillId="0" borderId="1" xfId="0" applyNumberFormat="1" applyFont="1" applyFill="1" applyBorder="1" applyAlignment="1">
      <alignment horizontal="center" vertical="center" shrinkToFit="1"/>
    </xf>
    <xf numFmtId="164" fontId="152" fillId="12" borderId="25" xfId="0" applyNumberFormat="1" applyFont="1" applyFill="1" applyBorder="1" applyAlignment="1">
      <alignment horizontal="right" vertical="center" shrinkToFit="1"/>
    </xf>
    <xf numFmtId="3" fontId="9" fillId="0" borderId="0" xfId="0" applyNumberFormat="1" applyFont="1" applyFill="1"/>
    <xf numFmtId="164" fontId="133" fillId="3" borderId="1" xfId="0" applyNumberFormat="1" applyFont="1" applyFill="1" applyBorder="1" applyAlignment="1">
      <alignment horizontal="center" vertical="center"/>
    </xf>
    <xf numFmtId="0" fontId="0" fillId="0" borderId="8" xfId="0" applyBorder="1"/>
    <xf numFmtId="0" fontId="121" fillId="3" borderId="1" xfId="0" applyFont="1" applyFill="1" applyBorder="1" applyAlignment="1">
      <alignment vertical="center" wrapText="1"/>
    </xf>
    <xf numFmtId="0" fontId="37" fillId="3" borderId="1" xfId="0" applyFont="1" applyFill="1" applyBorder="1" applyAlignment="1">
      <alignment horizontal="left" vertical="center" indent="3"/>
    </xf>
    <xf numFmtId="0" fontId="42" fillId="3" borderId="12" xfId="0" applyFont="1" applyFill="1" applyBorder="1" applyAlignment="1">
      <alignment horizontal="center" vertical="center"/>
    </xf>
    <xf numFmtId="0" fontId="42" fillId="3" borderId="21" xfId="5" applyFont="1" applyFill="1" applyBorder="1" applyAlignment="1">
      <alignment horizontal="center" vertical="center" wrapText="1"/>
    </xf>
    <xf numFmtId="0" fontId="82" fillId="3" borderId="1" xfId="5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193" fillId="0" borderId="0" xfId="0" applyFont="1"/>
    <xf numFmtId="164" fontId="78" fillId="0" borderId="19" xfId="0" applyNumberFormat="1" applyFont="1" applyFill="1" applyBorder="1" applyAlignment="1">
      <alignment horizontal="center" vertical="center"/>
    </xf>
    <xf numFmtId="164" fontId="78" fillId="0" borderId="7" xfId="0" applyNumberFormat="1" applyFont="1" applyFill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19" xfId="0" applyNumberFormat="1" applyFont="1" applyFill="1" applyBorder="1" applyAlignment="1">
      <alignment horizontal="center" vertical="center"/>
    </xf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76" fillId="3" borderId="1" xfId="0" applyFont="1" applyFill="1" applyBorder="1" applyAlignment="1">
      <alignment horizontal="center" vertical="center"/>
    </xf>
    <xf numFmtId="6" fontId="92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184" fillId="3" borderId="1" xfId="5" applyFont="1" applyFill="1" applyBorder="1" applyAlignment="1">
      <alignment horizontal="center" vertical="center"/>
    </xf>
    <xf numFmtId="0" fontId="45" fillId="3" borderId="1" xfId="5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 indent="1"/>
    </xf>
    <xf numFmtId="6" fontId="92" fillId="3" borderId="19" xfId="0" applyNumberFormat="1" applyFont="1" applyFill="1" applyBorder="1" applyAlignment="1">
      <alignment horizontal="center" vertical="center"/>
    </xf>
    <xf numFmtId="0" fontId="34" fillId="3" borderId="19" xfId="0" applyFont="1" applyFill="1" applyBorder="1" applyAlignment="1">
      <alignment horizontal="center" vertical="center"/>
    </xf>
    <xf numFmtId="164" fontId="75" fillId="25" borderId="1" xfId="0" applyNumberFormat="1" applyFont="1" applyFill="1" applyBorder="1" applyAlignment="1">
      <alignment horizontal="center" vertical="center" wrapText="1"/>
    </xf>
    <xf numFmtId="164" fontId="33" fillId="25" borderId="1" xfId="0" applyNumberFormat="1" applyFont="1" applyFill="1" applyBorder="1" applyAlignment="1">
      <alignment horizontal="center" vertical="center"/>
    </xf>
    <xf numFmtId="164" fontId="75" fillId="25" borderId="1" xfId="0" applyNumberFormat="1" applyFont="1" applyFill="1" applyBorder="1" applyAlignment="1">
      <alignment horizontal="center" vertical="center"/>
    </xf>
    <xf numFmtId="164" fontId="75" fillId="25" borderId="21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164" fontId="21" fillId="2" borderId="19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33" fillId="0" borderId="19" xfId="0" applyNumberFormat="1" applyFont="1" applyFill="1" applyBorder="1" applyAlignment="1">
      <alignment horizontal="center" vertical="center"/>
    </xf>
    <xf numFmtId="164" fontId="33" fillId="0" borderId="21" xfId="0" applyNumberFormat="1" applyFont="1" applyFill="1" applyBorder="1" applyAlignment="1">
      <alignment horizontal="center" vertical="center"/>
    </xf>
    <xf numFmtId="164" fontId="63" fillId="3" borderId="12" xfId="0" applyNumberFormat="1" applyFont="1" applyFill="1" applyBorder="1" applyAlignment="1">
      <alignment horizontal="center" vertical="center"/>
    </xf>
    <xf numFmtId="0" fontId="69" fillId="3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75" fillId="25" borderId="19" xfId="0" applyNumberFormat="1" applyFont="1" applyFill="1" applyBorder="1" applyAlignment="1">
      <alignment horizontal="center" vertical="center"/>
    </xf>
    <xf numFmtId="164" fontId="158" fillId="0" borderId="1" xfId="0" applyNumberFormat="1" applyFont="1" applyFill="1" applyBorder="1" applyAlignment="1">
      <alignment horizontal="center" vertical="center"/>
    </xf>
    <xf numFmtId="164" fontId="90" fillId="25" borderId="1" xfId="0" applyNumberFormat="1" applyFont="1" applyFill="1" applyBorder="1" applyAlignment="1">
      <alignment horizontal="center" vertical="center"/>
    </xf>
    <xf numFmtId="164" fontId="75" fillId="25" borderId="11" xfId="0" applyNumberFormat="1" applyFont="1" applyFill="1" applyBorder="1" applyAlignment="1">
      <alignment horizontal="center" vertical="center" wrapText="1"/>
    </xf>
    <xf numFmtId="164" fontId="75" fillId="0" borderId="11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0" fillId="0" borderId="0" xfId="0"/>
    <xf numFmtId="49" fontId="0" fillId="3" borderId="1" xfId="0" applyNumberFormat="1" applyFill="1" applyBorder="1" applyAlignment="1">
      <alignment horizontal="center" vertical="center"/>
    </xf>
    <xf numFmtId="0" fontId="76" fillId="3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wrapText="1"/>
    </xf>
    <xf numFmtId="0" fontId="7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/>
    <xf numFmtId="164" fontId="90" fillId="3" borderId="19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/>
    </xf>
    <xf numFmtId="0" fontId="30" fillId="3" borderId="1" xfId="0" applyFont="1" applyFill="1" applyBorder="1" applyAlignment="1">
      <alignment vertical="center" wrapText="1"/>
    </xf>
    <xf numFmtId="0" fontId="81" fillId="3" borderId="21" xfId="0" applyFont="1" applyFill="1" applyBorder="1"/>
    <xf numFmtId="164" fontId="90" fillId="3" borderId="11" xfId="0" applyNumberFormat="1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 indent="3"/>
    </xf>
    <xf numFmtId="164" fontId="161" fillId="3" borderId="12" xfId="0" applyNumberFormat="1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vertical="center"/>
    </xf>
    <xf numFmtId="0" fontId="7" fillId="0" borderId="50" xfId="0" applyFont="1" applyFill="1" applyBorder="1" applyAlignment="1">
      <alignment vertical="center"/>
    </xf>
    <xf numFmtId="164" fontId="7" fillId="0" borderId="50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7" fillId="0" borderId="52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164" fontId="7" fillId="0" borderId="60" xfId="0" applyNumberFormat="1" applyFont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/>
    </xf>
    <xf numFmtId="164" fontId="0" fillId="0" borderId="60" xfId="0" applyNumberForma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3" fillId="0" borderId="19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wrapText="1"/>
    </xf>
    <xf numFmtId="0" fontId="37" fillId="3" borderId="1" xfId="0" applyFont="1" applyFill="1" applyBorder="1"/>
    <xf numFmtId="0" fontId="183" fillId="3" borderId="1" xfId="0" applyFont="1" applyFill="1" applyBorder="1" applyAlignment="1">
      <alignment horizontal="center" vertical="center"/>
    </xf>
    <xf numFmtId="164" fontId="185" fillId="3" borderId="1" xfId="0" applyNumberFormat="1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vertical="center"/>
    </xf>
    <xf numFmtId="0" fontId="30" fillId="2" borderId="11" xfId="0" applyFont="1" applyFill="1" applyBorder="1" applyAlignment="1">
      <alignment wrapText="1"/>
    </xf>
    <xf numFmtId="164" fontId="75" fillId="24" borderId="1" xfId="0" applyNumberFormat="1" applyFont="1" applyFill="1" applyBorder="1" applyAlignment="1">
      <alignment horizontal="center" vertical="center" wrapText="1"/>
    </xf>
    <xf numFmtId="164" fontId="75" fillId="24" borderId="11" xfId="0" applyNumberFormat="1" applyFont="1" applyFill="1" applyBorder="1" applyAlignment="1">
      <alignment horizontal="center" vertical="center" wrapText="1"/>
    </xf>
    <xf numFmtId="164" fontId="75" fillId="24" borderId="19" xfId="0" applyNumberFormat="1" applyFont="1" applyFill="1" applyBorder="1" applyAlignment="1">
      <alignment horizontal="center" vertical="center" wrapText="1"/>
    </xf>
    <xf numFmtId="164" fontId="95" fillId="24" borderId="1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vertical="center" wrapText="1"/>
    </xf>
    <xf numFmtId="164" fontId="168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17" fillId="0" borderId="19" xfId="0" applyFont="1" applyFill="1" applyBorder="1" applyAlignment="1">
      <alignment horizontal="left" vertical="top" wrapText="1" indent="1"/>
    </xf>
    <xf numFmtId="164" fontId="168" fillId="24" borderId="1" xfId="0" applyNumberFormat="1" applyFont="1" applyFill="1" applyBorder="1" applyAlignment="1">
      <alignment horizontal="center" vertical="center" wrapText="1"/>
    </xf>
    <xf numFmtId="164" fontId="33" fillId="24" borderId="1" xfId="0" applyNumberFormat="1" applyFont="1" applyFill="1" applyBorder="1" applyAlignment="1">
      <alignment horizontal="center" vertical="center" wrapText="1"/>
    </xf>
    <xf numFmtId="164" fontId="78" fillId="24" borderId="1" xfId="0" applyNumberFormat="1" applyFont="1" applyFill="1" applyBorder="1" applyAlignment="1">
      <alignment horizontal="center" vertical="center" wrapText="1"/>
    </xf>
    <xf numFmtId="164" fontId="34" fillId="0" borderId="21" xfId="0" applyNumberFormat="1" applyFont="1" applyFill="1" applyBorder="1" applyAlignment="1">
      <alignment horizontal="center" vertical="center"/>
    </xf>
    <xf numFmtId="0" fontId="176" fillId="0" borderId="1" xfId="0" applyFont="1" applyBorder="1" applyAlignment="1">
      <alignment horizontal="left" vertical="center" wrapText="1" indent="1"/>
    </xf>
    <xf numFmtId="164" fontId="95" fillId="24" borderId="1" xfId="0" applyNumberFormat="1" applyFont="1" applyFill="1" applyBorder="1" applyAlignment="1">
      <alignment horizontal="center" vertical="center"/>
    </xf>
    <xf numFmtId="164" fontId="192" fillId="24" borderId="25" xfId="0" applyNumberFormat="1" applyFont="1" applyFill="1" applyBorder="1" applyAlignment="1">
      <alignment horizontal="center" vertical="center" shrinkToFit="1"/>
    </xf>
    <xf numFmtId="164" fontId="33" fillId="24" borderId="1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left" vertical="center" wrapText="1"/>
    </xf>
    <xf numFmtId="0" fontId="43" fillId="3" borderId="12" xfId="0" applyFont="1" applyFill="1" applyBorder="1" applyAlignment="1">
      <alignment horizontal="center" vertical="center" wrapText="1"/>
    </xf>
    <xf numFmtId="164" fontId="150" fillId="24" borderId="1" xfId="0" applyNumberFormat="1" applyFont="1" applyFill="1" applyBorder="1" applyAlignment="1">
      <alignment horizontal="center" vertical="center" wrapText="1"/>
    </xf>
    <xf numFmtId="164" fontId="41" fillId="24" borderId="1" xfId="0" applyNumberFormat="1" applyFont="1" applyFill="1" applyBorder="1" applyAlignment="1">
      <alignment horizontal="center" vertical="center"/>
    </xf>
    <xf numFmtId="0" fontId="182" fillId="0" borderId="0" xfId="0" applyFont="1" applyFill="1" applyAlignment="1">
      <alignment horizontal="center" vertical="center"/>
    </xf>
    <xf numFmtId="164" fontId="78" fillId="24" borderId="1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189" fillId="0" borderId="1" xfId="0" applyFont="1" applyFill="1" applyBorder="1" applyAlignment="1">
      <alignment horizontal="left" vertical="center" wrapText="1" indent="1"/>
    </xf>
    <xf numFmtId="0" fontId="20" fillId="0" borderId="1" xfId="0" applyFont="1" applyFill="1" applyBorder="1" applyAlignment="1">
      <alignment vertical="center" wrapText="1"/>
    </xf>
    <xf numFmtId="0" fontId="21" fillId="0" borderId="19" xfId="5" applyFont="1" applyFill="1" applyBorder="1" applyAlignment="1">
      <alignment horizontal="left" vertical="center" wrapText="1" indent="3"/>
    </xf>
    <xf numFmtId="0" fontId="145" fillId="0" borderId="9" xfId="0" applyFont="1" applyFill="1" applyBorder="1" applyAlignment="1">
      <alignment horizontal="center" vertical="center"/>
    </xf>
    <xf numFmtId="0" fontId="132" fillId="3" borderId="1" xfId="0" applyFont="1" applyFill="1" applyBorder="1" applyAlignment="1">
      <alignment horizontal="center" vertical="center" wrapText="1"/>
    </xf>
    <xf numFmtId="0" fontId="151" fillId="0" borderId="11" xfId="0" applyFont="1" applyBorder="1" applyAlignment="1">
      <alignment horizontal="left" vertical="center"/>
    </xf>
    <xf numFmtId="0" fontId="151" fillId="0" borderId="12" xfId="0" applyFont="1" applyBorder="1" applyAlignment="1">
      <alignment horizontal="left" vertical="center"/>
    </xf>
    <xf numFmtId="1" fontId="0" fillId="0" borderId="21" xfId="0" applyNumberForma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0" fontId="75" fillId="0" borderId="5" xfId="0" applyFon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163" fillId="13" borderId="13" xfId="0" applyFont="1" applyFill="1" applyBorder="1" applyAlignment="1">
      <alignment horizontal="center" vertical="center"/>
    </xf>
    <xf numFmtId="0" fontId="163" fillId="13" borderId="36" xfId="0" applyFont="1" applyFill="1" applyBorder="1" applyAlignment="1">
      <alignment horizontal="center" vertical="center"/>
    </xf>
    <xf numFmtId="0" fontId="0" fillId="0" borderId="36" xfId="0" applyBorder="1"/>
    <xf numFmtId="0" fontId="0" fillId="0" borderId="15" xfId="0" applyBorder="1"/>
    <xf numFmtId="0" fontId="0" fillId="0" borderId="0" xfId="0" applyBorder="1"/>
    <xf numFmtId="0" fontId="0" fillId="0" borderId="0" xfId="0"/>
    <xf numFmtId="0" fontId="0" fillId="0" borderId="17" xfId="0" applyBorder="1"/>
    <xf numFmtId="0" fontId="0" fillId="0" borderId="37" xfId="0" applyBorder="1"/>
    <xf numFmtId="0" fontId="164" fillId="8" borderId="16" xfId="0" applyFont="1" applyFill="1" applyBorder="1" applyAlignment="1">
      <alignment horizontal="center"/>
    </xf>
    <xf numFmtId="0" fontId="164" fillId="8" borderId="18" xfId="0" applyFont="1" applyFill="1" applyBorder="1" applyAlignment="1">
      <alignment horizontal="center"/>
    </xf>
    <xf numFmtId="0" fontId="163" fillId="13" borderId="10" xfId="0" applyFont="1" applyFill="1" applyBorder="1" applyAlignment="1">
      <alignment horizontal="center" vertical="center"/>
    </xf>
    <xf numFmtId="0" fontId="163" fillId="13" borderId="42" xfId="0" applyFont="1" applyFill="1" applyBorder="1" applyAlignment="1">
      <alignment horizontal="center" vertical="center"/>
    </xf>
    <xf numFmtId="0" fontId="163" fillId="13" borderId="3" xfId="0" applyFont="1" applyFill="1" applyBorder="1" applyAlignment="1">
      <alignment horizontal="center" vertical="center"/>
    </xf>
    <xf numFmtId="0" fontId="163" fillId="13" borderId="15" xfId="0" applyFont="1" applyFill="1" applyBorder="1" applyAlignment="1">
      <alignment horizontal="center" vertical="center"/>
    </xf>
    <xf numFmtId="0" fontId="163" fillId="13" borderId="0" xfId="0" applyFont="1" applyFill="1" applyBorder="1" applyAlignment="1">
      <alignment horizontal="center" vertical="center"/>
    </xf>
    <xf numFmtId="0" fontId="163" fillId="13" borderId="41" xfId="0" applyFont="1" applyFill="1" applyBorder="1" applyAlignment="1">
      <alignment horizontal="center" vertical="center"/>
    </xf>
    <xf numFmtId="0" fontId="163" fillId="13" borderId="8" xfId="0" applyFont="1" applyFill="1" applyBorder="1" applyAlignment="1">
      <alignment horizontal="center" vertical="center"/>
    </xf>
    <xf numFmtId="0" fontId="165" fillId="8" borderId="21" xfId="0" applyFont="1" applyFill="1" applyBorder="1" applyAlignment="1">
      <alignment horizontal="center" vertical="center" wrapText="1"/>
    </xf>
    <xf numFmtId="0" fontId="165" fillId="8" borderId="20" xfId="0" applyFont="1" applyFill="1" applyBorder="1" applyAlignment="1">
      <alignment horizontal="center" vertical="center" wrapText="1"/>
    </xf>
    <xf numFmtId="0" fontId="165" fillId="8" borderId="19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67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4" fontId="0" fillId="4" borderId="0" xfId="0" applyNumberFormat="1" applyFill="1" applyBorder="1" applyAlignment="1">
      <alignment horizontal="left"/>
    </xf>
    <xf numFmtId="14" fontId="1" fillId="4" borderId="0" xfId="0" applyNumberFormat="1" applyFont="1" applyFill="1" applyBorder="1" applyAlignment="1">
      <alignment horizontal="left"/>
    </xf>
    <xf numFmtId="0" fontId="42" fillId="7" borderId="15" xfId="0" applyFont="1" applyFill="1" applyBorder="1" applyAlignment="1">
      <alignment horizontal="left" vertical="center" wrapText="1"/>
    </xf>
    <xf numFmtId="0" fontId="42" fillId="7" borderId="16" xfId="0" applyFont="1" applyFill="1" applyBorder="1" applyAlignment="1">
      <alignment horizontal="left" vertical="center" wrapText="1"/>
    </xf>
    <xf numFmtId="0" fontId="45" fillId="0" borderId="34" xfId="5" applyFont="1" applyFill="1" applyBorder="1" applyAlignment="1">
      <alignment horizontal="center" vertical="center"/>
    </xf>
    <xf numFmtId="0" fontId="45" fillId="0" borderId="35" xfId="5" applyFont="1" applyFill="1" applyBorder="1" applyAlignment="1">
      <alignment horizontal="center" vertical="center"/>
    </xf>
    <xf numFmtId="0" fontId="45" fillId="0" borderId="30" xfId="5" applyFont="1" applyFill="1" applyBorder="1" applyAlignment="1">
      <alignment horizontal="center" vertical="center"/>
    </xf>
    <xf numFmtId="0" fontId="45" fillId="0" borderId="0" xfId="5" applyFont="1" applyFill="1" applyBorder="1" applyAlignment="1">
      <alignment horizontal="center" vertical="center"/>
    </xf>
    <xf numFmtId="0" fontId="181" fillId="0" borderId="0" xfId="5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1" fontId="174" fillId="3" borderId="1" xfId="0" applyNumberFormat="1" applyFont="1" applyFill="1" applyBorder="1" applyAlignment="1">
      <alignment horizontal="center" vertical="top" wrapText="1"/>
    </xf>
    <xf numFmtId="1" fontId="174" fillId="3" borderId="5" xfId="0" applyNumberFormat="1" applyFont="1" applyFill="1" applyBorder="1" applyAlignment="1">
      <alignment horizontal="center" vertical="top" wrapText="1"/>
    </xf>
    <xf numFmtId="1" fontId="174" fillId="3" borderId="7" xfId="0" applyNumberFormat="1" applyFont="1" applyFill="1" applyBorder="1" applyAlignment="1">
      <alignment horizontal="center" vertical="top" wrapText="1"/>
    </xf>
    <xf numFmtId="3" fontId="17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6" fontId="90" fillId="3" borderId="21" xfId="0" applyNumberFormat="1" applyFont="1" applyFill="1" applyBorder="1" applyAlignment="1">
      <alignment horizontal="center" vertical="center"/>
    </xf>
    <xf numFmtId="6" fontId="90" fillId="3" borderId="20" xfId="0" applyNumberFormat="1" applyFont="1" applyFill="1" applyBorder="1" applyAlignment="1">
      <alignment horizontal="center" vertical="center"/>
    </xf>
    <xf numFmtId="6" fontId="90" fillId="3" borderId="19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0" borderId="21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98" fillId="10" borderId="24" xfId="0" applyFont="1" applyFill="1" applyBorder="1" applyAlignment="1">
      <alignment horizontal="center" vertical="center" wrapText="1"/>
    </xf>
    <xf numFmtId="164" fontId="41" fillId="0" borderId="1" xfId="0" applyNumberFormat="1" applyFont="1" applyFill="1" applyBorder="1" applyAlignment="1">
      <alignment horizontal="center" vertical="center"/>
    </xf>
    <xf numFmtId="3" fontId="21" fillId="0" borderId="0" xfId="0" applyNumberFormat="1" applyFont="1" applyFill="1"/>
    <xf numFmtId="0" fontId="34" fillId="26" borderId="0" xfId="0" applyFont="1" applyFill="1"/>
    <xf numFmtId="3" fontId="41" fillId="26" borderId="0" xfId="0" applyNumberFormat="1" applyFont="1" applyFill="1" applyAlignment="1">
      <alignment horizontal="center"/>
    </xf>
    <xf numFmtId="3" fontId="41" fillId="26" borderId="0" xfId="0" applyNumberFormat="1" applyFont="1" applyFill="1"/>
    <xf numFmtId="3" fontId="41" fillId="26" borderId="0" xfId="0" applyNumberFormat="1" applyFont="1" applyFill="1" applyAlignment="1">
      <alignment horizontal="center" vertical="center" wrapText="1"/>
    </xf>
    <xf numFmtId="164" fontId="168" fillId="26" borderId="1" xfId="0" applyNumberFormat="1" applyFont="1" applyFill="1" applyBorder="1" applyAlignment="1">
      <alignment horizontal="center" vertical="center" wrapText="1"/>
    </xf>
    <xf numFmtId="164" fontId="95" fillId="26" borderId="1" xfId="0" applyNumberFormat="1" applyFont="1" applyFill="1" applyBorder="1" applyAlignment="1">
      <alignment horizontal="center" vertical="center" wrapText="1"/>
    </xf>
    <xf numFmtId="164" fontId="41" fillId="26" borderId="1" xfId="0" applyNumberFormat="1" applyFont="1" applyFill="1" applyBorder="1" applyAlignment="1">
      <alignment horizontal="center" vertical="center" wrapText="1"/>
    </xf>
    <xf numFmtId="164" fontId="41" fillId="26" borderId="1" xfId="0" applyNumberFormat="1" applyFont="1" applyFill="1" applyBorder="1" applyAlignment="1">
      <alignment horizontal="center" vertical="center"/>
    </xf>
    <xf numFmtId="164" fontId="33" fillId="26" borderId="1" xfId="0" applyNumberFormat="1" applyFont="1" applyFill="1" applyBorder="1" applyAlignment="1">
      <alignment horizontal="center" vertical="center"/>
    </xf>
    <xf numFmtId="164" fontId="34" fillId="26" borderId="1" xfId="0" applyNumberFormat="1" applyFont="1" applyFill="1" applyBorder="1" applyAlignment="1">
      <alignment horizontal="center" vertical="center" wrapText="1"/>
    </xf>
    <xf numFmtId="164" fontId="34" fillId="26" borderId="1" xfId="0" applyNumberFormat="1" applyFont="1" applyFill="1" applyBorder="1" applyAlignment="1">
      <alignment horizontal="center" vertical="center"/>
    </xf>
    <xf numFmtId="0" fontId="122" fillId="3" borderId="1" xfId="0" applyFont="1" applyFill="1" applyBorder="1" applyAlignment="1">
      <alignment horizontal="center" vertical="center" wrapText="1"/>
    </xf>
  </cellXfs>
  <cellStyles count="11">
    <cellStyle name="Hivatkozás" xfId="6" builtinId="8"/>
    <cellStyle name="Navadno 2" xfId="8"/>
    <cellStyle name="Normál" xfId="0" builtinId="0"/>
    <cellStyle name="Normál 2" xfId="2"/>
    <cellStyle name="Normál 3" xfId="5"/>
    <cellStyle name="Normál 4" xfId="10"/>
    <cellStyle name="Normál_Munka1" xfId="1"/>
    <cellStyle name="Normal_TARIFA98_1" xfId="7"/>
    <cellStyle name="normální 4" xfId="4"/>
    <cellStyle name="Pénznem" xfId="9" builtinId="4"/>
    <cellStyle name="一般_Notebook4A5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pn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pn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pn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4" Type="http://schemas.openxmlformats.org/officeDocument/2006/relationships/image" Target="../media/image34.jpe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pn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0" Type="http://schemas.openxmlformats.org/officeDocument/2006/relationships/image" Target="../media/image240.jpeg"/><Relationship Id="rId245" Type="http://schemas.openxmlformats.org/officeDocument/2006/relationships/image" Target="../media/image245.jpeg"/><Relationship Id="rId261" Type="http://schemas.openxmlformats.org/officeDocument/2006/relationships/image" Target="../media/image261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282" Type="http://schemas.openxmlformats.org/officeDocument/2006/relationships/image" Target="../media/image282.jpeg"/><Relationship Id="rId312" Type="http://schemas.openxmlformats.org/officeDocument/2006/relationships/image" Target="../media/image312.jpeg"/><Relationship Id="rId317" Type="http://schemas.openxmlformats.org/officeDocument/2006/relationships/image" Target="../media/image31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png"/><Relationship Id="rId102" Type="http://schemas.openxmlformats.org/officeDocument/2006/relationships/image" Target="../media/image102.emf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pn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pn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pn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6.jpeg"/><Relationship Id="rId7" Type="http://schemas.openxmlformats.org/officeDocument/2006/relationships/image" Target="../media/image329.png"/><Relationship Id="rId2" Type="http://schemas.openxmlformats.org/officeDocument/2006/relationships/image" Target="../media/image95.jpeg"/><Relationship Id="rId1" Type="http://schemas.openxmlformats.org/officeDocument/2006/relationships/image" Target="../media/image94.jpeg"/><Relationship Id="rId6" Type="http://schemas.openxmlformats.org/officeDocument/2006/relationships/image" Target="../media/image328.jpeg"/><Relationship Id="rId5" Type="http://schemas.openxmlformats.org/officeDocument/2006/relationships/image" Target="../media/image327.jpeg"/><Relationship Id="rId4" Type="http://schemas.openxmlformats.org/officeDocument/2006/relationships/image" Target="../media/image13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2.jpeg"/><Relationship Id="rId2" Type="http://schemas.openxmlformats.org/officeDocument/2006/relationships/image" Target="../media/image331.jpeg"/><Relationship Id="rId1" Type="http://schemas.openxmlformats.org/officeDocument/2006/relationships/image" Target="../media/image330.jpeg"/><Relationship Id="rId5" Type="http://schemas.openxmlformats.org/officeDocument/2006/relationships/image" Target="../media/image334.jpeg"/><Relationship Id="rId4" Type="http://schemas.openxmlformats.org/officeDocument/2006/relationships/image" Target="../media/image333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38.jpeg"/><Relationship Id="rId18" Type="http://schemas.openxmlformats.org/officeDocument/2006/relationships/image" Target="../media/image16.jpeg"/><Relationship Id="rId26" Type="http://schemas.openxmlformats.org/officeDocument/2006/relationships/image" Target="../media/image44.jpeg"/><Relationship Id="rId39" Type="http://schemas.openxmlformats.org/officeDocument/2006/relationships/image" Target="../media/image5.jpeg"/><Relationship Id="rId21" Type="http://schemas.openxmlformats.org/officeDocument/2006/relationships/image" Target="../media/image344.jpeg"/><Relationship Id="rId34" Type="http://schemas.openxmlformats.org/officeDocument/2006/relationships/image" Target="../media/image45.jpeg"/><Relationship Id="rId42" Type="http://schemas.openxmlformats.org/officeDocument/2006/relationships/image" Target="../media/image9.jpeg"/><Relationship Id="rId47" Type="http://schemas.openxmlformats.org/officeDocument/2006/relationships/image" Target="../media/image353.jpeg"/><Relationship Id="rId50" Type="http://schemas.openxmlformats.org/officeDocument/2006/relationships/image" Target="../media/image34.jpeg"/><Relationship Id="rId55" Type="http://schemas.openxmlformats.org/officeDocument/2006/relationships/image" Target="../media/image168.jpeg"/><Relationship Id="rId63" Type="http://schemas.openxmlformats.org/officeDocument/2006/relationships/image" Target="../media/image33.jpeg"/><Relationship Id="rId68" Type="http://schemas.openxmlformats.org/officeDocument/2006/relationships/image" Target="../media/image13.jpeg"/><Relationship Id="rId76" Type="http://schemas.openxmlformats.org/officeDocument/2006/relationships/image" Target="../media/image367.jpeg"/><Relationship Id="rId84" Type="http://schemas.openxmlformats.org/officeDocument/2006/relationships/image" Target="../media/image368.jpeg"/><Relationship Id="rId7" Type="http://schemas.openxmlformats.org/officeDocument/2006/relationships/image" Target="../media/image202.jpeg"/><Relationship Id="rId71" Type="http://schemas.openxmlformats.org/officeDocument/2006/relationships/image" Target="../media/image366.jpeg"/><Relationship Id="rId2" Type="http://schemas.openxmlformats.org/officeDocument/2006/relationships/image" Target="../media/image336.jpeg"/><Relationship Id="rId16" Type="http://schemas.openxmlformats.org/officeDocument/2006/relationships/image" Target="../media/image341.jpeg"/><Relationship Id="rId29" Type="http://schemas.openxmlformats.org/officeDocument/2006/relationships/image" Target="../media/image347.jpeg"/><Relationship Id="rId11" Type="http://schemas.openxmlformats.org/officeDocument/2006/relationships/image" Target="../media/image172.jpeg"/><Relationship Id="rId24" Type="http://schemas.openxmlformats.org/officeDocument/2006/relationships/image" Target="../media/image133.jpeg"/><Relationship Id="rId32" Type="http://schemas.openxmlformats.org/officeDocument/2006/relationships/image" Target="../media/image41.jpeg"/><Relationship Id="rId37" Type="http://schemas.openxmlformats.org/officeDocument/2006/relationships/image" Target="../media/image72.png"/><Relationship Id="rId40" Type="http://schemas.openxmlformats.org/officeDocument/2006/relationships/image" Target="../media/image25.jpeg"/><Relationship Id="rId45" Type="http://schemas.openxmlformats.org/officeDocument/2006/relationships/image" Target="../media/image10.jpeg"/><Relationship Id="rId53" Type="http://schemas.openxmlformats.org/officeDocument/2006/relationships/image" Target="../media/image4.jpeg"/><Relationship Id="rId58" Type="http://schemas.openxmlformats.org/officeDocument/2006/relationships/image" Target="../media/image35.jpeg"/><Relationship Id="rId66" Type="http://schemas.openxmlformats.org/officeDocument/2006/relationships/image" Target="../media/image364.jpeg"/><Relationship Id="rId74" Type="http://schemas.openxmlformats.org/officeDocument/2006/relationships/image" Target="../media/image294.jpeg"/><Relationship Id="rId79" Type="http://schemas.openxmlformats.org/officeDocument/2006/relationships/image" Target="../media/image287.jpeg"/><Relationship Id="rId87" Type="http://schemas.openxmlformats.org/officeDocument/2006/relationships/image" Target="../media/image307.jpeg"/><Relationship Id="rId5" Type="http://schemas.openxmlformats.org/officeDocument/2006/relationships/image" Target="../media/image19.jpeg"/><Relationship Id="rId61" Type="http://schemas.openxmlformats.org/officeDocument/2006/relationships/image" Target="../media/image360.jpeg"/><Relationship Id="rId82" Type="http://schemas.openxmlformats.org/officeDocument/2006/relationships/image" Target="../media/image311.jpeg"/><Relationship Id="rId19" Type="http://schemas.openxmlformats.org/officeDocument/2006/relationships/image" Target="../media/image343.jpeg"/><Relationship Id="rId4" Type="http://schemas.openxmlformats.org/officeDocument/2006/relationships/image" Target="../media/image126.jpeg"/><Relationship Id="rId9" Type="http://schemas.openxmlformats.org/officeDocument/2006/relationships/image" Target="../media/image192.jpeg"/><Relationship Id="rId14" Type="http://schemas.openxmlformats.org/officeDocument/2006/relationships/image" Target="../media/image339.jpeg"/><Relationship Id="rId22" Type="http://schemas.openxmlformats.org/officeDocument/2006/relationships/image" Target="../media/image345.jpeg"/><Relationship Id="rId27" Type="http://schemas.openxmlformats.org/officeDocument/2006/relationships/image" Target="../media/image32.jpeg"/><Relationship Id="rId30" Type="http://schemas.openxmlformats.org/officeDocument/2006/relationships/image" Target="../media/image348.jpeg"/><Relationship Id="rId35" Type="http://schemas.openxmlformats.org/officeDocument/2006/relationships/image" Target="../media/image1.jpeg"/><Relationship Id="rId43" Type="http://schemas.openxmlformats.org/officeDocument/2006/relationships/image" Target="../media/image17.jpeg"/><Relationship Id="rId48" Type="http://schemas.openxmlformats.org/officeDocument/2006/relationships/image" Target="../media/image354.jpeg"/><Relationship Id="rId56" Type="http://schemas.openxmlformats.org/officeDocument/2006/relationships/image" Target="../media/image274.jpeg"/><Relationship Id="rId64" Type="http://schemas.openxmlformats.org/officeDocument/2006/relationships/image" Target="../media/image362.jpeg"/><Relationship Id="rId69" Type="http://schemas.openxmlformats.org/officeDocument/2006/relationships/image" Target="../media/image14.jpeg"/><Relationship Id="rId77" Type="http://schemas.openxmlformats.org/officeDocument/2006/relationships/image" Target="../media/image111.jpeg"/><Relationship Id="rId8" Type="http://schemas.openxmlformats.org/officeDocument/2006/relationships/image" Target="../media/image31.jpeg"/><Relationship Id="rId51" Type="http://schemas.openxmlformats.org/officeDocument/2006/relationships/image" Target="../media/image356.jpeg"/><Relationship Id="rId72" Type="http://schemas.openxmlformats.org/officeDocument/2006/relationships/image" Target="../media/image190.jpeg"/><Relationship Id="rId80" Type="http://schemas.openxmlformats.org/officeDocument/2006/relationships/image" Target="../media/image125.jpeg"/><Relationship Id="rId85" Type="http://schemas.openxmlformats.org/officeDocument/2006/relationships/image" Target="../media/image369.jpeg"/><Relationship Id="rId3" Type="http://schemas.openxmlformats.org/officeDocument/2006/relationships/image" Target="../media/image146.jpeg"/><Relationship Id="rId12" Type="http://schemas.openxmlformats.org/officeDocument/2006/relationships/image" Target="../media/image337.jpeg"/><Relationship Id="rId17" Type="http://schemas.openxmlformats.org/officeDocument/2006/relationships/image" Target="../media/image342.jpeg"/><Relationship Id="rId25" Type="http://schemas.openxmlformats.org/officeDocument/2006/relationships/image" Target="../media/image43.jpeg"/><Relationship Id="rId33" Type="http://schemas.openxmlformats.org/officeDocument/2006/relationships/image" Target="../media/image349.jpeg"/><Relationship Id="rId38" Type="http://schemas.openxmlformats.org/officeDocument/2006/relationships/image" Target="../media/image351.jpeg"/><Relationship Id="rId46" Type="http://schemas.openxmlformats.org/officeDocument/2006/relationships/image" Target="../media/image305.jpeg"/><Relationship Id="rId59" Type="http://schemas.openxmlformats.org/officeDocument/2006/relationships/image" Target="../media/image36.jpeg"/><Relationship Id="rId67" Type="http://schemas.openxmlformats.org/officeDocument/2006/relationships/image" Target="../media/image12.jpeg"/><Relationship Id="rId20" Type="http://schemas.openxmlformats.org/officeDocument/2006/relationships/image" Target="../media/image151.jpeg"/><Relationship Id="rId41" Type="http://schemas.openxmlformats.org/officeDocument/2006/relationships/image" Target="../media/image8.jpeg"/><Relationship Id="rId54" Type="http://schemas.openxmlformats.org/officeDocument/2006/relationships/image" Target="../media/image358.jpeg"/><Relationship Id="rId62" Type="http://schemas.openxmlformats.org/officeDocument/2006/relationships/image" Target="../media/image361.jpeg"/><Relationship Id="rId70" Type="http://schemas.openxmlformats.org/officeDocument/2006/relationships/image" Target="../media/image365.jpeg"/><Relationship Id="rId75" Type="http://schemas.openxmlformats.org/officeDocument/2006/relationships/image" Target="../media/image107.jpeg"/><Relationship Id="rId83" Type="http://schemas.openxmlformats.org/officeDocument/2006/relationships/image" Target="../media/image312.jpeg"/><Relationship Id="rId88" Type="http://schemas.openxmlformats.org/officeDocument/2006/relationships/image" Target="../media/image308.jpeg"/><Relationship Id="rId1" Type="http://schemas.openxmlformats.org/officeDocument/2006/relationships/image" Target="../media/image335.png"/><Relationship Id="rId6" Type="http://schemas.openxmlformats.org/officeDocument/2006/relationships/image" Target="../media/image20.jpeg"/><Relationship Id="rId15" Type="http://schemas.openxmlformats.org/officeDocument/2006/relationships/image" Target="../media/image340.jpeg"/><Relationship Id="rId23" Type="http://schemas.openxmlformats.org/officeDocument/2006/relationships/image" Target="../media/image135.jpeg"/><Relationship Id="rId28" Type="http://schemas.openxmlformats.org/officeDocument/2006/relationships/image" Target="../media/image346.jpeg"/><Relationship Id="rId36" Type="http://schemas.openxmlformats.org/officeDocument/2006/relationships/image" Target="../media/image350.jpeg"/><Relationship Id="rId49" Type="http://schemas.openxmlformats.org/officeDocument/2006/relationships/image" Target="../media/image355.jpeg"/><Relationship Id="rId57" Type="http://schemas.openxmlformats.org/officeDocument/2006/relationships/image" Target="../media/image18.jpeg"/><Relationship Id="rId10" Type="http://schemas.openxmlformats.org/officeDocument/2006/relationships/image" Target="../media/image147.jpeg"/><Relationship Id="rId31" Type="http://schemas.openxmlformats.org/officeDocument/2006/relationships/image" Target="../media/image46.jpeg"/><Relationship Id="rId44" Type="http://schemas.openxmlformats.org/officeDocument/2006/relationships/image" Target="../media/image352.jpeg"/><Relationship Id="rId52" Type="http://schemas.openxmlformats.org/officeDocument/2006/relationships/image" Target="../media/image357.jpeg"/><Relationship Id="rId60" Type="http://schemas.openxmlformats.org/officeDocument/2006/relationships/image" Target="../media/image359.jpeg"/><Relationship Id="rId65" Type="http://schemas.openxmlformats.org/officeDocument/2006/relationships/image" Target="../media/image363.jpeg"/><Relationship Id="rId73" Type="http://schemas.openxmlformats.org/officeDocument/2006/relationships/image" Target="../media/image99.jpeg"/><Relationship Id="rId78" Type="http://schemas.openxmlformats.org/officeDocument/2006/relationships/image" Target="../media/image128.jpeg"/><Relationship Id="rId81" Type="http://schemas.openxmlformats.org/officeDocument/2006/relationships/image" Target="../media/image152.jpeg"/><Relationship Id="rId86" Type="http://schemas.openxmlformats.org/officeDocument/2006/relationships/image" Target="../media/image370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jpeg"/><Relationship Id="rId13" Type="http://schemas.openxmlformats.org/officeDocument/2006/relationships/image" Target="../media/image180.jpeg"/><Relationship Id="rId18" Type="http://schemas.openxmlformats.org/officeDocument/2006/relationships/image" Target="../media/image259.jpeg"/><Relationship Id="rId26" Type="http://schemas.openxmlformats.org/officeDocument/2006/relationships/image" Target="../media/image93.jpeg"/><Relationship Id="rId39" Type="http://schemas.openxmlformats.org/officeDocument/2006/relationships/image" Target="../media/image376.jpeg"/><Relationship Id="rId3" Type="http://schemas.openxmlformats.org/officeDocument/2006/relationships/image" Target="../media/image89.jpeg"/><Relationship Id="rId21" Type="http://schemas.openxmlformats.org/officeDocument/2006/relationships/image" Target="../media/image186.jpeg"/><Relationship Id="rId34" Type="http://schemas.openxmlformats.org/officeDocument/2006/relationships/image" Target="../media/image262.jpeg"/><Relationship Id="rId7" Type="http://schemas.openxmlformats.org/officeDocument/2006/relationships/image" Target="../media/image82.jpeg"/><Relationship Id="rId12" Type="http://schemas.openxmlformats.org/officeDocument/2006/relationships/image" Target="../media/image179.jpeg"/><Relationship Id="rId17" Type="http://schemas.openxmlformats.org/officeDocument/2006/relationships/image" Target="../media/image261.jpeg"/><Relationship Id="rId25" Type="http://schemas.openxmlformats.org/officeDocument/2006/relationships/image" Target="../media/image375.jpeg"/><Relationship Id="rId33" Type="http://schemas.openxmlformats.org/officeDocument/2006/relationships/image" Target="../media/image189.jpeg"/><Relationship Id="rId38" Type="http://schemas.openxmlformats.org/officeDocument/2006/relationships/image" Target="../media/image291.jpeg"/><Relationship Id="rId2" Type="http://schemas.openxmlformats.org/officeDocument/2006/relationships/image" Target="../media/image204.jpeg"/><Relationship Id="rId16" Type="http://schemas.openxmlformats.org/officeDocument/2006/relationships/image" Target="../media/image260.jpeg"/><Relationship Id="rId20" Type="http://schemas.openxmlformats.org/officeDocument/2006/relationships/image" Target="../media/image374.jpeg"/><Relationship Id="rId29" Type="http://schemas.openxmlformats.org/officeDocument/2006/relationships/image" Target="../media/image171.jpeg"/><Relationship Id="rId1" Type="http://schemas.openxmlformats.org/officeDocument/2006/relationships/image" Target="../media/image371.jpeg"/><Relationship Id="rId6" Type="http://schemas.openxmlformats.org/officeDocument/2006/relationships/image" Target="../media/image373.jpeg"/><Relationship Id="rId11" Type="http://schemas.openxmlformats.org/officeDocument/2006/relationships/image" Target="../media/image178.jpeg"/><Relationship Id="rId24" Type="http://schemas.openxmlformats.org/officeDocument/2006/relationships/image" Target="../media/image106.jpeg"/><Relationship Id="rId32" Type="http://schemas.openxmlformats.org/officeDocument/2006/relationships/image" Target="../media/image188.jpeg"/><Relationship Id="rId37" Type="http://schemas.openxmlformats.org/officeDocument/2006/relationships/image" Target="../media/image290.jpeg"/><Relationship Id="rId40" Type="http://schemas.openxmlformats.org/officeDocument/2006/relationships/image" Target="../media/image170.jpeg"/><Relationship Id="rId5" Type="http://schemas.openxmlformats.org/officeDocument/2006/relationships/image" Target="../media/image289.jpeg"/><Relationship Id="rId15" Type="http://schemas.openxmlformats.org/officeDocument/2006/relationships/image" Target="../media/image182.jpeg"/><Relationship Id="rId23" Type="http://schemas.openxmlformats.org/officeDocument/2006/relationships/image" Target="../media/image127.jpeg"/><Relationship Id="rId28" Type="http://schemas.openxmlformats.org/officeDocument/2006/relationships/image" Target="../media/image174.jpeg"/><Relationship Id="rId36" Type="http://schemas.openxmlformats.org/officeDocument/2006/relationships/image" Target="../media/image201.jpeg"/><Relationship Id="rId10" Type="http://schemas.openxmlformats.org/officeDocument/2006/relationships/image" Target="../media/image85.jpeg"/><Relationship Id="rId19" Type="http://schemas.openxmlformats.org/officeDocument/2006/relationships/image" Target="../media/image184.jpeg"/><Relationship Id="rId31" Type="http://schemas.openxmlformats.org/officeDocument/2006/relationships/image" Target="../media/image183.jpeg"/><Relationship Id="rId4" Type="http://schemas.openxmlformats.org/officeDocument/2006/relationships/image" Target="../media/image372.jpeg"/><Relationship Id="rId9" Type="http://schemas.openxmlformats.org/officeDocument/2006/relationships/image" Target="../media/image84.jpeg"/><Relationship Id="rId14" Type="http://schemas.openxmlformats.org/officeDocument/2006/relationships/image" Target="../media/image181.jpeg"/><Relationship Id="rId22" Type="http://schemas.openxmlformats.org/officeDocument/2006/relationships/image" Target="../media/image81.jpeg"/><Relationship Id="rId27" Type="http://schemas.openxmlformats.org/officeDocument/2006/relationships/image" Target="../media/image97.jpeg"/><Relationship Id="rId30" Type="http://schemas.openxmlformats.org/officeDocument/2006/relationships/image" Target="../media/image169.jpeg"/><Relationship Id="rId35" Type="http://schemas.openxmlformats.org/officeDocument/2006/relationships/image" Target="../media/image175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6.jpeg"/><Relationship Id="rId3" Type="http://schemas.openxmlformats.org/officeDocument/2006/relationships/image" Target="../media/image53.jpeg"/><Relationship Id="rId7" Type="http://schemas.openxmlformats.org/officeDocument/2006/relationships/image" Target="../media/image114.jpeg"/><Relationship Id="rId2" Type="http://schemas.openxmlformats.org/officeDocument/2006/relationships/image" Target="../media/image336.jpeg"/><Relationship Id="rId1" Type="http://schemas.openxmlformats.org/officeDocument/2006/relationships/image" Target="../media/image335.png"/><Relationship Id="rId6" Type="http://schemas.openxmlformats.org/officeDocument/2006/relationships/image" Target="../media/image51.jpeg"/><Relationship Id="rId5" Type="http://schemas.openxmlformats.org/officeDocument/2006/relationships/image" Target="../media/image377.png"/><Relationship Id="rId4" Type="http://schemas.openxmlformats.org/officeDocument/2006/relationships/image" Target="../media/image49.jpeg"/><Relationship Id="rId9" Type="http://schemas.openxmlformats.org/officeDocument/2006/relationships/image" Target="../media/image267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0.png"/><Relationship Id="rId18" Type="http://schemas.openxmlformats.org/officeDocument/2006/relationships/image" Target="../media/image140.jpeg"/><Relationship Id="rId26" Type="http://schemas.openxmlformats.org/officeDocument/2006/relationships/image" Target="../media/image76.jpeg"/><Relationship Id="rId39" Type="http://schemas.openxmlformats.org/officeDocument/2006/relationships/image" Target="../media/image155.jpeg"/><Relationship Id="rId21" Type="http://schemas.openxmlformats.org/officeDocument/2006/relationships/image" Target="../media/image390.jpeg"/><Relationship Id="rId34" Type="http://schemas.openxmlformats.org/officeDocument/2006/relationships/image" Target="../media/image398.jpeg"/><Relationship Id="rId42" Type="http://schemas.openxmlformats.org/officeDocument/2006/relationships/image" Target="../media/image207.jpeg"/><Relationship Id="rId47" Type="http://schemas.openxmlformats.org/officeDocument/2006/relationships/image" Target="../media/image404.jpeg"/><Relationship Id="rId50" Type="http://schemas.openxmlformats.org/officeDocument/2006/relationships/image" Target="../media/image213.jpeg"/><Relationship Id="rId55" Type="http://schemas.openxmlformats.org/officeDocument/2006/relationships/image" Target="../media/image405.jpeg"/><Relationship Id="rId63" Type="http://schemas.openxmlformats.org/officeDocument/2006/relationships/image" Target="../media/image409.jpeg"/><Relationship Id="rId7" Type="http://schemas.openxmlformats.org/officeDocument/2006/relationships/image" Target="../media/image176.png"/><Relationship Id="rId2" Type="http://schemas.openxmlformats.org/officeDocument/2006/relationships/image" Target="../media/image379.png"/><Relationship Id="rId16" Type="http://schemas.openxmlformats.org/officeDocument/2006/relationships/image" Target="../media/image50.png"/><Relationship Id="rId20" Type="http://schemas.openxmlformats.org/officeDocument/2006/relationships/image" Target="../media/image389.jpeg"/><Relationship Id="rId29" Type="http://schemas.openxmlformats.org/officeDocument/2006/relationships/image" Target="../media/image395.jpeg"/><Relationship Id="rId41" Type="http://schemas.openxmlformats.org/officeDocument/2006/relationships/image" Target="../media/image402.jpeg"/><Relationship Id="rId54" Type="http://schemas.openxmlformats.org/officeDocument/2006/relationships/image" Target="../media/image217.jpeg"/><Relationship Id="rId62" Type="http://schemas.openxmlformats.org/officeDocument/2006/relationships/image" Target="../media/image408.jpeg"/><Relationship Id="rId1" Type="http://schemas.openxmlformats.org/officeDocument/2006/relationships/image" Target="../media/image378.png"/><Relationship Id="rId6" Type="http://schemas.openxmlformats.org/officeDocument/2006/relationships/image" Target="../media/image382.png"/><Relationship Id="rId11" Type="http://schemas.openxmlformats.org/officeDocument/2006/relationships/image" Target="../media/image385.png"/><Relationship Id="rId24" Type="http://schemas.openxmlformats.org/officeDocument/2006/relationships/image" Target="../media/image108.jpeg"/><Relationship Id="rId32" Type="http://schemas.openxmlformats.org/officeDocument/2006/relationships/image" Target="../media/image397.jpeg"/><Relationship Id="rId37" Type="http://schemas.openxmlformats.org/officeDocument/2006/relationships/image" Target="../media/image400.jpeg"/><Relationship Id="rId40" Type="http://schemas.openxmlformats.org/officeDocument/2006/relationships/image" Target="../media/image159.jpeg"/><Relationship Id="rId45" Type="http://schemas.openxmlformats.org/officeDocument/2006/relationships/image" Target="../media/image403.jpeg"/><Relationship Id="rId53" Type="http://schemas.openxmlformats.org/officeDocument/2006/relationships/image" Target="../media/image216.jpeg"/><Relationship Id="rId58" Type="http://schemas.openxmlformats.org/officeDocument/2006/relationships/image" Target="../media/image219.jpeg"/><Relationship Id="rId5" Type="http://schemas.openxmlformats.org/officeDocument/2006/relationships/image" Target="../media/image381.png"/><Relationship Id="rId15" Type="http://schemas.openxmlformats.org/officeDocument/2006/relationships/image" Target="../media/image387.png"/><Relationship Id="rId23" Type="http://schemas.openxmlformats.org/officeDocument/2006/relationships/image" Target="../media/image392.png"/><Relationship Id="rId28" Type="http://schemas.openxmlformats.org/officeDocument/2006/relationships/image" Target="../media/image394.jpeg"/><Relationship Id="rId36" Type="http://schemas.openxmlformats.org/officeDocument/2006/relationships/image" Target="../media/image205.jpeg"/><Relationship Id="rId49" Type="http://schemas.openxmlformats.org/officeDocument/2006/relationships/image" Target="../media/image212.jpeg"/><Relationship Id="rId57" Type="http://schemas.openxmlformats.org/officeDocument/2006/relationships/image" Target="../media/image218.jpeg"/><Relationship Id="rId61" Type="http://schemas.openxmlformats.org/officeDocument/2006/relationships/image" Target="../media/image407.jpeg"/><Relationship Id="rId10" Type="http://schemas.openxmlformats.org/officeDocument/2006/relationships/image" Target="../media/image119.jpeg"/><Relationship Id="rId19" Type="http://schemas.openxmlformats.org/officeDocument/2006/relationships/image" Target="../media/image388.jpeg"/><Relationship Id="rId31" Type="http://schemas.openxmlformats.org/officeDocument/2006/relationships/image" Target="../media/image396.jpeg"/><Relationship Id="rId44" Type="http://schemas.openxmlformats.org/officeDocument/2006/relationships/image" Target="../media/image209.jpeg"/><Relationship Id="rId52" Type="http://schemas.openxmlformats.org/officeDocument/2006/relationships/image" Target="../media/image215.jpeg"/><Relationship Id="rId60" Type="http://schemas.openxmlformats.org/officeDocument/2006/relationships/image" Target="../media/image221.jpeg"/><Relationship Id="rId4" Type="http://schemas.openxmlformats.org/officeDocument/2006/relationships/image" Target="../media/image380.jpeg"/><Relationship Id="rId9" Type="http://schemas.openxmlformats.org/officeDocument/2006/relationships/image" Target="../media/image384.jpeg"/><Relationship Id="rId14" Type="http://schemas.openxmlformats.org/officeDocument/2006/relationships/image" Target="../media/image386.png"/><Relationship Id="rId22" Type="http://schemas.openxmlformats.org/officeDocument/2006/relationships/image" Target="../media/image391.jpeg"/><Relationship Id="rId27" Type="http://schemas.openxmlformats.org/officeDocument/2006/relationships/image" Target="../media/image393.jpeg"/><Relationship Id="rId30" Type="http://schemas.openxmlformats.org/officeDocument/2006/relationships/image" Target="../media/image120.jpeg"/><Relationship Id="rId35" Type="http://schemas.openxmlformats.org/officeDocument/2006/relationships/image" Target="../media/image399.png"/><Relationship Id="rId43" Type="http://schemas.openxmlformats.org/officeDocument/2006/relationships/image" Target="../media/image208.jpeg"/><Relationship Id="rId48" Type="http://schemas.openxmlformats.org/officeDocument/2006/relationships/image" Target="../media/image211.jpeg"/><Relationship Id="rId56" Type="http://schemas.openxmlformats.org/officeDocument/2006/relationships/image" Target="../media/image406.jpeg"/><Relationship Id="rId8" Type="http://schemas.openxmlformats.org/officeDocument/2006/relationships/image" Target="../media/image383.png"/><Relationship Id="rId51" Type="http://schemas.openxmlformats.org/officeDocument/2006/relationships/image" Target="../media/image214.jpeg"/><Relationship Id="rId3" Type="http://schemas.openxmlformats.org/officeDocument/2006/relationships/image" Target="../media/image118.png"/><Relationship Id="rId12" Type="http://schemas.openxmlformats.org/officeDocument/2006/relationships/image" Target="../media/image275.png"/><Relationship Id="rId17" Type="http://schemas.openxmlformats.org/officeDocument/2006/relationships/image" Target="../media/image87.jpeg"/><Relationship Id="rId25" Type="http://schemas.openxmlformats.org/officeDocument/2006/relationships/image" Target="../media/image139.jpeg"/><Relationship Id="rId33" Type="http://schemas.openxmlformats.org/officeDocument/2006/relationships/image" Target="../media/image112.jpeg"/><Relationship Id="rId38" Type="http://schemas.openxmlformats.org/officeDocument/2006/relationships/image" Target="../media/image401.jpeg"/><Relationship Id="rId46" Type="http://schemas.openxmlformats.org/officeDocument/2006/relationships/image" Target="../media/image310.jpeg"/><Relationship Id="rId59" Type="http://schemas.openxmlformats.org/officeDocument/2006/relationships/image" Target="../media/image220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6.jpeg"/><Relationship Id="rId13" Type="http://schemas.openxmlformats.org/officeDocument/2006/relationships/image" Target="../media/image430.jpeg"/><Relationship Id="rId3" Type="http://schemas.openxmlformats.org/officeDocument/2006/relationships/image" Target="../media/image421.jpeg"/><Relationship Id="rId7" Type="http://schemas.openxmlformats.org/officeDocument/2006/relationships/image" Target="../media/image425.jpeg"/><Relationship Id="rId12" Type="http://schemas.openxmlformats.org/officeDocument/2006/relationships/image" Target="../media/image193.jpeg"/><Relationship Id="rId2" Type="http://schemas.openxmlformats.org/officeDocument/2006/relationships/image" Target="../media/image420.jpeg"/><Relationship Id="rId16" Type="http://schemas.openxmlformats.org/officeDocument/2006/relationships/image" Target="../media/image433.jpeg"/><Relationship Id="rId1" Type="http://schemas.openxmlformats.org/officeDocument/2006/relationships/image" Target="../media/image419.emf"/><Relationship Id="rId6" Type="http://schemas.openxmlformats.org/officeDocument/2006/relationships/image" Target="../media/image424.jpeg"/><Relationship Id="rId11" Type="http://schemas.openxmlformats.org/officeDocument/2006/relationships/image" Target="../media/image429.jpeg"/><Relationship Id="rId5" Type="http://schemas.openxmlformats.org/officeDocument/2006/relationships/image" Target="../media/image423.jpeg"/><Relationship Id="rId15" Type="http://schemas.openxmlformats.org/officeDocument/2006/relationships/image" Target="../media/image432.jpeg"/><Relationship Id="rId10" Type="http://schemas.openxmlformats.org/officeDocument/2006/relationships/image" Target="../media/image428.jpeg"/><Relationship Id="rId4" Type="http://schemas.openxmlformats.org/officeDocument/2006/relationships/image" Target="../media/image422.jpeg"/><Relationship Id="rId9" Type="http://schemas.openxmlformats.org/officeDocument/2006/relationships/image" Target="../media/image427.jpeg"/><Relationship Id="rId14" Type="http://schemas.openxmlformats.org/officeDocument/2006/relationships/image" Target="../media/image431.jpe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5.png"/><Relationship Id="rId117" Type="http://schemas.openxmlformats.org/officeDocument/2006/relationships/image" Target="../media/image314.png"/><Relationship Id="rId21" Type="http://schemas.openxmlformats.org/officeDocument/2006/relationships/image" Target="../media/image441.png"/><Relationship Id="rId42" Type="http://schemas.openxmlformats.org/officeDocument/2006/relationships/image" Target="../media/image448.jpeg"/><Relationship Id="rId47" Type="http://schemas.openxmlformats.org/officeDocument/2006/relationships/image" Target="../media/image451.jpeg"/><Relationship Id="rId63" Type="http://schemas.openxmlformats.org/officeDocument/2006/relationships/image" Target="../media/image250.jpeg"/><Relationship Id="rId68" Type="http://schemas.openxmlformats.org/officeDocument/2006/relationships/image" Target="../media/image286.jpeg"/><Relationship Id="rId84" Type="http://schemas.openxmlformats.org/officeDocument/2006/relationships/image" Target="../media/image134.jpeg"/><Relationship Id="rId89" Type="http://schemas.openxmlformats.org/officeDocument/2006/relationships/image" Target="../media/image464.jpeg"/><Relationship Id="rId112" Type="http://schemas.openxmlformats.org/officeDocument/2006/relationships/image" Target="../media/image252.jpeg"/><Relationship Id="rId133" Type="http://schemas.openxmlformats.org/officeDocument/2006/relationships/image" Target="../media/image282.jpeg"/><Relationship Id="rId138" Type="http://schemas.openxmlformats.org/officeDocument/2006/relationships/image" Target="../media/image298.jpeg"/><Relationship Id="rId16" Type="http://schemas.openxmlformats.org/officeDocument/2006/relationships/image" Target="../media/image122.jpeg"/><Relationship Id="rId107" Type="http://schemas.openxmlformats.org/officeDocument/2006/relationships/image" Target="../media/image269.png"/><Relationship Id="rId11" Type="http://schemas.openxmlformats.org/officeDocument/2006/relationships/image" Target="../media/image435.jpeg"/><Relationship Id="rId32" Type="http://schemas.openxmlformats.org/officeDocument/2006/relationships/image" Target="../media/image251.jpeg"/><Relationship Id="rId37" Type="http://schemas.openxmlformats.org/officeDocument/2006/relationships/image" Target="../media/image446.png"/><Relationship Id="rId53" Type="http://schemas.openxmlformats.org/officeDocument/2006/relationships/image" Target="../media/image121.png"/><Relationship Id="rId58" Type="http://schemas.openxmlformats.org/officeDocument/2006/relationships/image" Target="../media/image271.jpeg"/><Relationship Id="rId74" Type="http://schemas.openxmlformats.org/officeDocument/2006/relationships/image" Target="../media/image103.jpeg"/><Relationship Id="rId79" Type="http://schemas.openxmlformats.org/officeDocument/2006/relationships/image" Target="../media/image194.jpeg"/><Relationship Id="rId102" Type="http://schemas.openxmlformats.org/officeDocument/2006/relationships/image" Target="../media/image469.png"/><Relationship Id="rId123" Type="http://schemas.openxmlformats.org/officeDocument/2006/relationships/image" Target="../media/image265.jpeg"/><Relationship Id="rId128" Type="http://schemas.openxmlformats.org/officeDocument/2006/relationships/image" Target="../media/image479.jpeg"/><Relationship Id="rId144" Type="http://schemas.openxmlformats.org/officeDocument/2006/relationships/image" Target="../media/image299.jpeg"/><Relationship Id="rId149" Type="http://schemas.openxmlformats.org/officeDocument/2006/relationships/image" Target="../media/image485.png"/><Relationship Id="rId5" Type="http://schemas.openxmlformats.org/officeDocument/2006/relationships/image" Target="../media/image104.jpeg"/><Relationship Id="rId90" Type="http://schemas.openxmlformats.org/officeDocument/2006/relationships/image" Target="../media/image465.jpeg"/><Relationship Id="rId95" Type="http://schemas.openxmlformats.org/officeDocument/2006/relationships/image" Target="../media/image295.jpeg"/><Relationship Id="rId22" Type="http://schemas.openxmlformats.org/officeDocument/2006/relationships/image" Target="../media/image442.jpeg"/><Relationship Id="rId27" Type="http://schemas.openxmlformats.org/officeDocument/2006/relationships/image" Target="../media/image199.jpeg"/><Relationship Id="rId43" Type="http://schemas.openxmlformats.org/officeDocument/2006/relationships/image" Target="../media/image449.jpeg"/><Relationship Id="rId48" Type="http://schemas.openxmlformats.org/officeDocument/2006/relationships/image" Target="../media/image452.jpeg"/><Relationship Id="rId64" Type="http://schemas.openxmlformats.org/officeDocument/2006/relationships/image" Target="../media/image300.jpeg"/><Relationship Id="rId69" Type="http://schemas.openxmlformats.org/officeDocument/2006/relationships/image" Target="../media/image162.jpeg"/><Relationship Id="rId113" Type="http://schemas.openxmlformats.org/officeDocument/2006/relationships/image" Target="../media/image253.jpeg"/><Relationship Id="rId118" Type="http://schemas.openxmlformats.org/officeDocument/2006/relationships/image" Target="../media/image315.png"/><Relationship Id="rId134" Type="http://schemas.openxmlformats.org/officeDocument/2006/relationships/image" Target="../media/image296.jpeg"/><Relationship Id="rId139" Type="http://schemas.openxmlformats.org/officeDocument/2006/relationships/image" Target="../media/image284.jpeg"/><Relationship Id="rId80" Type="http://schemas.openxmlformats.org/officeDocument/2006/relationships/image" Target="../media/image116.jpeg"/><Relationship Id="rId85" Type="http://schemas.openxmlformats.org/officeDocument/2006/relationships/image" Target="../media/image460.jpeg"/><Relationship Id="rId150" Type="http://schemas.openxmlformats.org/officeDocument/2006/relationships/image" Target="../media/image486.png"/><Relationship Id="rId12" Type="http://schemas.openxmlformats.org/officeDocument/2006/relationships/image" Target="../media/image436.jpeg"/><Relationship Id="rId17" Type="http://schemas.openxmlformats.org/officeDocument/2006/relationships/image" Target="../media/image113.jpeg"/><Relationship Id="rId25" Type="http://schemas.openxmlformats.org/officeDocument/2006/relationships/image" Target="../media/image443.jpeg"/><Relationship Id="rId33" Type="http://schemas.openxmlformats.org/officeDocument/2006/relationships/image" Target="../media/image317.jpeg"/><Relationship Id="rId38" Type="http://schemas.openxmlformats.org/officeDocument/2006/relationships/image" Target="../media/image71.jpeg"/><Relationship Id="rId46" Type="http://schemas.openxmlformats.org/officeDocument/2006/relationships/image" Target="../media/image206.jpeg"/><Relationship Id="rId59" Type="http://schemas.openxmlformats.org/officeDocument/2006/relationships/image" Target="../media/image161.png"/><Relationship Id="rId67" Type="http://schemas.openxmlformats.org/officeDocument/2006/relationships/image" Target="../media/image457.jpeg"/><Relationship Id="rId103" Type="http://schemas.openxmlformats.org/officeDocument/2006/relationships/image" Target="../media/image163.jpeg"/><Relationship Id="rId108" Type="http://schemas.openxmlformats.org/officeDocument/2006/relationships/image" Target="../media/image472.jpeg"/><Relationship Id="rId116" Type="http://schemas.openxmlformats.org/officeDocument/2006/relationships/image" Target="../media/image474.emf"/><Relationship Id="rId124" Type="http://schemas.openxmlformats.org/officeDocument/2006/relationships/image" Target="../media/image254.jpeg"/><Relationship Id="rId129" Type="http://schemas.openxmlformats.org/officeDocument/2006/relationships/image" Target="../media/image276.jpeg"/><Relationship Id="rId137" Type="http://schemas.openxmlformats.org/officeDocument/2006/relationships/image" Target="../media/image481.jpeg"/><Relationship Id="rId20" Type="http://schemas.openxmlformats.org/officeDocument/2006/relationships/image" Target="../media/image440.jpeg"/><Relationship Id="rId41" Type="http://schemas.openxmlformats.org/officeDocument/2006/relationships/image" Target="../media/image447.png"/><Relationship Id="rId54" Type="http://schemas.openxmlformats.org/officeDocument/2006/relationships/image" Target="../media/image150.jpeg"/><Relationship Id="rId62" Type="http://schemas.openxmlformats.org/officeDocument/2006/relationships/image" Target="../media/image203.jpeg"/><Relationship Id="rId70" Type="http://schemas.openxmlformats.org/officeDocument/2006/relationships/image" Target="../media/image138.jpeg"/><Relationship Id="rId75" Type="http://schemas.openxmlformats.org/officeDocument/2006/relationships/image" Target="../media/image117.jpeg"/><Relationship Id="rId83" Type="http://schemas.openxmlformats.org/officeDocument/2006/relationships/image" Target="../media/image459.jpeg"/><Relationship Id="rId88" Type="http://schemas.openxmlformats.org/officeDocument/2006/relationships/image" Target="../media/image463.jpeg"/><Relationship Id="rId91" Type="http://schemas.openxmlformats.org/officeDocument/2006/relationships/image" Target="../media/image166.jpeg"/><Relationship Id="rId96" Type="http://schemas.openxmlformats.org/officeDocument/2006/relationships/image" Target="../media/image467.jpeg"/><Relationship Id="rId111" Type="http://schemas.openxmlformats.org/officeDocument/2006/relationships/image" Target="../media/image197.jpeg"/><Relationship Id="rId132" Type="http://schemas.openxmlformats.org/officeDocument/2006/relationships/image" Target="../media/image281.jpeg"/><Relationship Id="rId140" Type="http://schemas.openxmlformats.org/officeDocument/2006/relationships/image" Target="../media/image482.jpeg"/><Relationship Id="rId145" Type="http://schemas.openxmlformats.org/officeDocument/2006/relationships/image" Target="../media/image301.jpeg"/><Relationship Id="rId1" Type="http://schemas.openxmlformats.org/officeDocument/2006/relationships/image" Target="../media/image336.jpeg"/><Relationship Id="rId6" Type="http://schemas.openxmlformats.org/officeDocument/2006/relationships/image" Target="../media/image105.jpeg"/><Relationship Id="rId15" Type="http://schemas.openxmlformats.org/officeDocument/2006/relationships/image" Target="../media/image438.jpeg"/><Relationship Id="rId23" Type="http://schemas.openxmlformats.org/officeDocument/2006/relationships/image" Target="../media/image154.jpeg"/><Relationship Id="rId28" Type="http://schemas.openxmlformats.org/officeDocument/2006/relationships/image" Target="../media/image444.jpeg"/><Relationship Id="rId36" Type="http://schemas.openxmlformats.org/officeDocument/2006/relationships/image" Target="../media/image102.emf"/><Relationship Id="rId49" Type="http://schemas.openxmlformats.org/officeDocument/2006/relationships/image" Target="../media/image453.jpeg"/><Relationship Id="rId57" Type="http://schemas.openxmlformats.org/officeDocument/2006/relationships/image" Target="../media/image88.jpeg"/><Relationship Id="rId106" Type="http://schemas.openxmlformats.org/officeDocument/2006/relationships/image" Target="../media/image471.jpeg"/><Relationship Id="rId114" Type="http://schemas.openxmlformats.org/officeDocument/2006/relationships/image" Target="../media/image256.jpeg"/><Relationship Id="rId119" Type="http://schemas.openxmlformats.org/officeDocument/2006/relationships/image" Target="../media/image475.jpeg"/><Relationship Id="rId127" Type="http://schemas.openxmlformats.org/officeDocument/2006/relationships/image" Target="../media/image478.jpeg"/><Relationship Id="rId10" Type="http://schemas.openxmlformats.org/officeDocument/2006/relationships/image" Target="../media/image434.jpeg"/><Relationship Id="rId31" Type="http://schemas.openxmlformats.org/officeDocument/2006/relationships/image" Target="../media/image65.jpeg"/><Relationship Id="rId44" Type="http://schemas.openxmlformats.org/officeDocument/2006/relationships/image" Target="../media/image68.jpeg"/><Relationship Id="rId52" Type="http://schemas.openxmlformats.org/officeDocument/2006/relationships/image" Target="../media/image454.png"/><Relationship Id="rId60" Type="http://schemas.openxmlformats.org/officeDocument/2006/relationships/image" Target="../media/image455.jpeg"/><Relationship Id="rId65" Type="http://schemas.openxmlformats.org/officeDocument/2006/relationships/image" Target="../media/image456.jpeg"/><Relationship Id="rId73" Type="http://schemas.openxmlformats.org/officeDocument/2006/relationships/image" Target="../media/image195.jpeg"/><Relationship Id="rId78" Type="http://schemas.openxmlformats.org/officeDocument/2006/relationships/image" Target="../media/image458.jpeg"/><Relationship Id="rId81" Type="http://schemas.openxmlformats.org/officeDocument/2006/relationships/image" Target="../media/image73.jpeg"/><Relationship Id="rId86" Type="http://schemas.openxmlformats.org/officeDocument/2006/relationships/image" Target="../media/image461.jpeg"/><Relationship Id="rId94" Type="http://schemas.openxmlformats.org/officeDocument/2006/relationships/image" Target="../media/image144.jpeg"/><Relationship Id="rId99" Type="http://schemas.openxmlformats.org/officeDocument/2006/relationships/image" Target="../media/image157.jpeg"/><Relationship Id="rId101" Type="http://schemas.openxmlformats.org/officeDocument/2006/relationships/image" Target="../media/image468.jpeg"/><Relationship Id="rId122" Type="http://schemas.openxmlformats.org/officeDocument/2006/relationships/image" Target="../media/image264.jpeg"/><Relationship Id="rId130" Type="http://schemas.openxmlformats.org/officeDocument/2006/relationships/image" Target="../media/image279.jpeg"/><Relationship Id="rId135" Type="http://schemas.openxmlformats.org/officeDocument/2006/relationships/image" Target="../media/image297.jpeg"/><Relationship Id="rId143" Type="http://schemas.openxmlformats.org/officeDocument/2006/relationships/image" Target="../media/image124.jpeg"/><Relationship Id="rId148" Type="http://schemas.openxmlformats.org/officeDocument/2006/relationships/image" Target="../media/image484.png"/><Relationship Id="rId151" Type="http://schemas.openxmlformats.org/officeDocument/2006/relationships/image" Target="../media/image306.jpeg"/><Relationship Id="rId4" Type="http://schemas.openxmlformats.org/officeDocument/2006/relationships/image" Target="../media/image59.jpeg"/><Relationship Id="rId9" Type="http://schemas.openxmlformats.org/officeDocument/2006/relationships/image" Target="../media/image283.jpeg"/><Relationship Id="rId13" Type="http://schemas.openxmlformats.org/officeDocument/2006/relationships/image" Target="../media/image115.jpeg"/><Relationship Id="rId18" Type="http://schemas.openxmlformats.org/officeDocument/2006/relationships/image" Target="../media/image15.jpeg"/><Relationship Id="rId39" Type="http://schemas.openxmlformats.org/officeDocument/2006/relationships/image" Target="../media/image109.png"/><Relationship Id="rId109" Type="http://schemas.openxmlformats.org/officeDocument/2006/relationships/image" Target="../media/image191.jpeg"/><Relationship Id="rId34" Type="http://schemas.openxmlformats.org/officeDocument/2006/relationships/image" Target="../media/image445.jpeg"/><Relationship Id="rId50" Type="http://schemas.openxmlformats.org/officeDocument/2006/relationships/image" Target="../media/image123.jpeg"/><Relationship Id="rId55" Type="http://schemas.openxmlformats.org/officeDocument/2006/relationships/image" Target="../media/image160.jpeg"/><Relationship Id="rId76" Type="http://schemas.openxmlformats.org/officeDocument/2006/relationships/image" Target="../media/image132.jpeg"/><Relationship Id="rId97" Type="http://schemas.openxmlformats.org/officeDocument/2006/relationships/image" Target="../media/image302.jpeg"/><Relationship Id="rId104" Type="http://schemas.openxmlformats.org/officeDocument/2006/relationships/image" Target="../media/image164.jpeg"/><Relationship Id="rId120" Type="http://schemas.openxmlformats.org/officeDocument/2006/relationships/image" Target="../media/image476.jpeg"/><Relationship Id="rId125" Type="http://schemas.openxmlformats.org/officeDocument/2006/relationships/image" Target="../media/image268.jpeg"/><Relationship Id="rId141" Type="http://schemas.openxmlformats.org/officeDocument/2006/relationships/image" Target="../media/image483.jpeg"/><Relationship Id="rId146" Type="http://schemas.openxmlformats.org/officeDocument/2006/relationships/image" Target="../media/image303.jpeg"/><Relationship Id="rId7" Type="http://schemas.openxmlformats.org/officeDocument/2006/relationships/image" Target="../media/image277.jpeg"/><Relationship Id="rId71" Type="http://schemas.openxmlformats.org/officeDocument/2006/relationships/image" Target="../media/image258.jpeg"/><Relationship Id="rId92" Type="http://schemas.openxmlformats.org/officeDocument/2006/relationships/image" Target="../media/image145.jpeg"/><Relationship Id="rId2" Type="http://schemas.openxmlformats.org/officeDocument/2006/relationships/image" Target="../media/image56.jpeg"/><Relationship Id="rId29" Type="http://schemas.openxmlformats.org/officeDocument/2006/relationships/image" Target="../media/image148.png"/><Relationship Id="rId24" Type="http://schemas.openxmlformats.org/officeDocument/2006/relationships/image" Target="../media/image309.jpeg"/><Relationship Id="rId40" Type="http://schemas.openxmlformats.org/officeDocument/2006/relationships/image" Target="../media/image66.jpeg"/><Relationship Id="rId45" Type="http://schemas.openxmlformats.org/officeDocument/2006/relationships/image" Target="../media/image450.jpeg"/><Relationship Id="rId66" Type="http://schemas.openxmlformats.org/officeDocument/2006/relationships/image" Target="../media/image101.jpeg"/><Relationship Id="rId87" Type="http://schemas.openxmlformats.org/officeDocument/2006/relationships/image" Target="../media/image462.jpeg"/><Relationship Id="rId110" Type="http://schemas.openxmlformats.org/officeDocument/2006/relationships/image" Target="../media/image473.jpeg"/><Relationship Id="rId115" Type="http://schemas.openxmlformats.org/officeDocument/2006/relationships/image" Target="../media/image257.jpeg"/><Relationship Id="rId131" Type="http://schemas.openxmlformats.org/officeDocument/2006/relationships/image" Target="../media/image280.jpeg"/><Relationship Id="rId136" Type="http://schemas.openxmlformats.org/officeDocument/2006/relationships/image" Target="../media/image480.jpeg"/><Relationship Id="rId61" Type="http://schemas.openxmlformats.org/officeDocument/2006/relationships/image" Target="../media/image200.jpeg"/><Relationship Id="rId82" Type="http://schemas.openxmlformats.org/officeDocument/2006/relationships/image" Target="../media/image263.jpeg"/><Relationship Id="rId152" Type="http://schemas.openxmlformats.org/officeDocument/2006/relationships/image" Target="../media/image313.png"/><Relationship Id="rId19" Type="http://schemas.openxmlformats.org/officeDocument/2006/relationships/image" Target="../media/image439.jpeg"/><Relationship Id="rId14" Type="http://schemas.openxmlformats.org/officeDocument/2006/relationships/image" Target="../media/image437.jpeg"/><Relationship Id="rId30" Type="http://schemas.openxmlformats.org/officeDocument/2006/relationships/image" Target="../media/image11.png"/><Relationship Id="rId35" Type="http://schemas.openxmlformats.org/officeDocument/2006/relationships/image" Target="../media/image30.jpeg"/><Relationship Id="rId56" Type="http://schemas.openxmlformats.org/officeDocument/2006/relationships/image" Target="../media/image255.jpeg"/><Relationship Id="rId77" Type="http://schemas.openxmlformats.org/officeDocument/2006/relationships/image" Target="../media/image136.jpeg"/><Relationship Id="rId100" Type="http://schemas.openxmlformats.org/officeDocument/2006/relationships/image" Target="../media/image158.jpeg"/><Relationship Id="rId105" Type="http://schemas.openxmlformats.org/officeDocument/2006/relationships/image" Target="../media/image470.jpeg"/><Relationship Id="rId126" Type="http://schemas.openxmlformats.org/officeDocument/2006/relationships/image" Target="../media/image270.jpeg"/><Relationship Id="rId147" Type="http://schemas.openxmlformats.org/officeDocument/2006/relationships/image" Target="../media/image41.jpeg"/><Relationship Id="rId8" Type="http://schemas.openxmlformats.org/officeDocument/2006/relationships/image" Target="../media/image60.jpeg"/><Relationship Id="rId51" Type="http://schemas.openxmlformats.org/officeDocument/2006/relationships/image" Target="../media/image304.jpeg"/><Relationship Id="rId72" Type="http://schemas.openxmlformats.org/officeDocument/2006/relationships/image" Target="../media/image316.jpeg"/><Relationship Id="rId93" Type="http://schemas.openxmlformats.org/officeDocument/2006/relationships/image" Target="../media/image466.jpeg"/><Relationship Id="rId98" Type="http://schemas.openxmlformats.org/officeDocument/2006/relationships/image" Target="../media/image156.jpeg"/><Relationship Id="rId121" Type="http://schemas.openxmlformats.org/officeDocument/2006/relationships/image" Target="../media/image477.jpeg"/><Relationship Id="rId142" Type="http://schemas.openxmlformats.org/officeDocument/2006/relationships/image" Target="../media/image90.jpeg"/><Relationship Id="rId3" Type="http://schemas.openxmlformats.org/officeDocument/2006/relationships/image" Target="../media/image57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eg"/><Relationship Id="rId3" Type="http://schemas.openxmlformats.org/officeDocument/2006/relationships/image" Target="../media/image131.jpeg"/><Relationship Id="rId7" Type="http://schemas.openxmlformats.org/officeDocument/2006/relationships/image" Target="../media/image490.jpeg"/><Relationship Id="rId2" Type="http://schemas.openxmlformats.org/officeDocument/2006/relationships/image" Target="../media/image130.jpeg"/><Relationship Id="rId1" Type="http://schemas.openxmlformats.org/officeDocument/2006/relationships/image" Target="../media/image129.jpeg"/><Relationship Id="rId6" Type="http://schemas.openxmlformats.org/officeDocument/2006/relationships/image" Target="../media/image489.jpeg"/><Relationship Id="rId5" Type="http://schemas.openxmlformats.org/officeDocument/2006/relationships/image" Target="../media/image488.jpeg"/><Relationship Id="rId4" Type="http://schemas.openxmlformats.org/officeDocument/2006/relationships/image" Target="../media/image487.jpeg"/><Relationship Id="rId9" Type="http://schemas.openxmlformats.org/officeDocument/2006/relationships/image" Target="../media/image149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9.jpeg"/><Relationship Id="rId13" Type="http://schemas.openxmlformats.org/officeDocument/2006/relationships/image" Target="../media/image493.jpeg"/><Relationship Id="rId18" Type="http://schemas.openxmlformats.org/officeDocument/2006/relationships/image" Target="../media/image237.jpeg"/><Relationship Id="rId26" Type="http://schemas.openxmlformats.org/officeDocument/2006/relationships/image" Target="../media/image245.jpeg"/><Relationship Id="rId3" Type="http://schemas.openxmlformats.org/officeDocument/2006/relationships/image" Target="../media/image224.jpeg"/><Relationship Id="rId21" Type="http://schemas.openxmlformats.org/officeDocument/2006/relationships/image" Target="../media/image496.jpeg"/><Relationship Id="rId7" Type="http://schemas.openxmlformats.org/officeDocument/2006/relationships/image" Target="../media/image228.jpeg"/><Relationship Id="rId12" Type="http://schemas.openxmlformats.org/officeDocument/2006/relationships/image" Target="../media/image233.jpeg"/><Relationship Id="rId17" Type="http://schemas.openxmlformats.org/officeDocument/2006/relationships/image" Target="../media/image236.jpeg"/><Relationship Id="rId25" Type="http://schemas.openxmlformats.org/officeDocument/2006/relationships/image" Target="../media/image244.jpeg"/><Relationship Id="rId2" Type="http://schemas.openxmlformats.org/officeDocument/2006/relationships/image" Target="../media/image223.jpeg"/><Relationship Id="rId16" Type="http://schemas.openxmlformats.org/officeDocument/2006/relationships/image" Target="../media/image235.jpeg"/><Relationship Id="rId20" Type="http://schemas.openxmlformats.org/officeDocument/2006/relationships/image" Target="../media/image239.jpeg"/><Relationship Id="rId29" Type="http://schemas.openxmlformats.org/officeDocument/2006/relationships/image" Target="../media/image248.jpeg"/><Relationship Id="rId1" Type="http://schemas.openxmlformats.org/officeDocument/2006/relationships/image" Target="../media/image491.jpeg"/><Relationship Id="rId6" Type="http://schemas.openxmlformats.org/officeDocument/2006/relationships/image" Target="../media/image227.jpeg"/><Relationship Id="rId11" Type="http://schemas.openxmlformats.org/officeDocument/2006/relationships/image" Target="../media/image232.jpeg"/><Relationship Id="rId24" Type="http://schemas.openxmlformats.org/officeDocument/2006/relationships/image" Target="../media/image243.jpeg"/><Relationship Id="rId5" Type="http://schemas.openxmlformats.org/officeDocument/2006/relationships/image" Target="../media/image226.jpeg"/><Relationship Id="rId15" Type="http://schemas.openxmlformats.org/officeDocument/2006/relationships/image" Target="../media/image495.jpeg"/><Relationship Id="rId23" Type="http://schemas.openxmlformats.org/officeDocument/2006/relationships/image" Target="../media/image242.jpeg"/><Relationship Id="rId28" Type="http://schemas.openxmlformats.org/officeDocument/2006/relationships/image" Target="../media/image247.jpeg"/><Relationship Id="rId10" Type="http://schemas.openxmlformats.org/officeDocument/2006/relationships/image" Target="../media/image231.jpeg"/><Relationship Id="rId19" Type="http://schemas.openxmlformats.org/officeDocument/2006/relationships/image" Target="../media/image238.jpeg"/><Relationship Id="rId4" Type="http://schemas.openxmlformats.org/officeDocument/2006/relationships/image" Target="../media/image492.jpeg"/><Relationship Id="rId9" Type="http://schemas.openxmlformats.org/officeDocument/2006/relationships/image" Target="../media/image230.jpeg"/><Relationship Id="rId14" Type="http://schemas.openxmlformats.org/officeDocument/2006/relationships/image" Target="../media/image494.jpeg"/><Relationship Id="rId22" Type="http://schemas.openxmlformats.org/officeDocument/2006/relationships/image" Target="../media/image497.jpeg"/><Relationship Id="rId27" Type="http://schemas.openxmlformats.org/officeDocument/2006/relationships/image" Target="../media/image246.jpeg"/><Relationship Id="rId30" Type="http://schemas.openxmlformats.org/officeDocument/2006/relationships/image" Target="../media/image249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325.emf"/><Relationship Id="rId3" Type="http://schemas.openxmlformats.org/officeDocument/2006/relationships/image" Target="../media/image320.emf"/><Relationship Id="rId7" Type="http://schemas.openxmlformats.org/officeDocument/2006/relationships/image" Target="../media/image324.emf"/><Relationship Id="rId2" Type="http://schemas.openxmlformats.org/officeDocument/2006/relationships/image" Target="../media/image319.emf"/><Relationship Id="rId1" Type="http://schemas.openxmlformats.org/officeDocument/2006/relationships/image" Target="../media/image318.emf"/><Relationship Id="rId6" Type="http://schemas.openxmlformats.org/officeDocument/2006/relationships/image" Target="../media/image323.emf"/><Relationship Id="rId5" Type="http://schemas.openxmlformats.org/officeDocument/2006/relationships/image" Target="../media/image322.emf"/><Relationship Id="rId4" Type="http://schemas.openxmlformats.org/officeDocument/2006/relationships/image" Target="../media/image321.emf"/><Relationship Id="rId9" Type="http://schemas.openxmlformats.org/officeDocument/2006/relationships/image" Target="../media/image326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414.emf"/><Relationship Id="rId13" Type="http://schemas.openxmlformats.org/officeDocument/2006/relationships/image" Target="../media/image326.emf"/><Relationship Id="rId18" Type="http://schemas.openxmlformats.org/officeDocument/2006/relationships/image" Target="../media/image418.emf"/><Relationship Id="rId3" Type="http://schemas.openxmlformats.org/officeDocument/2006/relationships/image" Target="../media/image410.emf"/><Relationship Id="rId7" Type="http://schemas.openxmlformats.org/officeDocument/2006/relationships/image" Target="../media/image318.emf"/><Relationship Id="rId12" Type="http://schemas.openxmlformats.org/officeDocument/2006/relationships/image" Target="../media/image323.emf"/><Relationship Id="rId17" Type="http://schemas.openxmlformats.org/officeDocument/2006/relationships/image" Target="../media/image417.emf"/><Relationship Id="rId2" Type="http://schemas.openxmlformats.org/officeDocument/2006/relationships/image" Target="../media/image322.emf"/><Relationship Id="rId16" Type="http://schemas.openxmlformats.org/officeDocument/2006/relationships/image" Target="../media/image321.emf"/><Relationship Id="rId1" Type="http://schemas.openxmlformats.org/officeDocument/2006/relationships/image" Target="../media/image325.emf"/><Relationship Id="rId6" Type="http://schemas.openxmlformats.org/officeDocument/2006/relationships/image" Target="../media/image413.emf"/><Relationship Id="rId11" Type="http://schemas.openxmlformats.org/officeDocument/2006/relationships/image" Target="../media/image416.emf"/><Relationship Id="rId5" Type="http://schemas.openxmlformats.org/officeDocument/2006/relationships/image" Target="../media/image412.emf"/><Relationship Id="rId15" Type="http://schemas.openxmlformats.org/officeDocument/2006/relationships/image" Target="../media/image320.emf"/><Relationship Id="rId10" Type="http://schemas.openxmlformats.org/officeDocument/2006/relationships/image" Target="../media/image319.emf"/><Relationship Id="rId4" Type="http://schemas.openxmlformats.org/officeDocument/2006/relationships/image" Target="../media/image411.emf"/><Relationship Id="rId9" Type="http://schemas.openxmlformats.org/officeDocument/2006/relationships/image" Target="../media/image415.emf"/><Relationship Id="rId14" Type="http://schemas.openxmlformats.org/officeDocument/2006/relationships/image" Target="../media/image3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462366</xdr:colOff>
      <xdr:row>16</xdr:row>
      <xdr:rowOff>146672</xdr:rowOff>
    </xdr:from>
    <xdr:to>
      <xdr:col>4</xdr:col>
      <xdr:colOff>1413622</xdr:colOff>
      <xdr:row>16</xdr:row>
      <xdr:rowOff>881062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679" y="21363610"/>
          <a:ext cx="951256" cy="734390"/>
        </a:xfrm>
        <a:prstGeom prst="rect">
          <a:avLst/>
        </a:prstGeom>
      </xdr:spPr>
    </xdr:pic>
    <xdr:clientData/>
  </xdr:twoCellAnchor>
  <xdr:twoCellAnchor editAs="oneCell">
    <xdr:from>
      <xdr:col>4</xdr:col>
      <xdr:colOff>374837</xdr:colOff>
      <xdr:row>17</xdr:row>
      <xdr:rowOff>130609</xdr:rowOff>
    </xdr:from>
    <xdr:to>
      <xdr:col>4</xdr:col>
      <xdr:colOff>1389772</xdr:colOff>
      <xdr:row>17</xdr:row>
      <xdr:rowOff>904874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150" y="22371484"/>
          <a:ext cx="1014935" cy="774265"/>
        </a:xfrm>
        <a:prstGeom prst="rect">
          <a:avLst/>
        </a:prstGeom>
      </xdr:spPr>
    </xdr:pic>
    <xdr:clientData/>
  </xdr:twoCellAnchor>
  <xdr:twoCellAnchor>
    <xdr:from>
      <xdr:col>4</xdr:col>
      <xdr:colOff>552450</xdr:colOff>
      <xdr:row>18</xdr:row>
      <xdr:rowOff>75736</xdr:rowOff>
    </xdr:from>
    <xdr:to>
      <xdr:col>4</xdr:col>
      <xdr:colOff>1327335</xdr:colOff>
      <xdr:row>18</xdr:row>
      <xdr:rowOff>812521</xdr:rowOff>
    </xdr:to>
    <xdr:pic>
      <xdr:nvPicPr>
        <xdr:cNvPr id="6" name="Kép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1763" y="23304830"/>
          <a:ext cx="774885" cy="736785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22</xdr:row>
      <xdr:rowOff>53873</xdr:rowOff>
    </xdr:from>
    <xdr:to>
      <xdr:col>4</xdr:col>
      <xdr:colOff>1288677</xdr:colOff>
      <xdr:row>22</xdr:row>
      <xdr:rowOff>1096494</xdr:rowOff>
    </xdr:to>
    <xdr:pic>
      <xdr:nvPicPr>
        <xdr:cNvPr id="8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44024" y="6159398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292894</xdr:colOff>
      <xdr:row>27</xdr:row>
      <xdr:rowOff>21431</xdr:rowOff>
    </xdr:from>
    <xdr:to>
      <xdr:col>4</xdr:col>
      <xdr:colOff>1449341</xdr:colOff>
      <xdr:row>27</xdr:row>
      <xdr:rowOff>1052068</xdr:rowOff>
    </xdr:to>
    <xdr:pic>
      <xdr:nvPicPr>
        <xdr:cNvPr id="10" name="Kép 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6519" y="37811869"/>
          <a:ext cx="1156447" cy="1030637"/>
        </a:xfrm>
        <a:prstGeom prst="rect">
          <a:avLst/>
        </a:prstGeom>
      </xdr:spPr>
    </xdr:pic>
    <xdr:clientData/>
  </xdr:twoCellAnchor>
  <xdr:twoCellAnchor>
    <xdr:from>
      <xdr:col>4</xdr:col>
      <xdr:colOff>559547</xdr:colOff>
      <xdr:row>39</xdr:row>
      <xdr:rowOff>183589</xdr:rowOff>
    </xdr:from>
    <xdr:to>
      <xdr:col>4</xdr:col>
      <xdr:colOff>1442758</xdr:colOff>
      <xdr:row>39</xdr:row>
      <xdr:rowOff>1066800</xdr:rowOff>
    </xdr:to>
    <xdr:pic>
      <xdr:nvPicPr>
        <xdr:cNvPr id="16" name="Kép 15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197" y="45998839"/>
          <a:ext cx="883211" cy="883211"/>
        </a:xfrm>
        <a:prstGeom prst="rect">
          <a:avLst/>
        </a:prstGeom>
      </xdr:spPr>
    </xdr:pic>
    <xdr:clientData/>
  </xdr:twoCellAnchor>
  <xdr:twoCellAnchor editAs="oneCell">
    <xdr:from>
      <xdr:col>4</xdr:col>
      <xdr:colOff>637114</xdr:colOff>
      <xdr:row>56</xdr:row>
      <xdr:rowOff>47625</xdr:rowOff>
    </xdr:from>
    <xdr:to>
      <xdr:col>4</xdr:col>
      <xdr:colOff>1273389</xdr:colOff>
      <xdr:row>56</xdr:row>
      <xdr:rowOff>847725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764" y="51073050"/>
          <a:ext cx="636275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206829</xdr:colOff>
      <xdr:row>60</xdr:row>
      <xdr:rowOff>283029</xdr:rowOff>
    </xdr:from>
    <xdr:to>
      <xdr:col>4</xdr:col>
      <xdr:colOff>579577</xdr:colOff>
      <xdr:row>60</xdr:row>
      <xdr:rowOff>283029</xdr:rowOff>
    </xdr:to>
    <xdr:pic>
      <xdr:nvPicPr>
        <xdr:cNvPr id="23" name="Kép 2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9854" y="24066954"/>
          <a:ext cx="37274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43543</xdr:colOff>
      <xdr:row>61</xdr:row>
      <xdr:rowOff>185057</xdr:rowOff>
    </xdr:from>
    <xdr:to>
      <xdr:col>4</xdr:col>
      <xdr:colOff>584581</xdr:colOff>
      <xdr:row>61</xdr:row>
      <xdr:rowOff>185057</xdr:rowOff>
    </xdr:to>
    <xdr:pic>
      <xdr:nvPicPr>
        <xdr:cNvPr id="24" name="Kép 2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68" y="25102457"/>
          <a:ext cx="54103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582426</xdr:colOff>
      <xdr:row>60</xdr:row>
      <xdr:rowOff>87966</xdr:rowOff>
    </xdr:from>
    <xdr:to>
      <xdr:col>4</xdr:col>
      <xdr:colOff>1453054</xdr:colOff>
      <xdr:row>60</xdr:row>
      <xdr:rowOff>914400</xdr:rowOff>
    </xdr:to>
    <xdr:pic>
      <xdr:nvPicPr>
        <xdr:cNvPr id="25" name="Kép 2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57" y="84693779"/>
          <a:ext cx="870628" cy="826434"/>
        </a:xfrm>
        <a:prstGeom prst="rect">
          <a:avLst/>
        </a:prstGeom>
      </xdr:spPr>
    </xdr:pic>
    <xdr:clientData/>
  </xdr:twoCellAnchor>
  <xdr:twoCellAnchor editAs="oneCell">
    <xdr:from>
      <xdr:col>4</xdr:col>
      <xdr:colOff>566008</xdr:colOff>
      <xdr:row>61</xdr:row>
      <xdr:rowOff>200025</xdr:rowOff>
    </xdr:from>
    <xdr:to>
      <xdr:col>4</xdr:col>
      <xdr:colOff>1613582</xdr:colOff>
      <xdr:row>61</xdr:row>
      <xdr:rowOff>1041668</xdr:rowOff>
    </xdr:to>
    <xdr:pic>
      <xdr:nvPicPr>
        <xdr:cNvPr id="26" name="Kép 2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039" y="85734525"/>
          <a:ext cx="1047574" cy="841643"/>
        </a:xfrm>
        <a:prstGeom prst="rect">
          <a:avLst/>
        </a:prstGeom>
      </xdr:spPr>
    </xdr:pic>
    <xdr:clientData/>
  </xdr:twoCellAnchor>
  <xdr:twoCellAnchor editAs="oneCell">
    <xdr:from>
      <xdr:col>4</xdr:col>
      <xdr:colOff>890869</xdr:colOff>
      <xdr:row>63</xdr:row>
      <xdr:rowOff>152400</xdr:rowOff>
    </xdr:from>
    <xdr:to>
      <xdr:col>4</xdr:col>
      <xdr:colOff>1352550</xdr:colOff>
      <xdr:row>63</xdr:row>
      <xdr:rowOff>914400</xdr:rowOff>
    </xdr:to>
    <xdr:pic>
      <xdr:nvPicPr>
        <xdr:cNvPr id="2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29519" y="43348275"/>
          <a:ext cx="461681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474382</xdr:colOff>
      <xdr:row>70</xdr:row>
      <xdr:rowOff>144742</xdr:rowOff>
    </xdr:from>
    <xdr:to>
      <xdr:col>4</xdr:col>
      <xdr:colOff>1385795</xdr:colOff>
      <xdr:row>70</xdr:row>
      <xdr:rowOff>1056155</xdr:rowOff>
    </xdr:to>
    <xdr:pic>
      <xdr:nvPicPr>
        <xdr:cNvPr id="40" name="Kép 3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8207" y="47245867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4</xdr:col>
      <xdr:colOff>91440</xdr:colOff>
      <xdr:row>71</xdr:row>
      <xdr:rowOff>0</xdr:rowOff>
    </xdr:from>
    <xdr:to>
      <xdr:col>4</xdr:col>
      <xdr:colOff>582930</xdr:colOff>
      <xdr:row>71</xdr:row>
      <xdr:rowOff>0</xdr:rowOff>
    </xdr:to>
    <xdr:pic>
      <xdr:nvPicPr>
        <xdr:cNvPr id="41" name="Kép 40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4465" y="32106870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369792</xdr:colOff>
      <xdr:row>71</xdr:row>
      <xdr:rowOff>44824</xdr:rowOff>
    </xdr:from>
    <xdr:to>
      <xdr:col>4</xdr:col>
      <xdr:colOff>1412937</xdr:colOff>
      <xdr:row>71</xdr:row>
      <xdr:rowOff>968374</xdr:rowOff>
    </xdr:to>
    <xdr:pic>
      <xdr:nvPicPr>
        <xdr:cNvPr id="44" name="Kép 43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2817" y="28381699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304800</xdr:colOff>
      <xdr:row>69</xdr:row>
      <xdr:rowOff>307042</xdr:rowOff>
    </xdr:to>
    <xdr:sp macro="" textlink="">
      <xdr:nvSpPr>
        <xdr:cNvPr id="46" name="AutoShape 2" descr="Hauser vízforraló JK-905"/>
        <xdr:cNvSpPr>
          <a:spLocks noChangeAspect="1" noChangeArrowheads="1"/>
        </xdr:cNvSpPr>
      </xdr:nvSpPr>
      <xdr:spPr bwMode="auto">
        <a:xfrm>
          <a:off x="8963025" y="3175635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304800</xdr:colOff>
      <xdr:row>69</xdr:row>
      <xdr:rowOff>304800</xdr:rowOff>
    </xdr:to>
    <xdr:sp macro="" textlink="">
      <xdr:nvSpPr>
        <xdr:cNvPr id="47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639425" y="3175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68</xdr:row>
      <xdr:rowOff>152188</xdr:rowOff>
    </xdr:from>
    <xdr:to>
      <xdr:col>4</xdr:col>
      <xdr:colOff>1619235</xdr:colOff>
      <xdr:row>68</xdr:row>
      <xdr:rowOff>1071563</xdr:rowOff>
    </xdr:to>
    <xdr:pic>
      <xdr:nvPicPr>
        <xdr:cNvPr id="5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7203282" y="73149407"/>
          <a:ext cx="881047" cy="9193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130969</xdr:colOff>
      <xdr:row>78</xdr:row>
      <xdr:rowOff>34471</xdr:rowOff>
    </xdr:from>
    <xdr:to>
      <xdr:col>4</xdr:col>
      <xdr:colOff>1762125</xdr:colOff>
      <xdr:row>78</xdr:row>
      <xdr:rowOff>1014186</xdr:rowOff>
    </xdr:to>
    <xdr:pic>
      <xdr:nvPicPr>
        <xdr:cNvPr id="55" name="Kép 54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6063" y="63685284"/>
          <a:ext cx="1631156" cy="97971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75</xdr:row>
      <xdr:rowOff>522515</xdr:rowOff>
    </xdr:from>
    <xdr:to>
      <xdr:col>4</xdr:col>
      <xdr:colOff>579748</xdr:colOff>
      <xdr:row>75</xdr:row>
      <xdr:rowOff>522515</xdr:rowOff>
    </xdr:to>
    <xdr:pic>
      <xdr:nvPicPr>
        <xdr:cNvPr id="56" name="Kép 5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6" y="39232115"/>
          <a:ext cx="42734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252040</xdr:colOff>
      <xdr:row>75</xdr:row>
      <xdr:rowOff>305548</xdr:rowOff>
    </xdr:from>
    <xdr:to>
      <xdr:col>4</xdr:col>
      <xdr:colOff>1660462</xdr:colOff>
      <xdr:row>75</xdr:row>
      <xdr:rowOff>1415891</xdr:rowOff>
    </xdr:to>
    <xdr:pic>
      <xdr:nvPicPr>
        <xdr:cNvPr id="57" name="Kép 56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7134" y="62765736"/>
          <a:ext cx="1408422" cy="1110343"/>
        </a:xfrm>
        <a:prstGeom prst="rect">
          <a:avLst/>
        </a:prstGeom>
      </xdr:spPr>
    </xdr:pic>
    <xdr:clientData/>
  </xdr:twoCellAnchor>
  <xdr:twoCellAnchor>
    <xdr:from>
      <xdr:col>4</xdr:col>
      <xdr:colOff>505620</xdr:colOff>
      <xdr:row>73</xdr:row>
      <xdr:rowOff>460032</xdr:rowOff>
    </xdr:from>
    <xdr:to>
      <xdr:col>4</xdr:col>
      <xdr:colOff>1381126</xdr:colOff>
      <xdr:row>73</xdr:row>
      <xdr:rowOff>1176338</xdr:rowOff>
    </xdr:to>
    <xdr:pic>
      <xdr:nvPicPr>
        <xdr:cNvPr id="60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970714" y="61396220"/>
          <a:ext cx="875506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571500</xdr:colOff>
      <xdr:row>84</xdr:row>
      <xdr:rowOff>127842</xdr:rowOff>
    </xdr:from>
    <xdr:to>
      <xdr:col>4</xdr:col>
      <xdr:colOff>1409700</xdr:colOff>
      <xdr:row>84</xdr:row>
      <xdr:rowOff>644525</xdr:rowOff>
    </xdr:to>
    <xdr:pic>
      <xdr:nvPicPr>
        <xdr:cNvPr id="63" name="Kép 62" descr="ST-629_S.jpg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505325" y="69717492"/>
          <a:ext cx="838200" cy="516683"/>
        </a:xfrm>
        <a:prstGeom prst="rect">
          <a:avLst/>
        </a:prstGeom>
      </xdr:spPr>
    </xdr:pic>
    <xdr:clientData/>
  </xdr:twoCellAnchor>
  <xdr:twoCellAnchor>
    <xdr:from>
      <xdr:col>4</xdr:col>
      <xdr:colOff>466725</xdr:colOff>
      <xdr:row>85</xdr:row>
      <xdr:rowOff>217955</xdr:rowOff>
    </xdr:from>
    <xdr:to>
      <xdr:col>4</xdr:col>
      <xdr:colOff>1238250</xdr:colOff>
      <xdr:row>85</xdr:row>
      <xdr:rowOff>989480</xdr:rowOff>
    </xdr:to>
    <xdr:pic>
      <xdr:nvPicPr>
        <xdr:cNvPr id="66" name="Kép 65" descr="STI-622_S.jpg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00550" y="71684030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4</xdr:col>
      <xdr:colOff>422000</xdr:colOff>
      <xdr:row>86</xdr:row>
      <xdr:rowOff>104775</xdr:rowOff>
    </xdr:from>
    <xdr:to>
      <xdr:col>4</xdr:col>
      <xdr:colOff>1343026</xdr:colOff>
      <xdr:row>86</xdr:row>
      <xdr:rowOff>657225</xdr:rowOff>
    </xdr:to>
    <xdr:pic>
      <xdr:nvPicPr>
        <xdr:cNvPr id="7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860650" y="72294750"/>
          <a:ext cx="921026" cy="5524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478677</xdr:colOff>
      <xdr:row>101</xdr:row>
      <xdr:rowOff>16903</xdr:rowOff>
    </xdr:from>
    <xdr:to>
      <xdr:col>4</xdr:col>
      <xdr:colOff>1285874</xdr:colOff>
      <xdr:row>101</xdr:row>
      <xdr:rowOff>577757</xdr:rowOff>
    </xdr:to>
    <xdr:pic>
      <xdr:nvPicPr>
        <xdr:cNvPr id="73" name="Kép 7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833" y="94231059"/>
          <a:ext cx="807197" cy="560854"/>
        </a:xfrm>
        <a:prstGeom prst="rect">
          <a:avLst/>
        </a:prstGeom>
      </xdr:spPr>
    </xdr:pic>
    <xdr:clientData/>
  </xdr:twoCellAnchor>
  <xdr:twoCellAnchor>
    <xdr:from>
      <xdr:col>4</xdr:col>
      <xdr:colOff>559313</xdr:colOff>
      <xdr:row>102</xdr:row>
      <xdr:rowOff>35932</xdr:rowOff>
    </xdr:from>
    <xdr:to>
      <xdr:col>4</xdr:col>
      <xdr:colOff>1369219</xdr:colOff>
      <xdr:row>102</xdr:row>
      <xdr:rowOff>674150</xdr:rowOff>
    </xdr:to>
    <xdr:pic>
      <xdr:nvPicPr>
        <xdr:cNvPr id="74" name="Kép 7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4407" y="92499870"/>
          <a:ext cx="809906" cy="638218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103</xdr:row>
      <xdr:rowOff>32860</xdr:rowOff>
    </xdr:from>
    <xdr:to>
      <xdr:col>4</xdr:col>
      <xdr:colOff>1202531</xdr:colOff>
      <xdr:row>103</xdr:row>
      <xdr:rowOff>707377</xdr:rowOff>
    </xdr:to>
    <xdr:pic>
      <xdr:nvPicPr>
        <xdr:cNvPr id="75" name="Kép 7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5170" y="77471110"/>
          <a:ext cx="602455" cy="674517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</xdr:colOff>
      <xdr:row>106</xdr:row>
      <xdr:rowOff>0</xdr:rowOff>
    </xdr:from>
    <xdr:to>
      <xdr:col>4</xdr:col>
      <xdr:colOff>579664</xdr:colOff>
      <xdr:row>106</xdr:row>
      <xdr:rowOff>0</xdr:rowOff>
    </xdr:to>
    <xdr:pic>
      <xdr:nvPicPr>
        <xdr:cNvPr id="76" name="Kép 75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082" y="51617335"/>
          <a:ext cx="394607" cy="0"/>
        </a:xfrm>
        <a:prstGeom prst="rect">
          <a:avLst/>
        </a:prstGeom>
      </xdr:spPr>
    </xdr:pic>
    <xdr:clientData/>
  </xdr:twoCellAnchor>
  <xdr:twoCellAnchor>
    <xdr:from>
      <xdr:col>4</xdr:col>
      <xdr:colOff>460375</xdr:colOff>
      <xdr:row>114</xdr:row>
      <xdr:rowOff>65818</xdr:rowOff>
    </xdr:from>
    <xdr:to>
      <xdr:col>4</xdr:col>
      <xdr:colOff>1397000</xdr:colOff>
      <xdr:row>114</xdr:row>
      <xdr:rowOff>1432077</xdr:rowOff>
    </xdr:to>
    <xdr:pic>
      <xdr:nvPicPr>
        <xdr:cNvPr id="83" name="Kép 8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25" y="123573318"/>
          <a:ext cx="936625" cy="1366259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488156</xdr:colOff>
      <xdr:row>135</xdr:row>
      <xdr:rowOff>83344</xdr:rowOff>
    </xdr:from>
    <xdr:to>
      <xdr:col>4</xdr:col>
      <xdr:colOff>1107281</xdr:colOff>
      <xdr:row>135</xdr:row>
      <xdr:rowOff>642938</xdr:rowOff>
    </xdr:to>
    <xdr:pic>
      <xdr:nvPicPr>
        <xdr:cNvPr id="93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953250" y="127015875"/>
          <a:ext cx="619125" cy="559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541244</xdr:colOff>
      <xdr:row>132</xdr:row>
      <xdr:rowOff>68916</xdr:rowOff>
    </xdr:from>
    <xdr:to>
      <xdr:col>4</xdr:col>
      <xdr:colOff>1399029</xdr:colOff>
      <xdr:row>132</xdr:row>
      <xdr:rowOff>892969</xdr:rowOff>
    </xdr:to>
    <xdr:pic>
      <xdr:nvPicPr>
        <xdr:cNvPr id="95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530213" y="132192572"/>
          <a:ext cx="857785" cy="8240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469901</xdr:colOff>
      <xdr:row>137</xdr:row>
      <xdr:rowOff>59531</xdr:rowOff>
    </xdr:from>
    <xdr:to>
      <xdr:col>4</xdr:col>
      <xdr:colOff>1277991</xdr:colOff>
      <xdr:row>137</xdr:row>
      <xdr:rowOff>1027413</xdr:rowOff>
    </xdr:to>
    <xdr:pic>
      <xdr:nvPicPr>
        <xdr:cNvPr id="99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613526" y="132623719"/>
          <a:ext cx="808090" cy="9678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153</xdr:row>
      <xdr:rowOff>0</xdr:rowOff>
    </xdr:from>
    <xdr:to>
      <xdr:col>4</xdr:col>
      <xdr:colOff>1851211</xdr:colOff>
      <xdr:row>153</xdr:row>
      <xdr:rowOff>0</xdr:rowOff>
    </xdr:to>
    <xdr:pic>
      <xdr:nvPicPr>
        <xdr:cNvPr id="10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166035" y="68694251"/>
          <a:ext cx="1828801" cy="109430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469733</xdr:colOff>
      <xdr:row>98</xdr:row>
      <xdr:rowOff>102292</xdr:rowOff>
    </xdr:from>
    <xdr:to>
      <xdr:col>4</xdr:col>
      <xdr:colOff>1695270</xdr:colOff>
      <xdr:row>98</xdr:row>
      <xdr:rowOff>927654</xdr:rowOff>
    </xdr:to>
    <xdr:pic>
      <xdr:nvPicPr>
        <xdr:cNvPr id="109" name="Kép 108" descr="GR-150_hangulat_M.jpg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458702" y="118081323"/>
          <a:ext cx="1225537" cy="825362"/>
        </a:xfrm>
        <a:prstGeom prst="rect">
          <a:avLst/>
        </a:prstGeom>
      </xdr:spPr>
    </xdr:pic>
    <xdr:clientData/>
  </xdr:twoCellAnchor>
  <xdr:twoCellAnchor editAs="oneCell">
    <xdr:from>
      <xdr:col>4</xdr:col>
      <xdr:colOff>364172</xdr:colOff>
      <xdr:row>92</xdr:row>
      <xdr:rowOff>104154</xdr:rowOff>
    </xdr:from>
    <xdr:to>
      <xdr:col>4</xdr:col>
      <xdr:colOff>1452562</xdr:colOff>
      <xdr:row>92</xdr:row>
      <xdr:rowOff>825787</xdr:rowOff>
    </xdr:to>
    <xdr:pic>
      <xdr:nvPicPr>
        <xdr:cNvPr id="110" name="Kép 109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3485" y="181079154"/>
          <a:ext cx="1088390" cy="721633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158751</xdr:colOff>
      <xdr:row>99</xdr:row>
      <xdr:rowOff>253999</xdr:rowOff>
    </xdr:from>
    <xdr:to>
      <xdr:col>4</xdr:col>
      <xdr:colOff>1623703</xdr:colOff>
      <xdr:row>99</xdr:row>
      <xdr:rowOff>974724</xdr:rowOff>
    </xdr:to>
    <xdr:pic>
      <xdr:nvPicPr>
        <xdr:cNvPr id="111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9121776" y="61452124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246530</xdr:colOff>
      <xdr:row>163</xdr:row>
      <xdr:rowOff>79142</xdr:rowOff>
    </xdr:from>
    <xdr:to>
      <xdr:col>4</xdr:col>
      <xdr:colOff>1780610</xdr:colOff>
      <xdr:row>163</xdr:row>
      <xdr:rowOff>1379024</xdr:rowOff>
    </xdr:to>
    <xdr:pic>
      <xdr:nvPicPr>
        <xdr:cNvPr id="118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235499" y="162528017"/>
          <a:ext cx="1534080" cy="1299882"/>
        </a:xfrm>
        <a:prstGeom prst="rect">
          <a:avLst/>
        </a:prstGeom>
        <a:noFill/>
      </xdr:spPr>
    </xdr:pic>
    <xdr:clientData/>
  </xdr:twoCellAnchor>
  <xdr:twoCellAnchor>
    <xdr:from>
      <xdr:col>4</xdr:col>
      <xdr:colOff>222250</xdr:colOff>
      <xdr:row>169</xdr:row>
      <xdr:rowOff>97897</xdr:rowOff>
    </xdr:from>
    <xdr:to>
      <xdr:col>4</xdr:col>
      <xdr:colOff>1505638</xdr:colOff>
      <xdr:row>169</xdr:row>
      <xdr:rowOff>936625</xdr:rowOff>
    </xdr:to>
    <xdr:pic>
      <xdr:nvPicPr>
        <xdr:cNvPr id="120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9185275" y="706019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190500</xdr:colOff>
      <xdr:row>170</xdr:row>
      <xdr:rowOff>222250</xdr:rowOff>
    </xdr:from>
    <xdr:to>
      <xdr:col>4</xdr:col>
      <xdr:colOff>1504950</xdr:colOff>
      <xdr:row>170</xdr:row>
      <xdr:rowOff>1041400</xdr:rowOff>
    </xdr:to>
    <xdr:pic>
      <xdr:nvPicPr>
        <xdr:cNvPr id="121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9153525" y="71831200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190501</xdr:colOff>
      <xdr:row>168</xdr:row>
      <xdr:rowOff>193675</xdr:rowOff>
    </xdr:from>
    <xdr:to>
      <xdr:col>4</xdr:col>
      <xdr:colOff>1321595</xdr:colOff>
      <xdr:row>168</xdr:row>
      <xdr:rowOff>869156</xdr:rowOff>
    </xdr:to>
    <xdr:pic>
      <xdr:nvPicPr>
        <xdr:cNvPr id="122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334126" y="164690425"/>
          <a:ext cx="1131094" cy="67548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342339</xdr:colOff>
      <xdr:row>173</xdr:row>
      <xdr:rowOff>52670</xdr:rowOff>
    </xdr:from>
    <xdr:to>
      <xdr:col>4</xdr:col>
      <xdr:colOff>1440656</xdr:colOff>
      <xdr:row>173</xdr:row>
      <xdr:rowOff>648274</xdr:rowOff>
    </xdr:to>
    <xdr:pic>
      <xdr:nvPicPr>
        <xdr:cNvPr id="126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485964" y="171121670"/>
          <a:ext cx="1098317" cy="595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304800</xdr:colOff>
      <xdr:row>117</xdr:row>
      <xdr:rowOff>304800</xdr:rowOff>
    </xdr:to>
    <xdr:sp macro="" textlink="">
      <xdr:nvSpPr>
        <xdr:cNvPr id="128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304800</xdr:colOff>
      <xdr:row>117</xdr:row>
      <xdr:rowOff>304800</xdr:rowOff>
    </xdr:to>
    <xdr:sp macro="" textlink="">
      <xdr:nvSpPr>
        <xdr:cNvPr id="129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647142</xdr:colOff>
      <xdr:row>117</xdr:row>
      <xdr:rowOff>39667</xdr:rowOff>
    </xdr:from>
    <xdr:to>
      <xdr:col>4</xdr:col>
      <xdr:colOff>1233088</xdr:colOff>
      <xdr:row>117</xdr:row>
      <xdr:rowOff>762000</xdr:rowOff>
    </xdr:to>
    <xdr:pic>
      <xdr:nvPicPr>
        <xdr:cNvPr id="130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6576455" y="135532792"/>
          <a:ext cx="585946" cy="7223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304800</xdr:colOff>
      <xdr:row>117</xdr:row>
      <xdr:rowOff>304800</xdr:rowOff>
    </xdr:to>
    <xdr:sp macro="" textlink="">
      <xdr:nvSpPr>
        <xdr:cNvPr id="131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6143625" y="86991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157162</xdr:colOff>
      <xdr:row>97</xdr:row>
      <xdr:rowOff>201426</xdr:rowOff>
    </xdr:from>
    <xdr:to>
      <xdr:col>4</xdr:col>
      <xdr:colOff>1656031</xdr:colOff>
      <xdr:row>97</xdr:row>
      <xdr:rowOff>709613</xdr:rowOff>
    </xdr:to>
    <xdr:pic>
      <xdr:nvPicPr>
        <xdr:cNvPr id="133" name="Kép 13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00787" y="173080176"/>
          <a:ext cx="1498869" cy="508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304800</xdr:colOff>
      <xdr:row>22</xdr:row>
      <xdr:rowOff>190500</xdr:rowOff>
    </xdr:to>
    <xdr:sp macro="" textlink="">
      <xdr:nvSpPr>
        <xdr:cNvPr id="136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757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739588</xdr:colOff>
      <xdr:row>22</xdr:row>
      <xdr:rowOff>187138</xdr:rowOff>
    </xdr:to>
    <xdr:sp macro="" textlink="">
      <xdr:nvSpPr>
        <xdr:cNvPr id="137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143625" y="4757737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75346</xdr:colOff>
      <xdr:row>175</xdr:row>
      <xdr:rowOff>0</xdr:rowOff>
    </xdr:from>
    <xdr:to>
      <xdr:col>4</xdr:col>
      <xdr:colOff>554182</xdr:colOff>
      <xdr:row>175</xdr:row>
      <xdr:rowOff>0</xdr:rowOff>
    </xdr:to>
    <xdr:pic>
      <xdr:nvPicPr>
        <xdr:cNvPr id="139" name="Kép 13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75369188"/>
          <a:ext cx="478836" cy="2139"/>
        </a:xfrm>
        <a:prstGeom prst="rect">
          <a:avLst/>
        </a:prstGeom>
      </xdr:spPr>
    </xdr:pic>
    <xdr:clientData/>
  </xdr:twoCellAnchor>
  <xdr:twoCellAnchor editAs="oneCell">
    <xdr:from>
      <xdr:col>4</xdr:col>
      <xdr:colOff>406338</xdr:colOff>
      <xdr:row>175</xdr:row>
      <xdr:rowOff>290511</xdr:rowOff>
    </xdr:from>
    <xdr:to>
      <xdr:col>4</xdr:col>
      <xdr:colOff>1357873</xdr:colOff>
      <xdr:row>175</xdr:row>
      <xdr:rowOff>774604</xdr:rowOff>
    </xdr:to>
    <xdr:pic>
      <xdr:nvPicPr>
        <xdr:cNvPr id="143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609494" y="187552011"/>
          <a:ext cx="951535" cy="484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108857</xdr:colOff>
      <xdr:row>194</xdr:row>
      <xdr:rowOff>680357</xdr:rowOff>
    </xdr:from>
    <xdr:to>
      <xdr:col>4</xdr:col>
      <xdr:colOff>577487</xdr:colOff>
      <xdr:row>194</xdr:row>
      <xdr:rowOff>680357</xdr:rowOff>
    </xdr:to>
    <xdr:pic>
      <xdr:nvPicPr>
        <xdr:cNvPr id="147" name="Kép 14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882" y="84443207"/>
          <a:ext cx="46863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122464</xdr:colOff>
      <xdr:row>194</xdr:row>
      <xdr:rowOff>0</xdr:rowOff>
    </xdr:from>
    <xdr:to>
      <xdr:col>4</xdr:col>
      <xdr:colOff>584932</xdr:colOff>
      <xdr:row>194</xdr:row>
      <xdr:rowOff>0</xdr:rowOff>
    </xdr:to>
    <xdr:pic>
      <xdr:nvPicPr>
        <xdr:cNvPr id="148" name="Kép 147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141514</xdr:colOff>
      <xdr:row>194</xdr:row>
      <xdr:rowOff>0</xdr:rowOff>
    </xdr:from>
    <xdr:to>
      <xdr:col>4</xdr:col>
      <xdr:colOff>578858</xdr:colOff>
      <xdr:row>194</xdr:row>
      <xdr:rowOff>0</xdr:rowOff>
    </xdr:to>
    <xdr:pic>
      <xdr:nvPicPr>
        <xdr:cNvPr id="149" name="Kép 14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4539" y="829137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201</xdr:row>
      <xdr:rowOff>0</xdr:rowOff>
    </xdr:from>
    <xdr:to>
      <xdr:col>5</xdr:col>
      <xdr:colOff>584932</xdr:colOff>
      <xdr:row>201</xdr:row>
      <xdr:rowOff>0</xdr:rowOff>
    </xdr:to>
    <xdr:pic>
      <xdr:nvPicPr>
        <xdr:cNvPr id="157" name="Kép 15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80878135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809885</xdr:colOff>
      <xdr:row>201</xdr:row>
      <xdr:rowOff>0</xdr:rowOff>
    </xdr:from>
    <xdr:to>
      <xdr:col>4</xdr:col>
      <xdr:colOff>811880</xdr:colOff>
      <xdr:row>201</xdr:row>
      <xdr:rowOff>0</xdr:rowOff>
    </xdr:to>
    <xdr:pic>
      <xdr:nvPicPr>
        <xdr:cNvPr id="156" name="Kép 15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73908" y="9319414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202</xdr:row>
      <xdr:rowOff>0</xdr:rowOff>
    </xdr:from>
    <xdr:to>
      <xdr:col>4</xdr:col>
      <xdr:colOff>1256145</xdr:colOff>
      <xdr:row>202</xdr:row>
      <xdr:rowOff>0</xdr:rowOff>
    </xdr:to>
    <xdr:pic>
      <xdr:nvPicPr>
        <xdr:cNvPr id="159" name="Picture 2" descr="HD-7581 HAJSZÁRÍTÓ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6572251" y="5753100"/>
          <a:ext cx="1046594" cy="9334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201</xdr:row>
      <xdr:rowOff>0</xdr:rowOff>
    </xdr:from>
    <xdr:to>
      <xdr:col>3</xdr:col>
      <xdr:colOff>3762468</xdr:colOff>
      <xdr:row>201</xdr:row>
      <xdr:rowOff>512527</xdr:rowOff>
    </xdr:to>
    <xdr:sp macro="" textlink="">
      <xdr:nvSpPr>
        <xdr:cNvPr id="162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89134390"/>
          <a:ext cx="159291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304800</xdr:colOff>
      <xdr:row>202</xdr:row>
      <xdr:rowOff>190500</xdr:rowOff>
    </xdr:to>
    <xdr:sp macro="" textlink="">
      <xdr:nvSpPr>
        <xdr:cNvPr id="16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404113</xdr:colOff>
      <xdr:row>202</xdr:row>
      <xdr:rowOff>218375</xdr:rowOff>
    </xdr:from>
    <xdr:to>
      <xdr:col>4</xdr:col>
      <xdr:colOff>1421607</xdr:colOff>
      <xdr:row>202</xdr:row>
      <xdr:rowOff>892969</xdr:rowOff>
    </xdr:to>
    <xdr:pic>
      <xdr:nvPicPr>
        <xdr:cNvPr id="16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8178894" y="244070281"/>
          <a:ext cx="1017494" cy="6745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324530</xdr:colOff>
      <xdr:row>204</xdr:row>
      <xdr:rowOff>258194</xdr:rowOff>
    </xdr:from>
    <xdr:to>
      <xdr:col>4</xdr:col>
      <xdr:colOff>1477726</xdr:colOff>
      <xdr:row>204</xdr:row>
      <xdr:rowOff>735805</xdr:rowOff>
    </xdr:to>
    <xdr:pic>
      <xdr:nvPicPr>
        <xdr:cNvPr id="170" name="Kép 71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9311" y="246146069"/>
          <a:ext cx="1153196" cy="477611"/>
        </a:xfrm>
        <a:prstGeom prst="rect">
          <a:avLst/>
        </a:prstGeom>
      </xdr:spPr>
    </xdr:pic>
    <xdr:clientData/>
  </xdr:twoCellAnchor>
  <xdr:twoCellAnchor editAs="oneCell">
    <xdr:from>
      <xdr:col>4</xdr:col>
      <xdr:colOff>203808</xdr:colOff>
      <xdr:row>203</xdr:row>
      <xdr:rowOff>180975</xdr:rowOff>
    </xdr:from>
    <xdr:to>
      <xdr:col>4</xdr:col>
      <xdr:colOff>1842965</xdr:colOff>
      <xdr:row>203</xdr:row>
      <xdr:rowOff>761999</xdr:rowOff>
    </xdr:to>
    <xdr:pic>
      <xdr:nvPicPr>
        <xdr:cNvPr id="175" name="Kép 174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78589" y="245140163"/>
          <a:ext cx="163915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341026</xdr:colOff>
      <xdr:row>215</xdr:row>
      <xdr:rowOff>257175</xdr:rowOff>
    </xdr:from>
    <xdr:to>
      <xdr:col>4</xdr:col>
      <xdr:colOff>1028700</xdr:colOff>
      <xdr:row>215</xdr:row>
      <xdr:rowOff>257175</xdr:rowOff>
    </xdr:to>
    <xdr:pic>
      <xdr:nvPicPr>
        <xdr:cNvPr id="181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6703726" y="108489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733426</xdr:colOff>
      <xdr:row>214</xdr:row>
      <xdr:rowOff>230982</xdr:rowOff>
    </xdr:from>
    <xdr:to>
      <xdr:col>4</xdr:col>
      <xdr:colOff>1421100</xdr:colOff>
      <xdr:row>214</xdr:row>
      <xdr:rowOff>1131094</xdr:rowOff>
    </xdr:to>
    <xdr:pic>
      <xdr:nvPicPr>
        <xdr:cNvPr id="182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8508207" y="259025232"/>
          <a:ext cx="687674" cy="9001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304800</xdr:colOff>
      <xdr:row>215</xdr:row>
      <xdr:rowOff>190500</xdr:rowOff>
    </xdr:to>
    <xdr:sp macro="" textlink="">
      <xdr:nvSpPr>
        <xdr:cNvPr id="184" name="AutoShape 5" descr="Grundig HS 7730"/>
        <xdr:cNvSpPr>
          <a:spLocks noChangeAspect="1" noChangeArrowheads="1"/>
        </xdr:cNvSpPr>
      </xdr:nvSpPr>
      <xdr:spPr bwMode="auto">
        <a:xfrm>
          <a:off x="6362700" y="17678400"/>
          <a:ext cx="304800" cy="304800"/>
        </a:xfrm>
        <a:prstGeom prst="rect">
          <a:avLst/>
        </a:prstGeom>
        <a:noFill/>
      </xdr:spPr>
    </xdr:sp>
    <xdr:clientData/>
  </xdr:twoCellAnchor>
  <xdr:twoCellAnchor>
    <xdr:from>
      <xdr:col>4</xdr:col>
      <xdr:colOff>643503</xdr:colOff>
      <xdr:row>229</xdr:row>
      <xdr:rowOff>173586</xdr:rowOff>
    </xdr:from>
    <xdr:to>
      <xdr:col>4</xdr:col>
      <xdr:colOff>1382654</xdr:colOff>
      <xdr:row>229</xdr:row>
      <xdr:rowOff>940594</xdr:rowOff>
    </xdr:to>
    <xdr:pic>
      <xdr:nvPicPr>
        <xdr:cNvPr id="191" name="Kép 190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8284" y="283673305"/>
          <a:ext cx="739151" cy="767008"/>
        </a:xfrm>
        <a:prstGeom prst="rect">
          <a:avLst/>
        </a:prstGeom>
      </xdr:spPr>
    </xdr:pic>
    <xdr:clientData/>
  </xdr:twoCellAnchor>
  <xdr:twoCellAnchor>
    <xdr:from>
      <xdr:col>4</xdr:col>
      <xdr:colOff>554831</xdr:colOff>
      <xdr:row>239</xdr:row>
      <xdr:rowOff>95590</xdr:rowOff>
    </xdr:from>
    <xdr:to>
      <xdr:col>4</xdr:col>
      <xdr:colOff>1420030</xdr:colOff>
      <xdr:row>239</xdr:row>
      <xdr:rowOff>1076665</xdr:rowOff>
    </xdr:to>
    <xdr:pic>
      <xdr:nvPicPr>
        <xdr:cNvPr id="195" name="Kép 652" descr="music_60_ezüst.jpg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8329612" y="297204153"/>
          <a:ext cx="865199" cy="981075"/>
        </a:xfrm>
        <a:prstGeom prst="rect">
          <a:avLst/>
        </a:prstGeom>
      </xdr:spPr>
    </xdr:pic>
    <xdr:clientData/>
  </xdr:twoCellAnchor>
  <xdr:twoCellAnchor editAs="oneCell">
    <xdr:from>
      <xdr:col>4</xdr:col>
      <xdr:colOff>319073</xdr:colOff>
      <xdr:row>236</xdr:row>
      <xdr:rowOff>238124</xdr:rowOff>
    </xdr:from>
    <xdr:to>
      <xdr:col>4</xdr:col>
      <xdr:colOff>1618669</xdr:colOff>
      <xdr:row>236</xdr:row>
      <xdr:rowOff>1333499</xdr:rowOff>
    </xdr:to>
    <xdr:pic>
      <xdr:nvPicPr>
        <xdr:cNvPr id="199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8093854" y="293131874"/>
          <a:ext cx="1299596" cy="1095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446697</xdr:colOff>
      <xdr:row>237</xdr:row>
      <xdr:rowOff>439433</xdr:rowOff>
    </xdr:from>
    <xdr:to>
      <xdr:col>4</xdr:col>
      <xdr:colOff>1393033</xdr:colOff>
      <xdr:row>237</xdr:row>
      <xdr:rowOff>1254917</xdr:rowOff>
    </xdr:to>
    <xdr:pic>
      <xdr:nvPicPr>
        <xdr:cNvPr id="200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221478" y="294738121"/>
          <a:ext cx="946336" cy="8154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237</xdr:row>
      <xdr:rowOff>0</xdr:rowOff>
    </xdr:from>
    <xdr:to>
      <xdr:col>2</xdr:col>
      <xdr:colOff>762000</xdr:colOff>
      <xdr:row>237</xdr:row>
      <xdr:rowOff>28575</xdr:rowOff>
    </xdr:to>
    <xdr:pic>
      <xdr:nvPicPr>
        <xdr:cNvPr id="202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33234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237</xdr:row>
      <xdr:rowOff>0</xdr:rowOff>
    </xdr:from>
    <xdr:to>
      <xdr:col>2</xdr:col>
      <xdr:colOff>714375</xdr:colOff>
      <xdr:row>237</xdr:row>
      <xdr:rowOff>152400</xdr:rowOff>
    </xdr:to>
    <xdr:pic>
      <xdr:nvPicPr>
        <xdr:cNvPr id="203" name="Kép 20420"/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2800350" y="749712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237</xdr:row>
      <xdr:rowOff>0</xdr:rowOff>
    </xdr:from>
    <xdr:to>
      <xdr:col>2</xdr:col>
      <xdr:colOff>762000</xdr:colOff>
      <xdr:row>237</xdr:row>
      <xdr:rowOff>28575</xdr:rowOff>
    </xdr:to>
    <xdr:pic>
      <xdr:nvPicPr>
        <xdr:cNvPr id="207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50951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304800</xdr:colOff>
      <xdr:row>237</xdr:row>
      <xdr:rowOff>190500</xdr:rowOff>
    </xdr:to>
    <xdr:sp macro="" textlink="">
      <xdr:nvSpPr>
        <xdr:cNvPr id="208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143625" y="71523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45943</xdr:colOff>
      <xdr:row>242</xdr:row>
      <xdr:rowOff>0</xdr:rowOff>
    </xdr:from>
    <xdr:to>
      <xdr:col>4</xdr:col>
      <xdr:colOff>1248989</xdr:colOff>
      <xdr:row>242</xdr:row>
      <xdr:rowOff>0</xdr:rowOff>
    </xdr:to>
    <xdr:pic>
      <xdr:nvPicPr>
        <xdr:cNvPr id="213" name="Kép 695" descr="Sonoclock 660 PLL_M.jpg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6408643" y="23572507"/>
          <a:ext cx="1203046" cy="505386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242</xdr:row>
      <xdr:rowOff>114300</xdr:rowOff>
    </xdr:from>
    <xdr:to>
      <xdr:col>2</xdr:col>
      <xdr:colOff>762000</xdr:colOff>
      <xdr:row>242</xdr:row>
      <xdr:rowOff>190500</xdr:rowOff>
    </xdr:to>
    <xdr:pic>
      <xdr:nvPicPr>
        <xdr:cNvPr id="217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47975" y="76990575"/>
          <a:ext cx="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242</xdr:row>
      <xdr:rowOff>161925</xdr:rowOff>
    </xdr:from>
    <xdr:to>
      <xdr:col>2</xdr:col>
      <xdr:colOff>762000</xdr:colOff>
      <xdr:row>242</xdr:row>
      <xdr:rowOff>190500</xdr:rowOff>
    </xdr:to>
    <xdr:pic>
      <xdr:nvPicPr>
        <xdr:cNvPr id="21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703820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70652</xdr:colOff>
      <xdr:row>242</xdr:row>
      <xdr:rowOff>266270</xdr:rowOff>
    </xdr:from>
    <xdr:to>
      <xdr:col>4</xdr:col>
      <xdr:colOff>1467970</xdr:colOff>
      <xdr:row>242</xdr:row>
      <xdr:rowOff>266270</xdr:rowOff>
    </xdr:to>
    <xdr:pic>
      <xdr:nvPicPr>
        <xdr:cNvPr id="219" name="Kép 20442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6214277" y="77142545"/>
          <a:ext cx="1397318" cy="1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338137</xdr:colOff>
      <xdr:row>241</xdr:row>
      <xdr:rowOff>161926</xdr:rowOff>
    </xdr:from>
    <xdr:to>
      <xdr:col>4</xdr:col>
      <xdr:colOff>1735455</xdr:colOff>
      <xdr:row>241</xdr:row>
      <xdr:rowOff>1247776</xdr:rowOff>
    </xdr:to>
    <xdr:pic>
      <xdr:nvPicPr>
        <xdr:cNvPr id="220" name="Kép 20442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8112918" y="299687457"/>
          <a:ext cx="1397318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205</xdr:row>
      <xdr:rowOff>0</xdr:rowOff>
    </xdr:from>
    <xdr:to>
      <xdr:col>4</xdr:col>
      <xdr:colOff>1219198</xdr:colOff>
      <xdr:row>205</xdr:row>
      <xdr:rowOff>0</xdr:rowOff>
    </xdr:to>
    <xdr:pic>
      <xdr:nvPicPr>
        <xdr:cNvPr id="222" name="Picture 1" descr="HS-4023 HAJFORMÁZÓ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6438900" y="14582776"/>
          <a:ext cx="1142998" cy="5714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304800</xdr:colOff>
      <xdr:row>211</xdr:row>
      <xdr:rowOff>190500</xdr:rowOff>
    </xdr:to>
    <xdr:sp macro="" textlink="">
      <xdr:nvSpPr>
        <xdr:cNvPr id="231" name="AutoShape 4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304800</xdr:colOff>
      <xdr:row>211</xdr:row>
      <xdr:rowOff>190500</xdr:rowOff>
    </xdr:to>
    <xdr:sp macro="" textlink="">
      <xdr:nvSpPr>
        <xdr:cNvPr id="232" name="AutoShape 5" descr="Scarlett SC-215 személymérleg"/>
        <xdr:cNvSpPr>
          <a:spLocks noChangeAspect="1" noChangeArrowheads="1"/>
        </xdr:cNvSpPr>
      </xdr:nvSpPr>
      <xdr:spPr bwMode="auto">
        <a:xfrm>
          <a:off x="6143625" y="1246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268940</xdr:colOff>
      <xdr:row>211</xdr:row>
      <xdr:rowOff>0</xdr:rowOff>
    </xdr:from>
    <xdr:to>
      <xdr:col>4</xdr:col>
      <xdr:colOff>1311663</xdr:colOff>
      <xdr:row>211</xdr:row>
      <xdr:rowOff>0</xdr:rowOff>
    </xdr:to>
    <xdr:pic>
      <xdr:nvPicPr>
        <xdr:cNvPr id="233" name="Picture 6" descr="Philips HP6425/01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6412565" y="39190892"/>
          <a:ext cx="1042723" cy="6549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331980</xdr:colOff>
      <xdr:row>32</xdr:row>
      <xdr:rowOff>154642</xdr:rowOff>
    </xdr:from>
    <xdr:to>
      <xdr:col>4</xdr:col>
      <xdr:colOff>1603256</xdr:colOff>
      <xdr:row>32</xdr:row>
      <xdr:rowOff>1009650</xdr:rowOff>
    </xdr:to>
    <xdr:pic>
      <xdr:nvPicPr>
        <xdr:cNvPr id="236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770630" y="19499917"/>
          <a:ext cx="1271276" cy="8550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385393</xdr:colOff>
      <xdr:row>35</xdr:row>
      <xdr:rowOff>11906</xdr:rowOff>
    </xdr:from>
    <xdr:to>
      <xdr:col>4</xdr:col>
      <xdr:colOff>1692119</xdr:colOff>
      <xdr:row>35</xdr:row>
      <xdr:rowOff>1012031</xdr:rowOff>
    </xdr:to>
    <xdr:pic>
      <xdr:nvPicPr>
        <xdr:cNvPr id="237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826424" y="62638781"/>
          <a:ext cx="1306726" cy="1000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609462</xdr:colOff>
      <xdr:row>37</xdr:row>
      <xdr:rowOff>214312</xdr:rowOff>
    </xdr:from>
    <xdr:to>
      <xdr:col>4</xdr:col>
      <xdr:colOff>1449902</xdr:colOff>
      <xdr:row>37</xdr:row>
      <xdr:rowOff>1147763</xdr:rowOff>
    </xdr:to>
    <xdr:pic>
      <xdr:nvPicPr>
        <xdr:cNvPr id="238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074556" y="45541406"/>
          <a:ext cx="840440" cy="9334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34</xdr:row>
      <xdr:rowOff>14774</xdr:rowOff>
    </xdr:from>
    <xdr:to>
      <xdr:col>4</xdr:col>
      <xdr:colOff>1481177</xdr:colOff>
      <xdr:row>34</xdr:row>
      <xdr:rowOff>942975</xdr:rowOff>
    </xdr:to>
    <xdr:pic>
      <xdr:nvPicPr>
        <xdr:cNvPr id="239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4854335" y="21417449"/>
          <a:ext cx="1065492" cy="9282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33</xdr:row>
      <xdr:rowOff>60511</xdr:rowOff>
    </xdr:from>
    <xdr:to>
      <xdr:col>4</xdr:col>
      <xdr:colOff>1325020</xdr:colOff>
      <xdr:row>33</xdr:row>
      <xdr:rowOff>866775</xdr:rowOff>
    </xdr:to>
    <xdr:pic>
      <xdr:nvPicPr>
        <xdr:cNvPr id="241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5057776" y="43932661"/>
          <a:ext cx="705894" cy="8062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38</xdr:row>
      <xdr:rowOff>358588</xdr:rowOff>
    </xdr:from>
    <xdr:to>
      <xdr:col>4</xdr:col>
      <xdr:colOff>1745540</xdr:colOff>
      <xdr:row>38</xdr:row>
      <xdr:rowOff>358588</xdr:rowOff>
    </xdr:to>
    <xdr:pic>
      <xdr:nvPicPr>
        <xdr:cNvPr id="242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6255684" y="35115313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507327</xdr:colOff>
      <xdr:row>36</xdr:row>
      <xdr:rowOff>38100</xdr:rowOff>
    </xdr:from>
    <xdr:to>
      <xdr:col>4</xdr:col>
      <xdr:colOff>1514475</xdr:colOff>
      <xdr:row>36</xdr:row>
      <xdr:rowOff>971549</xdr:rowOff>
    </xdr:to>
    <xdr:pic>
      <xdr:nvPicPr>
        <xdr:cNvPr id="243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945977" y="24574500"/>
          <a:ext cx="1007148" cy="9334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266701</xdr:colOff>
      <xdr:row>38</xdr:row>
      <xdr:rowOff>76200</xdr:rowOff>
    </xdr:from>
    <xdr:to>
      <xdr:col>4</xdr:col>
      <xdr:colOff>1785149</xdr:colOff>
      <xdr:row>38</xdr:row>
      <xdr:rowOff>1219200</xdr:rowOff>
    </xdr:to>
    <xdr:pic>
      <xdr:nvPicPr>
        <xdr:cNvPr id="244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705351" y="42681525"/>
          <a:ext cx="1518448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325671</xdr:colOff>
      <xdr:row>302</xdr:row>
      <xdr:rowOff>29135</xdr:rowOff>
    </xdr:from>
    <xdr:to>
      <xdr:col>4</xdr:col>
      <xdr:colOff>1595338</xdr:colOff>
      <xdr:row>302</xdr:row>
      <xdr:rowOff>1390649</xdr:rowOff>
    </xdr:to>
    <xdr:pic>
      <xdr:nvPicPr>
        <xdr:cNvPr id="248" name="Kép 247" descr="hm_8109_midi_logo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8100452" y="371385073"/>
          <a:ext cx="1269667" cy="1361514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13</xdr:row>
      <xdr:rowOff>0</xdr:rowOff>
    </xdr:from>
    <xdr:to>
      <xdr:col>4</xdr:col>
      <xdr:colOff>582658</xdr:colOff>
      <xdr:row>13</xdr:row>
      <xdr:rowOff>0</xdr:rowOff>
    </xdr:to>
    <xdr:pic>
      <xdr:nvPicPr>
        <xdr:cNvPr id="254" name="Kép 25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108966000"/>
          <a:ext cx="287383" cy="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1143000</xdr:colOff>
      <xdr:row>101</xdr:row>
      <xdr:rowOff>435426</xdr:rowOff>
    </xdr:to>
    <xdr:sp macro="" textlink="">
      <xdr:nvSpPr>
        <xdr:cNvPr id="29" name="AutoShape 22" descr="Adler tapadásmentes ostyasütő"/>
        <xdr:cNvSpPr>
          <a:spLocks noChangeAspect="1" noChangeArrowheads="1"/>
        </xdr:cNvSpPr>
      </xdr:nvSpPr>
      <xdr:spPr bwMode="auto">
        <a:xfrm>
          <a:off x="4429125" y="10347325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304800</xdr:colOff>
      <xdr:row>302</xdr:row>
      <xdr:rowOff>304800</xdr:rowOff>
    </xdr:to>
    <xdr:sp macro="" textlink="">
      <xdr:nvSpPr>
        <xdr:cNvPr id="261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301</xdr:row>
      <xdr:rowOff>0</xdr:rowOff>
    </xdr:from>
    <xdr:to>
      <xdr:col>9</xdr:col>
      <xdr:colOff>304800</xdr:colOff>
      <xdr:row>301</xdr:row>
      <xdr:rowOff>304800</xdr:rowOff>
    </xdr:to>
    <xdr:sp macro="" textlink="">
      <xdr:nvSpPr>
        <xdr:cNvPr id="267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215</xdr:row>
      <xdr:rowOff>0</xdr:rowOff>
    </xdr:from>
    <xdr:to>
      <xdr:col>7</xdr:col>
      <xdr:colOff>304800</xdr:colOff>
      <xdr:row>215</xdr:row>
      <xdr:rowOff>304800</xdr:rowOff>
    </xdr:to>
    <xdr:sp macro="" textlink="">
      <xdr:nvSpPr>
        <xdr:cNvPr id="11292" name="AutoShape 28" descr="https://www.xsystem.hu/BOROTVA-i252283.jpg"/>
        <xdr:cNvSpPr>
          <a:spLocks noChangeAspect="1" noChangeArrowheads="1"/>
        </xdr:cNvSpPr>
      </xdr:nvSpPr>
      <xdr:spPr bwMode="auto">
        <a:xfrm>
          <a:off x="10715625" y="247288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119</xdr:row>
      <xdr:rowOff>304800</xdr:rowOff>
    </xdr:to>
    <xdr:sp macro="" textlink="">
      <xdr:nvSpPr>
        <xdr:cNvPr id="247" name="AutoShape 29" descr="https://shopever.hu/image/cache/catalog/products/BOTMIXER-i205366-1000x1250h.jpg"/>
        <xdr:cNvSpPr>
          <a:spLocks noChangeAspect="1" noChangeArrowheads="1"/>
        </xdr:cNvSpPr>
      </xdr:nvSpPr>
      <xdr:spPr bwMode="auto">
        <a:xfrm>
          <a:off x="13411200" y="12247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357188</xdr:colOff>
      <xdr:row>304</xdr:row>
      <xdr:rowOff>77740</xdr:rowOff>
    </xdr:from>
    <xdr:to>
      <xdr:col>4</xdr:col>
      <xdr:colOff>1734867</xdr:colOff>
      <xdr:row>304</xdr:row>
      <xdr:rowOff>1453618</xdr:rowOff>
    </xdr:to>
    <xdr:pic>
      <xdr:nvPicPr>
        <xdr:cNvPr id="275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131969" y="374767428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194</xdr:row>
      <xdr:rowOff>0</xdr:rowOff>
    </xdr:from>
    <xdr:to>
      <xdr:col>5</xdr:col>
      <xdr:colOff>584932</xdr:colOff>
      <xdr:row>194</xdr:row>
      <xdr:rowOff>0</xdr:rowOff>
    </xdr:to>
    <xdr:pic>
      <xdr:nvPicPr>
        <xdr:cNvPr id="250" name="Kép 249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6808" y="175875723"/>
          <a:ext cx="462468" cy="0"/>
        </a:xfrm>
        <a:prstGeom prst="rect">
          <a:avLst/>
        </a:prstGeom>
      </xdr:spPr>
    </xdr:pic>
    <xdr:clientData/>
  </xdr:twoCellAnchor>
  <xdr:twoCellAnchor>
    <xdr:from>
      <xdr:col>4</xdr:col>
      <xdr:colOff>369091</xdr:colOff>
      <xdr:row>145</xdr:row>
      <xdr:rowOff>73134</xdr:rowOff>
    </xdr:from>
    <xdr:to>
      <xdr:col>4</xdr:col>
      <xdr:colOff>1297782</xdr:colOff>
      <xdr:row>145</xdr:row>
      <xdr:rowOff>1001825</xdr:rowOff>
    </xdr:to>
    <xdr:pic>
      <xdr:nvPicPr>
        <xdr:cNvPr id="246" name="Kép 245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47" y="108598603"/>
          <a:ext cx="928691" cy="928691"/>
        </a:xfrm>
        <a:prstGeom prst="rect">
          <a:avLst/>
        </a:prstGeom>
      </xdr:spPr>
    </xdr:pic>
    <xdr:clientData/>
  </xdr:twoCellAnchor>
  <xdr:twoCellAnchor editAs="oneCell">
    <xdr:from>
      <xdr:col>4</xdr:col>
      <xdr:colOff>335478</xdr:colOff>
      <xdr:row>160</xdr:row>
      <xdr:rowOff>91747</xdr:rowOff>
    </xdr:from>
    <xdr:to>
      <xdr:col>4</xdr:col>
      <xdr:colOff>1416285</xdr:colOff>
      <xdr:row>160</xdr:row>
      <xdr:rowOff>1083469</xdr:rowOff>
    </xdr:to>
    <xdr:pic>
      <xdr:nvPicPr>
        <xdr:cNvPr id="252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6538634" y="127345747"/>
          <a:ext cx="1080807" cy="99172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114</xdr:row>
      <xdr:rowOff>0</xdr:rowOff>
    </xdr:from>
    <xdr:to>
      <xdr:col>7</xdr:col>
      <xdr:colOff>1781175</xdr:colOff>
      <xdr:row>114</xdr:row>
      <xdr:rowOff>583547</xdr:rowOff>
    </xdr:to>
    <xdr:sp macro="" textlink="">
      <xdr:nvSpPr>
        <xdr:cNvPr id="253" name="main_image" descr="Scarlett SCBS33E034 digitális személymérleg"/>
        <xdr:cNvSpPr>
          <a:spLocks noChangeAspect="1" noChangeArrowheads="1"/>
        </xdr:cNvSpPr>
      </xdr:nvSpPr>
      <xdr:spPr bwMode="auto">
        <a:xfrm>
          <a:off x="11162740" y="24605317"/>
          <a:ext cx="581585" cy="588309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114</xdr:row>
      <xdr:rowOff>304800</xdr:rowOff>
    </xdr:to>
    <xdr:sp macro="" textlink="">
      <xdr:nvSpPr>
        <xdr:cNvPr id="257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002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551655</xdr:colOff>
      <xdr:row>184</xdr:row>
      <xdr:rowOff>301624</xdr:rowOff>
    </xdr:from>
    <xdr:to>
      <xdr:col>4</xdr:col>
      <xdr:colOff>1583531</xdr:colOff>
      <xdr:row>184</xdr:row>
      <xdr:rowOff>1267731</xdr:rowOff>
    </xdr:to>
    <xdr:pic>
      <xdr:nvPicPr>
        <xdr:cNvPr id="278" name="Picture 42" descr="FG electronics FS-207 vasaló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7540624" y="192123218"/>
          <a:ext cx="1031876" cy="974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504964</xdr:colOff>
      <xdr:row>25</xdr:row>
      <xdr:rowOff>53929</xdr:rowOff>
    </xdr:from>
    <xdr:to>
      <xdr:col>4</xdr:col>
      <xdr:colOff>1322250</xdr:colOff>
      <xdr:row>25</xdr:row>
      <xdr:rowOff>976312</xdr:rowOff>
    </xdr:to>
    <xdr:pic>
      <xdr:nvPicPr>
        <xdr:cNvPr id="283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6970058" y="25664273"/>
          <a:ext cx="817286" cy="922383"/>
        </a:xfrm>
        <a:prstGeom prst="rect">
          <a:avLst/>
        </a:prstGeom>
        <a:noFill/>
      </xdr:spPr>
    </xdr:pic>
    <xdr:clientData/>
  </xdr:twoCellAnchor>
  <xdr:twoCellAnchor>
    <xdr:from>
      <xdr:col>4</xdr:col>
      <xdr:colOff>436797</xdr:colOff>
      <xdr:row>100</xdr:row>
      <xdr:rowOff>83344</xdr:rowOff>
    </xdr:from>
    <xdr:to>
      <xdr:col>4</xdr:col>
      <xdr:colOff>1327694</xdr:colOff>
      <xdr:row>100</xdr:row>
      <xdr:rowOff>665211</xdr:rowOff>
    </xdr:to>
    <xdr:pic>
      <xdr:nvPicPr>
        <xdr:cNvPr id="289" name="Kép 28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1891" y="91249500"/>
          <a:ext cx="890897" cy="581867"/>
        </a:xfrm>
        <a:prstGeom prst="rect">
          <a:avLst/>
        </a:prstGeom>
      </xdr:spPr>
    </xdr:pic>
    <xdr:clientData/>
  </xdr:twoCellAnchor>
  <xdr:twoCellAnchor editAs="oneCell">
    <xdr:from>
      <xdr:col>4</xdr:col>
      <xdr:colOff>322485</xdr:colOff>
      <xdr:row>127</xdr:row>
      <xdr:rowOff>103657</xdr:rowOff>
    </xdr:from>
    <xdr:to>
      <xdr:col>4</xdr:col>
      <xdr:colOff>1619250</xdr:colOff>
      <xdr:row>127</xdr:row>
      <xdr:rowOff>1070255</xdr:rowOff>
    </xdr:to>
    <xdr:pic>
      <xdr:nvPicPr>
        <xdr:cNvPr id="29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7311454" y="127774376"/>
          <a:ext cx="1296765" cy="96659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302</xdr:row>
      <xdr:rowOff>0</xdr:rowOff>
    </xdr:from>
    <xdr:to>
      <xdr:col>4</xdr:col>
      <xdr:colOff>304800</xdr:colOff>
      <xdr:row>302</xdr:row>
      <xdr:rowOff>304800</xdr:rowOff>
    </xdr:to>
    <xdr:sp macro="" textlink="">
      <xdr:nvSpPr>
        <xdr:cNvPr id="301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740570</xdr:colOff>
      <xdr:row>12</xdr:row>
      <xdr:rowOff>190501</xdr:rowOff>
    </xdr:from>
    <xdr:to>
      <xdr:col>4</xdr:col>
      <xdr:colOff>1300125</xdr:colOff>
      <xdr:row>12</xdr:row>
      <xdr:rowOff>1009651</xdr:rowOff>
    </xdr:to>
    <xdr:pic>
      <xdr:nvPicPr>
        <xdr:cNvPr id="307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7205664" y="1914525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404813</xdr:colOff>
      <xdr:row>166</xdr:row>
      <xdr:rowOff>245270</xdr:rowOff>
    </xdr:from>
    <xdr:to>
      <xdr:col>4</xdr:col>
      <xdr:colOff>1595437</xdr:colOff>
      <xdr:row>166</xdr:row>
      <xdr:rowOff>1435894</xdr:rowOff>
    </xdr:to>
    <xdr:pic>
      <xdr:nvPicPr>
        <xdr:cNvPr id="311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7393782" y="165658801"/>
          <a:ext cx="1190624" cy="1190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119</xdr:row>
      <xdr:rowOff>28575</xdr:rowOff>
    </xdr:from>
    <xdr:to>
      <xdr:col>4</xdr:col>
      <xdr:colOff>1181100</xdr:colOff>
      <xdr:row>119</xdr:row>
      <xdr:rowOff>838199</xdr:rowOff>
    </xdr:to>
    <xdr:pic>
      <xdr:nvPicPr>
        <xdr:cNvPr id="312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53816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119</xdr:row>
      <xdr:rowOff>66675</xdr:rowOff>
    </xdr:from>
    <xdr:to>
      <xdr:col>4</xdr:col>
      <xdr:colOff>1885950</xdr:colOff>
      <xdr:row>119</xdr:row>
      <xdr:rowOff>714375</xdr:rowOff>
    </xdr:to>
    <xdr:pic>
      <xdr:nvPicPr>
        <xdr:cNvPr id="313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62484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397669</xdr:colOff>
      <xdr:row>126</xdr:row>
      <xdr:rowOff>233362</xdr:rowOff>
    </xdr:from>
    <xdr:to>
      <xdr:col>4</xdr:col>
      <xdr:colOff>1254919</xdr:colOff>
      <xdr:row>126</xdr:row>
      <xdr:rowOff>1090612</xdr:rowOff>
    </xdr:to>
    <xdr:pic>
      <xdr:nvPicPr>
        <xdr:cNvPr id="314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7386638" y="1289875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126</xdr:row>
      <xdr:rowOff>285749</xdr:rowOff>
    </xdr:from>
    <xdr:to>
      <xdr:col>4</xdr:col>
      <xdr:colOff>1828800</xdr:colOff>
      <xdr:row>126</xdr:row>
      <xdr:rowOff>790574</xdr:rowOff>
    </xdr:to>
    <xdr:pic>
      <xdr:nvPicPr>
        <xdr:cNvPr id="315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63341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504826</xdr:colOff>
      <xdr:row>76</xdr:row>
      <xdr:rowOff>41398</xdr:rowOff>
    </xdr:from>
    <xdr:to>
      <xdr:col>4</xdr:col>
      <xdr:colOff>1349376</xdr:colOff>
      <xdr:row>76</xdr:row>
      <xdr:rowOff>867380</xdr:rowOff>
    </xdr:to>
    <xdr:pic>
      <xdr:nvPicPr>
        <xdr:cNvPr id="318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8188326" y="112531648"/>
          <a:ext cx="844550" cy="6831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464859</xdr:colOff>
      <xdr:row>69</xdr:row>
      <xdr:rowOff>21711</xdr:rowOff>
    </xdr:from>
    <xdr:to>
      <xdr:col>4</xdr:col>
      <xdr:colOff>1590537</xdr:colOff>
      <xdr:row>69</xdr:row>
      <xdr:rowOff>1152188</xdr:rowOff>
    </xdr:to>
    <xdr:pic>
      <xdr:nvPicPr>
        <xdr:cNvPr id="268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6929953" y="53325992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 macro="" textlink="">
      <xdr:nvSpPr>
        <xdr:cNvPr id="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30" name="AutoShape 23" descr="Tesla-BL201W-turmixgep-feher"/>
        <xdr:cNvSpPr>
          <a:spLocks noChangeAspect="1" noChangeArrowheads="1"/>
        </xdr:cNvSpPr>
      </xdr:nvSpPr>
      <xdr:spPr bwMode="auto">
        <a:xfrm>
          <a:off x="11144250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63</xdr:row>
      <xdr:rowOff>304800</xdr:rowOff>
    </xdr:to>
    <xdr:sp macro="" textlink="">
      <xdr:nvSpPr>
        <xdr:cNvPr id="38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304800</xdr:colOff>
      <xdr:row>63</xdr:row>
      <xdr:rowOff>304800</xdr:rowOff>
    </xdr:to>
    <xdr:sp macro="" textlink="">
      <xdr:nvSpPr>
        <xdr:cNvPr id="42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323182</xdr:colOff>
      <xdr:row>82</xdr:row>
      <xdr:rowOff>154780</xdr:rowOff>
    </xdr:from>
    <xdr:to>
      <xdr:col>4</xdr:col>
      <xdr:colOff>1428750</xdr:colOff>
      <xdr:row>82</xdr:row>
      <xdr:rowOff>1121901</xdr:rowOff>
    </xdr:to>
    <xdr:pic>
      <xdr:nvPicPr>
        <xdr:cNvPr id="36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 flipH="1">
          <a:off x="6788276" y="81772124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92868</xdr:colOff>
      <xdr:row>79</xdr:row>
      <xdr:rowOff>300038</xdr:rowOff>
    </xdr:from>
    <xdr:to>
      <xdr:col>4</xdr:col>
      <xdr:colOff>1684439</xdr:colOff>
      <xdr:row>79</xdr:row>
      <xdr:rowOff>1366838</xdr:rowOff>
    </xdr:to>
    <xdr:pic>
      <xdr:nvPicPr>
        <xdr:cNvPr id="329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6950868" y="81976913"/>
          <a:ext cx="1591571" cy="10668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1912620</xdr:colOff>
      <xdr:row>306</xdr:row>
      <xdr:rowOff>0</xdr:rowOff>
    </xdr:from>
    <xdr:to>
      <xdr:col>3</xdr:col>
      <xdr:colOff>4604</xdr:colOff>
      <xdr:row>306</xdr:row>
      <xdr:rowOff>861060</xdr:rowOff>
    </xdr:to>
    <xdr:pic>
      <xdr:nvPicPr>
        <xdr:cNvPr id="350" name="Kép 349" descr="Black+Decker BXAC12000E Klimaanlage">
          <a:extLst>
            <a:ext uri="{FF2B5EF4-FFF2-40B4-BE49-F238E27FC236}">
              <a16:creationId xmlns="" xmlns:a16="http://schemas.microsoft.com/office/drawing/2014/main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5720" y="3236595"/>
          <a:ext cx="861060" cy="8610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21</xdr:row>
      <xdr:rowOff>142875</xdr:rowOff>
    </xdr:from>
    <xdr:to>
      <xdr:col>4</xdr:col>
      <xdr:colOff>1538204</xdr:colOff>
      <xdr:row>21</xdr:row>
      <xdr:rowOff>1394733</xdr:rowOff>
    </xdr:to>
    <xdr:pic>
      <xdr:nvPicPr>
        <xdr:cNvPr id="335" name="Slika 23">
          <a:extLst>
            <a:ext uri="{FF2B5EF4-FFF2-40B4-BE49-F238E27FC236}">
              <a16:creationId xmlns:a16="http://schemas.microsoft.com/office/drawing/2014/main" xmlns="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0" y="38397656"/>
          <a:ext cx="1252454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428627</xdr:colOff>
      <xdr:row>31</xdr:row>
      <xdr:rowOff>61912</xdr:rowOff>
    </xdr:from>
    <xdr:to>
      <xdr:col>4</xdr:col>
      <xdr:colOff>1473995</xdr:colOff>
      <xdr:row>31</xdr:row>
      <xdr:rowOff>1107280</xdr:rowOff>
    </xdr:to>
    <xdr:pic>
      <xdr:nvPicPr>
        <xdr:cNvPr id="9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7417596" y="56902350"/>
          <a:ext cx="1045368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13</xdr:row>
      <xdr:rowOff>104774</xdr:rowOff>
    </xdr:from>
    <xdr:to>
      <xdr:col>4</xdr:col>
      <xdr:colOff>1752600</xdr:colOff>
      <xdr:row>13</xdr:row>
      <xdr:rowOff>1447799</xdr:rowOff>
    </xdr:to>
    <xdr:pic>
      <xdr:nvPicPr>
        <xdr:cNvPr id="364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726281</xdr:colOff>
      <xdr:row>43</xdr:row>
      <xdr:rowOff>881062</xdr:rowOff>
    </xdr:from>
    <xdr:to>
      <xdr:col>4</xdr:col>
      <xdr:colOff>1307306</xdr:colOff>
      <xdr:row>46</xdr:row>
      <xdr:rowOff>211137</xdr:rowOff>
    </xdr:to>
    <xdr:pic>
      <xdr:nvPicPr>
        <xdr:cNvPr id="365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7715250" y="66198750"/>
          <a:ext cx="581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666749</xdr:colOff>
      <xdr:row>49</xdr:row>
      <xdr:rowOff>28575</xdr:rowOff>
    </xdr:from>
    <xdr:to>
      <xdr:col>4</xdr:col>
      <xdr:colOff>1285874</xdr:colOff>
      <xdr:row>50</xdr:row>
      <xdr:rowOff>454814</xdr:rowOff>
    </xdr:to>
    <xdr:pic>
      <xdr:nvPicPr>
        <xdr:cNvPr id="366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7655718" y="66870263"/>
          <a:ext cx="6191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609051</xdr:colOff>
      <xdr:row>51</xdr:row>
      <xdr:rowOff>238238</xdr:rowOff>
    </xdr:from>
    <xdr:to>
      <xdr:col>4</xdr:col>
      <xdr:colOff>1238476</xdr:colOff>
      <xdr:row>54</xdr:row>
      <xdr:rowOff>158750</xdr:rowOff>
    </xdr:to>
    <xdr:pic>
      <xdr:nvPicPr>
        <xdr:cNvPr id="367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8292551" y="82184988"/>
          <a:ext cx="629425" cy="106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514350</xdr:colOff>
      <xdr:row>128</xdr:row>
      <xdr:rowOff>28575</xdr:rowOff>
    </xdr:from>
    <xdr:to>
      <xdr:col>4</xdr:col>
      <xdr:colOff>1590675</xdr:colOff>
      <xdr:row>128</xdr:row>
      <xdr:rowOff>1104900</xdr:rowOff>
    </xdr:to>
    <xdr:pic>
      <xdr:nvPicPr>
        <xdr:cNvPr id="276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5524500" y="170307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1228725</xdr:colOff>
      <xdr:row>194</xdr:row>
      <xdr:rowOff>1352550</xdr:rowOff>
    </xdr:to>
    <xdr:sp macro="" textlink="">
      <xdr:nvSpPr>
        <xdr:cNvPr id="11285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595313</xdr:colOff>
      <xdr:row>195</xdr:row>
      <xdr:rowOff>90979</xdr:rowOff>
    </xdr:from>
    <xdr:to>
      <xdr:col>4</xdr:col>
      <xdr:colOff>1317625</xdr:colOff>
      <xdr:row>195</xdr:row>
      <xdr:rowOff>1171161</xdr:rowOff>
    </xdr:to>
    <xdr:pic>
      <xdr:nvPicPr>
        <xdr:cNvPr id="20" name="Picture 21" descr="CV-805 PORSZÍVÓ 2: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8370094" y="234489323"/>
          <a:ext cx="722312" cy="10801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175</xdr:row>
      <xdr:rowOff>0</xdr:rowOff>
    </xdr:from>
    <xdr:to>
      <xdr:col>5</xdr:col>
      <xdr:colOff>554182</xdr:colOff>
      <xdr:row>175</xdr:row>
      <xdr:rowOff>0</xdr:rowOff>
    </xdr:to>
    <xdr:pic>
      <xdr:nvPicPr>
        <xdr:cNvPr id="280" name="Kép 27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6666333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547687</xdr:colOff>
      <xdr:row>81</xdr:row>
      <xdr:rowOff>250031</xdr:rowOff>
    </xdr:from>
    <xdr:to>
      <xdr:col>4</xdr:col>
      <xdr:colOff>1538287</xdr:colOff>
      <xdr:row>81</xdr:row>
      <xdr:rowOff>888641</xdr:rowOff>
    </xdr:to>
    <xdr:pic>
      <xdr:nvPicPr>
        <xdr:cNvPr id="290" name="Kép 289">
          <a:extLst>
            <a:ext uri="{FF2B5EF4-FFF2-40B4-BE49-F238E27FC236}">
              <a16:creationId xmlns="" xmlns:a16="http://schemas.microsoft.com/office/drawing/2014/main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6656" y="94261781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304800</xdr:colOff>
      <xdr:row>306</xdr:row>
      <xdr:rowOff>304800</xdr:rowOff>
    </xdr:to>
    <xdr:sp macro="" textlink="">
      <xdr:nvSpPr>
        <xdr:cNvPr id="306" name="AutoShape 1" descr="Home elektromos beltéri rovarcsapda IK 240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304800</xdr:colOff>
      <xdr:row>306</xdr:row>
      <xdr:rowOff>304800</xdr:rowOff>
    </xdr:to>
    <xdr:sp macro="" textlink="">
      <xdr:nvSpPr>
        <xdr:cNvPr id="323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143625" y="109470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154783</xdr:colOff>
      <xdr:row>165</xdr:row>
      <xdr:rowOff>47626</xdr:rowOff>
    </xdr:from>
    <xdr:to>
      <xdr:col>4</xdr:col>
      <xdr:colOff>1619251</xdr:colOff>
      <xdr:row>165</xdr:row>
      <xdr:rowOff>1348937</xdr:rowOff>
    </xdr:to>
    <xdr:pic>
      <xdr:nvPicPr>
        <xdr:cNvPr id="7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7143752" y="163984782"/>
          <a:ext cx="1464468" cy="1301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452436</xdr:colOff>
      <xdr:row>182</xdr:row>
      <xdr:rowOff>36735</xdr:rowOff>
    </xdr:from>
    <xdr:to>
      <xdr:col>4</xdr:col>
      <xdr:colOff>1440655</xdr:colOff>
      <xdr:row>182</xdr:row>
      <xdr:rowOff>1047749</xdr:rowOff>
    </xdr:to>
    <xdr:pic>
      <xdr:nvPicPr>
        <xdr:cNvPr id="27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7441405" y="188286454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304800</xdr:colOff>
      <xdr:row>184</xdr:row>
      <xdr:rowOff>304800</xdr:rowOff>
    </xdr:to>
    <xdr:sp macro="" textlink="">
      <xdr:nvSpPr>
        <xdr:cNvPr id="265" name="AutoShape 4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304800</xdr:colOff>
      <xdr:row>184</xdr:row>
      <xdr:rowOff>304800</xdr:rowOff>
    </xdr:to>
    <xdr:sp macro="" textlink="">
      <xdr:nvSpPr>
        <xdr:cNvPr id="271" name="AutoShape 5" descr="Scarlett SC-215 személymérleg"/>
        <xdr:cNvSpPr>
          <a:spLocks noChangeAspect="1" noChangeArrowheads="1"/>
        </xdr:cNvSpPr>
      </xdr:nvSpPr>
      <xdr:spPr bwMode="auto">
        <a:xfrm>
          <a:off x="6343650" y="10868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304800</xdr:colOff>
      <xdr:row>121</xdr:row>
      <xdr:rowOff>304800</xdr:rowOff>
    </xdr:to>
    <xdr:sp macro="" textlink="">
      <xdr:nvSpPr>
        <xdr:cNvPr id="343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486150" y="46643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739588</xdr:colOff>
      <xdr:row>121</xdr:row>
      <xdr:rowOff>739588</xdr:rowOff>
    </xdr:to>
    <xdr:sp macro="" textlink="">
      <xdr:nvSpPr>
        <xdr:cNvPr id="344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6343650" y="46643925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471347</xdr:colOff>
      <xdr:row>121</xdr:row>
      <xdr:rowOff>89647</xdr:rowOff>
    </xdr:from>
    <xdr:to>
      <xdr:col>4</xdr:col>
      <xdr:colOff>1311788</xdr:colOff>
      <xdr:row>121</xdr:row>
      <xdr:rowOff>1237333</xdr:rowOff>
    </xdr:to>
    <xdr:pic>
      <xdr:nvPicPr>
        <xdr:cNvPr id="34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7460316" y="118568741"/>
          <a:ext cx="840441" cy="11476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1143000</xdr:colOff>
      <xdr:row>121</xdr:row>
      <xdr:rowOff>1143000</xdr:rowOff>
    </xdr:to>
    <xdr:sp macro="" textlink="">
      <xdr:nvSpPr>
        <xdr:cNvPr id="346" name="AutoShape 22" descr="Adler tapadásmentes ostyasütő"/>
        <xdr:cNvSpPr>
          <a:spLocks noChangeAspect="1" noChangeArrowheads="1"/>
        </xdr:cNvSpPr>
      </xdr:nvSpPr>
      <xdr:spPr bwMode="auto">
        <a:xfrm>
          <a:off x="6343650" y="46643925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7</xdr:col>
      <xdr:colOff>2134718</xdr:colOff>
      <xdr:row>15</xdr:row>
      <xdr:rowOff>147027</xdr:rowOff>
    </xdr:to>
    <xdr:sp macro="" textlink="">
      <xdr:nvSpPr>
        <xdr:cNvPr id="349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7279821" y="32412214"/>
          <a:ext cx="6931237" cy="3363981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23814</xdr:colOff>
      <xdr:row>123</xdr:row>
      <xdr:rowOff>107155</xdr:rowOff>
    </xdr:from>
    <xdr:to>
      <xdr:col>4</xdr:col>
      <xdr:colOff>1946715</xdr:colOff>
      <xdr:row>123</xdr:row>
      <xdr:rowOff>1119187</xdr:rowOff>
    </xdr:to>
    <xdr:pic>
      <xdr:nvPicPr>
        <xdr:cNvPr id="3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7012783" y="125206124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236</xdr:row>
      <xdr:rowOff>161925</xdr:rowOff>
    </xdr:from>
    <xdr:to>
      <xdr:col>2</xdr:col>
      <xdr:colOff>762000</xdr:colOff>
      <xdr:row>236</xdr:row>
      <xdr:rowOff>219075</xdr:rowOff>
    </xdr:to>
    <xdr:pic>
      <xdr:nvPicPr>
        <xdr:cNvPr id="35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7864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399308</xdr:colOff>
      <xdr:row>234</xdr:row>
      <xdr:rowOff>313205</xdr:rowOff>
    </xdr:from>
    <xdr:to>
      <xdr:col>4</xdr:col>
      <xdr:colOff>1744056</xdr:colOff>
      <xdr:row>234</xdr:row>
      <xdr:rowOff>1383927</xdr:rowOff>
    </xdr:to>
    <xdr:pic>
      <xdr:nvPicPr>
        <xdr:cNvPr id="360" name="Kép 20419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8174089" y="289789861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345466</xdr:colOff>
      <xdr:row>235</xdr:row>
      <xdr:rowOff>532558</xdr:rowOff>
    </xdr:from>
    <xdr:to>
      <xdr:col>4</xdr:col>
      <xdr:colOff>1603284</xdr:colOff>
      <xdr:row>235</xdr:row>
      <xdr:rowOff>1502988</xdr:rowOff>
    </xdr:to>
    <xdr:pic>
      <xdr:nvPicPr>
        <xdr:cNvPr id="361" name="Kép 20420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8120247" y="291652277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304800</xdr:colOff>
      <xdr:row>235</xdr:row>
      <xdr:rowOff>304800</xdr:rowOff>
    </xdr:to>
    <xdr:sp macro="" textlink="">
      <xdr:nvSpPr>
        <xdr:cNvPr id="362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6343650" y="768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357187</xdr:colOff>
      <xdr:row>181</xdr:row>
      <xdr:rowOff>54769</xdr:rowOff>
    </xdr:from>
    <xdr:to>
      <xdr:col>4</xdr:col>
      <xdr:colOff>1588293</xdr:colOff>
      <xdr:row>181</xdr:row>
      <xdr:rowOff>1285875</xdr:rowOff>
    </xdr:to>
    <xdr:pic>
      <xdr:nvPicPr>
        <xdr:cNvPr id="370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7346156" y="186947175"/>
          <a:ext cx="1231106" cy="1231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37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21</xdr:row>
      <xdr:rowOff>304800</xdr:rowOff>
    </xdr:to>
    <xdr:sp macro="" textlink="">
      <xdr:nvSpPr>
        <xdr:cNvPr id="373" name="AutoShape 23" descr="Tesla-BL201W-turmixgep-feher"/>
        <xdr:cNvSpPr>
          <a:spLocks noChangeAspect="1" noChangeArrowheads="1"/>
        </xdr:cNvSpPr>
      </xdr:nvSpPr>
      <xdr:spPr bwMode="auto">
        <a:xfrm>
          <a:off x="11268075" y="617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353219</xdr:colOff>
      <xdr:row>146</xdr:row>
      <xdr:rowOff>111462</xdr:rowOff>
    </xdr:from>
    <xdr:to>
      <xdr:col>4</xdr:col>
      <xdr:colOff>1512094</xdr:colOff>
      <xdr:row>146</xdr:row>
      <xdr:rowOff>1076325</xdr:rowOff>
    </xdr:to>
    <xdr:pic>
      <xdr:nvPicPr>
        <xdr:cNvPr id="376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8128000" y="176145368"/>
          <a:ext cx="1158875" cy="9648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243</xdr:row>
      <xdr:rowOff>0</xdr:rowOff>
    </xdr:from>
    <xdr:to>
      <xdr:col>2</xdr:col>
      <xdr:colOff>762000</xdr:colOff>
      <xdr:row>243</xdr:row>
      <xdr:rowOff>76200</xdr:rowOff>
    </xdr:to>
    <xdr:pic>
      <xdr:nvPicPr>
        <xdr:cNvPr id="377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952750" y="24376380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243</xdr:row>
      <xdr:rowOff>0</xdr:rowOff>
    </xdr:from>
    <xdr:to>
      <xdr:col>2</xdr:col>
      <xdr:colOff>762000</xdr:colOff>
      <xdr:row>243</xdr:row>
      <xdr:rowOff>28575</xdr:rowOff>
    </xdr:to>
    <xdr:pic>
      <xdr:nvPicPr>
        <xdr:cNvPr id="37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952750" y="243811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300</xdr:row>
      <xdr:rowOff>107158</xdr:rowOff>
    </xdr:from>
    <xdr:to>
      <xdr:col>4</xdr:col>
      <xdr:colOff>1535907</xdr:colOff>
      <xdr:row>300</xdr:row>
      <xdr:rowOff>1369337</xdr:rowOff>
    </xdr:to>
    <xdr:pic>
      <xdr:nvPicPr>
        <xdr:cNvPr id="381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8060531" y="368403189"/>
          <a:ext cx="1250157" cy="126217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301</xdr:row>
      <xdr:rowOff>59531</xdr:rowOff>
    </xdr:from>
    <xdr:to>
      <xdr:col>4</xdr:col>
      <xdr:colOff>1702964</xdr:colOff>
      <xdr:row>301</xdr:row>
      <xdr:rowOff>1269706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 bwMode="auto">
        <a:xfrm>
          <a:off x="8096250" y="370034344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583407</xdr:colOff>
      <xdr:row>9</xdr:row>
      <xdr:rowOff>119062</xdr:rowOff>
    </xdr:from>
    <xdr:to>
      <xdr:col>4</xdr:col>
      <xdr:colOff>1239391</xdr:colOff>
      <xdr:row>9</xdr:row>
      <xdr:rowOff>854870</xdr:rowOff>
    </xdr:to>
    <xdr:pic>
      <xdr:nvPicPr>
        <xdr:cNvPr id="383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7572376" y="7739062"/>
          <a:ext cx="655984" cy="7358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223213</xdr:colOff>
      <xdr:row>299</xdr:row>
      <xdr:rowOff>47625</xdr:rowOff>
    </xdr:from>
    <xdr:to>
      <xdr:col>4</xdr:col>
      <xdr:colOff>1595438</xdr:colOff>
      <xdr:row>299</xdr:row>
      <xdr:rowOff>1419850</xdr:rowOff>
    </xdr:to>
    <xdr:pic>
      <xdr:nvPicPr>
        <xdr:cNvPr id="384" name="Kép 38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97994" y="366831563"/>
          <a:ext cx="1372225" cy="13722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242</xdr:row>
      <xdr:rowOff>0</xdr:rowOff>
    </xdr:from>
    <xdr:to>
      <xdr:col>7</xdr:col>
      <xdr:colOff>304800</xdr:colOff>
      <xdr:row>242</xdr:row>
      <xdr:rowOff>304800</xdr:rowOff>
    </xdr:to>
    <xdr:sp macro="" textlink="">
      <xdr:nvSpPr>
        <xdr:cNvPr id="287" name="AutoShape 1" descr="Home HG BM 12"/>
        <xdr:cNvSpPr>
          <a:spLocks noChangeAspect="1" noChangeArrowheads="1"/>
        </xdr:cNvSpPr>
      </xdr:nvSpPr>
      <xdr:spPr bwMode="auto">
        <a:xfrm>
          <a:off x="112680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242</xdr:row>
      <xdr:rowOff>0</xdr:rowOff>
    </xdr:from>
    <xdr:to>
      <xdr:col>6</xdr:col>
      <xdr:colOff>304800</xdr:colOff>
      <xdr:row>242</xdr:row>
      <xdr:rowOff>304800</xdr:rowOff>
    </xdr:to>
    <xdr:sp macro="" textlink="">
      <xdr:nvSpPr>
        <xdr:cNvPr id="294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9553575" y="94773750"/>
          <a:ext cx="304800" cy="2000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185057</xdr:colOff>
      <xdr:row>114</xdr:row>
      <xdr:rowOff>0</xdr:rowOff>
    </xdr:from>
    <xdr:to>
      <xdr:col>5</xdr:col>
      <xdr:colOff>579664</xdr:colOff>
      <xdr:row>114</xdr:row>
      <xdr:rowOff>0</xdr:rowOff>
    </xdr:to>
    <xdr:pic>
      <xdr:nvPicPr>
        <xdr:cNvPr id="327" name="Kép 3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2382" y="45807085"/>
          <a:ext cx="394607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488157</xdr:colOff>
      <xdr:row>143</xdr:row>
      <xdr:rowOff>285750</xdr:rowOff>
    </xdr:from>
    <xdr:to>
      <xdr:col>4</xdr:col>
      <xdr:colOff>1609411</xdr:colOff>
      <xdr:row>143</xdr:row>
      <xdr:rowOff>1428750</xdr:rowOff>
    </xdr:to>
    <xdr:pic>
      <xdr:nvPicPr>
        <xdr:cNvPr id="1130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7691438" y="154150219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280171</xdr:colOff>
      <xdr:row>151</xdr:row>
      <xdr:rowOff>11206</xdr:rowOff>
    </xdr:from>
    <xdr:to>
      <xdr:col>4</xdr:col>
      <xdr:colOff>1374960</xdr:colOff>
      <xdr:row>151</xdr:row>
      <xdr:rowOff>1106528</xdr:rowOff>
    </xdr:to>
    <xdr:pic>
      <xdr:nvPicPr>
        <xdr:cNvPr id="279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6623821" y="109101031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486455</xdr:colOff>
      <xdr:row>240</xdr:row>
      <xdr:rowOff>265339</xdr:rowOff>
    </xdr:from>
    <xdr:to>
      <xdr:col>4</xdr:col>
      <xdr:colOff>1491506</xdr:colOff>
      <xdr:row>240</xdr:row>
      <xdr:rowOff>913039</xdr:rowOff>
    </xdr:to>
    <xdr:pic>
      <xdr:nvPicPr>
        <xdr:cNvPr id="332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8261236" y="298659777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40</xdr:row>
      <xdr:rowOff>89733</xdr:rowOff>
    </xdr:from>
    <xdr:to>
      <xdr:col>4</xdr:col>
      <xdr:colOff>1367118</xdr:colOff>
      <xdr:row>40</xdr:row>
      <xdr:rowOff>1126190</xdr:rowOff>
    </xdr:to>
    <xdr:pic>
      <xdr:nvPicPr>
        <xdr:cNvPr id="333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6668621" y="96196983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40</xdr:row>
      <xdr:rowOff>123265</xdr:rowOff>
    </xdr:from>
    <xdr:to>
      <xdr:col>11</xdr:col>
      <xdr:colOff>562535</xdr:colOff>
      <xdr:row>40</xdr:row>
      <xdr:rowOff>428065</xdr:rowOff>
    </xdr:to>
    <xdr:sp macro="" textlink="">
      <xdr:nvSpPr>
        <xdr:cNvPr id="337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3888010" y="9623051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113348</xdr:colOff>
      <xdr:row>305</xdr:row>
      <xdr:rowOff>359404</xdr:rowOff>
    </xdr:from>
    <xdr:to>
      <xdr:col>4</xdr:col>
      <xdr:colOff>1895896</xdr:colOff>
      <xdr:row>305</xdr:row>
      <xdr:rowOff>1464468</xdr:rowOff>
    </xdr:to>
    <xdr:pic>
      <xdr:nvPicPr>
        <xdr:cNvPr id="33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7888129" y="376596904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188</xdr:row>
      <xdr:rowOff>250235</xdr:rowOff>
    </xdr:from>
    <xdr:to>
      <xdr:col>4</xdr:col>
      <xdr:colOff>1535206</xdr:colOff>
      <xdr:row>188</xdr:row>
      <xdr:rowOff>1456765</xdr:rowOff>
    </xdr:to>
    <xdr:pic>
      <xdr:nvPicPr>
        <xdr:cNvPr id="351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 bwMode="auto">
        <a:xfrm>
          <a:off x="6668650" y="12537485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197</xdr:row>
      <xdr:rowOff>0</xdr:rowOff>
    </xdr:from>
    <xdr:to>
      <xdr:col>4</xdr:col>
      <xdr:colOff>1228725</xdr:colOff>
      <xdr:row>198</xdr:row>
      <xdr:rowOff>336553</xdr:rowOff>
    </xdr:to>
    <xdr:sp macro="" textlink="">
      <xdr:nvSpPr>
        <xdr:cNvPr id="354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4478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344260</xdr:colOff>
      <xdr:row>105</xdr:row>
      <xdr:rowOff>161925</xdr:rowOff>
    </xdr:from>
    <xdr:to>
      <xdr:col>4</xdr:col>
      <xdr:colOff>1682018</xdr:colOff>
      <xdr:row>105</xdr:row>
      <xdr:rowOff>1019175</xdr:rowOff>
    </xdr:to>
    <xdr:pic>
      <xdr:nvPicPr>
        <xdr:cNvPr id="385" name="Kép 384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56046" y="127320675"/>
          <a:ext cx="1337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507546</xdr:colOff>
      <xdr:row>19</xdr:row>
      <xdr:rowOff>78922</xdr:rowOff>
    </xdr:from>
    <xdr:to>
      <xdr:col>4</xdr:col>
      <xdr:colOff>1367971</xdr:colOff>
      <xdr:row>19</xdr:row>
      <xdr:rowOff>1101272</xdr:rowOff>
    </xdr:to>
    <xdr:pic>
      <xdr:nvPicPr>
        <xdr:cNvPr id="386" name="Kép 385" descr="http://bgoxygen.com/genera/img/products/food_chopper_fs403.jpg"/>
        <xdr:cNvPicPr/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7719332" y="51595565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610054</xdr:colOff>
      <xdr:row>124</xdr:row>
      <xdr:rowOff>72571</xdr:rowOff>
    </xdr:from>
    <xdr:to>
      <xdr:col>4</xdr:col>
      <xdr:colOff>1558098</xdr:colOff>
      <xdr:row>124</xdr:row>
      <xdr:rowOff>1637845</xdr:rowOff>
    </xdr:to>
    <xdr:pic>
      <xdr:nvPicPr>
        <xdr:cNvPr id="389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7821840" y="143532678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67</xdr:row>
      <xdr:rowOff>87152</xdr:rowOff>
    </xdr:from>
    <xdr:to>
      <xdr:col>4</xdr:col>
      <xdr:colOff>1314411</xdr:colOff>
      <xdr:row>67</xdr:row>
      <xdr:rowOff>1156608</xdr:rowOff>
    </xdr:to>
    <xdr:pic>
      <xdr:nvPicPr>
        <xdr:cNvPr id="39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 bwMode="auto">
        <a:xfrm>
          <a:off x="7660022" y="98983866"/>
          <a:ext cx="866175" cy="10694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148</xdr:row>
      <xdr:rowOff>33619</xdr:rowOff>
    </xdr:from>
    <xdr:to>
      <xdr:col>4</xdr:col>
      <xdr:colOff>1419785</xdr:colOff>
      <xdr:row>148</xdr:row>
      <xdr:rowOff>1131794</xdr:rowOff>
    </xdr:to>
    <xdr:pic>
      <xdr:nvPicPr>
        <xdr:cNvPr id="309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6659446" y="123801469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434227</xdr:colOff>
      <xdr:row>104</xdr:row>
      <xdr:rowOff>35718</xdr:rowOff>
    </xdr:from>
    <xdr:to>
      <xdr:col>4</xdr:col>
      <xdr:colOff>1431551</xdr:colOff>
      <xdr:row>104</xdr:row>
      <xdr:rowOff>1028661</xdr:rowOff>
    </xdr:to>
    <xdr:pic>
      <xdr:nvPicPr>
        <xdr:cNvPr id="331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 bwMode="auto">
        <a:xfrm>
          <a:off x="8209008" y="122658187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399710</xdr:colOff>
      <xdr:row>306</xdr:row>
      <xdr:rowOff>15438</xdr:rowOff>
    </xdr:from>
    <xdr:to>
      <xdr:col>4</xdr:col>
      <xdr:colOff>1637960</xdr:colOff>
      <xdr:row>306</xdr:row>
      <xdr:rowOff>1250156</xdr:rowOff>
    </xdr:to>
    <xdr:pic>
      <xdr:nvPicPr>
        <xdr:cNvPr id="50" name="Picture 24" descr="https://p1.akcdn.net/full/1086006945.nebo-thaw-tha-bod-0015-g.jp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174491" y="378169844"/>
          <a:ext cx="1238250" cy="12347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435429</xdr:colOff>
      <xdr:row>92</xdr:row>
      <xdr:rowOff>93262</xdr:rowOff>
    </xdr:from>
    <xdr:to>
      <xdr:col>4</xdr:col>
      <xdr:colOff>1578429</xdr:colOff>
      <xdr:row>92</xdr:row>
      <xdr:rowOff>917121</xdr:rowOff>
    </xdr:to>
    <xdr:pic>
      <xdr:nvPicPr>
        <xdr:cNvPr id="53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7706179" y="104725387"/>
          <a:ext cx="1143000" cy="823859"/>
        </a:xfrm>
        <a:prstGeom prst="rect">
          <a:avLst/>
        </a:prstGeom>
        <a:noFill/>
      </xdr:spPr>
    </xdr:pic>
    <xdr:clientData/>
  </xdr:twoCellAnchor>
  <xdr:twoCellAnchor>
    <xdr:from>
      <xdr:col>4</xdr:col>
      <xdr:colOff>605518</xdr:colOff>
      <xdr:row>41</xdr:row>
      <xdr:rowOff>69396</xdr:rowOff>
    </xdr:from>
    <xdr:to>
      <xdr:col>4</xdr:col>
      <xdr:colOff>1481818</xdr:colOff>
      <xdr:row>41</xdr:row>
      <xdr:rowOff>936171</xdr:rowOff>
    </xdr:to>
    <xdr:pic>
      <xdr:nvPicPr>
        <xdr:cNvPr id="336" name="Kép 335" descr="CE-929_S.jpg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7885339" y="75452967"/>
          <a:ext cx="876300" cy="866775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367393</xdr:colOff>
      <xdr:row>183</xdr:row>
      <xdr:rowOff>30435</xdr:rowOff>
    </xdr:from>
    <xdr:to>
      <xdr:col>4</xdr:col>
      <xdr:colOff>1660072</xdr:colOff>
      <xdr:row>183</xdr:row>
      <xdr:rowOff>1191208</xdr:rowOff>
    </xdr:to>
    <xdr:pic>
      <xdr:nvPicPr>
        <xdr:cNvPr id="359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 bwMode="auto">
        <a:xfrm>
          <a:off x="7647214" y="213077471"/>
          <a:ext cx="1292679" cy="1160773"/>
        </a:xfrm>
        <a:prstGeom prst="rect">
          <a:avLst/>
        </a:prstGeom>
        <a:noFill/>
      </xdr:spPr>
    </xdr:pic>
    <xdr:clientData/>
  </xdr:twoCellAnchor>
  <xdr:twoCellAnchor>
    <xdr:from>
      <xdr:col>4</xdr:col>
      <xdr:colOff>659946</xdr:colOff>
      <xdr:row>294</xdr:row>
      <xdr:rowOff>64633</xdr:rowOff>
    </xdr:from>
    <xdr:to>
      <xdr:col>4</xdr:col>
      <xdr:colOff>1355271</xdr:colOff>
      <xdr:row>294</xdr:row>
      <xdr:rowOff>1105893</xdr:rowOff>
    </xdr:to>
    <xdr:pic>
      <xdr:nvPicPr>
        <xdr:cNvPr id="297" name="Kép 296" descr="DH-400_S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8434727" y="360490633"/>
          <a:ext cx="695325" cy="1041260"/>
        </a:xfrm>
        <a:prstGeom prst="rect">
          <a:avLst/>
        </a:prstGeom>
      </xdr:spPr>
    </xdr:pic>
    <xdr:clientData/>
  </xdr:twoCellAnchor>
  <xdr:oneCellAnchor>
    <xdr:from>
      <xdr:col>4</xdr:col>
      <xdr:colOff>299357</xdr:colOff>
      <xdr:row>139</xdr:row>
      <xdr:rowOff>44634</xdr:rowOff>
    </xdr:from>
    <xdr:ext cx="1115785" cy="1029544"/>
    <xdr:pic>
      <xdr:nvPicPr>
        <xdr:cNvPr id="303" name="image4.jpe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79178" y="160064634"/>
          <a:ext cx="1115785" cy="1029544"/>
        </a:xfrm>
        <a:prstGeom prst="rect">
          <a:avLst/>
        </a:prstGeom>
      </xdr:spPr>
    </xdr:pic>
    <xdr:clientData/>
  </xdr:oneCellAnchor>
  <xdr:oneCellAnchor>
    <xdr:from>
      <xdr:col>4</xdr:col>
      <xdr:colOff>285750</xdr:colOff>
      <xdr:row>140</xdr:row>
      <xdr:rowOff>110680</xdr:rowOff>
    </xdr:from>
    <xdr:ext cx="873125" cy="867567"/>
    <xdr:pic>
      <xdr:nvPicPr>
        <xdr:cNvPr id="334" name="image5.jpe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969250" y="163146930"/>
          <a:ext cx="873125" cy="867567"/>
        </a:xfrm>
        <a:prstGeom prst="rect">
          <a:avLst/>
        </a:prstGeom>
      </xdr:spPr>
    </xdr:pic>
    <xdr:clientData/>
  </xdr:oneCellAnchor>
  <xdr:oneCellAnchor>
    <xdr:from>
      <xdr:col>4</xdr:col>
      <xdr:colOff>403527</xdr:colOff>
      <xdr:row>141</xdr:row>
      <xdr:rowOff>93088</xdr:rowOff>
    </xdr:from>
    <xdr:ext cx="921871" cy="843537"/>
    <xdr:pic>
      <xdr:nvPicPr>
        <xdr:cNvPr id="338" name="image6.jpe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87027" y="164192963"/>
          <a:ext cx="921871" cy="843537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21</xdr:row>
      <xdr:rowOff>0</xdr:rowOff>
    </xdr:from>
    <xdr:to>
      <xdr:col>3</xdr:col>
      <xdr:colOff>638176</xdr:colOff>
      <xdr:row>21</xdr:row>
      <xdr:rowOff>838200</xdr:rowOff>
    </xdr:to>
    <xdr:sp macro="" textlink="">
      <xdr:nvSpPr>
        <xdr:cNvPr id="282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268075" y="8629650"/>
          <a:ext cx="800101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291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21</xdr:row>
      <xdr:rowOff>304800</xdr:rowOff>
    </xdr:to>
    <xdr:sp macro="" textlink="">
      <xdr:nvSpPr>
        <xdr:cNvPr id="296" name="AutoShape 23" descr="Tesla-BL201W-turmixgep-feher"/>
        <xdr:cNvSpPr>
          <a:spLocks noChangeAspect="1" noChangeArrowheads="1"/>
        </xdr:cNvSpPr>
      </xdr:nvSpPr>
      <xdr:spPr bwMode="auto">
        <a:xfrm>
          <a:off x="1126807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3</xdr:col>
      <xdr:colOff>638176</xdr:colOff>
      <xdr:row>21</xdr:row>
      <xdr:rowOff>838200</xdr:rowOff>
    </xdr:to>
    <xdr:sp macro="" textlink="">
      <xdr:nvSpPr>
        <xdr:cNvPr id="324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42321" y="40032214"/>
          <a:ext cx="2196194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21</xdr:row>
      <xdr:rowOff>304800</xdr:rowOff>
    </xdr:to>
    <xdr:sp macro="" textlink="">
      <xdr:nvSpPr>
        <xdr:cNvPr id="341" name="AutoShape 23" descr="Tesla-BL201W-turmixgep-feher"/>
        <xdr:cNvSpPr>
          <a:spLocks noChangeAspect="1" noChangeArrowheads="1"/>
        </xdr:cNvSpPr>
      </xdr:nvSpPr>
      <xdr:spPr bwMode="auto">
        <a:xfrm>
          <a:off x="12042321" y="40032214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201707</xdr:colOff>
      <xdr:row>62</xdr:row>
      <xdr:rowOff>145677</xdr:rowOff>
    </xdr:from>
    <xdr:to>
      <xdr:col>4</xdr:col>
      <xdr:colOff>1663716</xdr:colOff>
      <xdr:row>62</xdr:row>
      <xdr:rowOff>909917</xdr:rowOff>
    </xdr:to>
    <xdr:pic>
      <xdr:nvPicPr>
        <xdr:cNvPr id="347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6545357" y="4308102"/>
          <a:ext cx="1462009" cy="76424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344714</xdr:colOff>
      <xdr:row>172</xdr:row>
      <xdr:rowOff>54428</xdr:rowOff>
    </xdr:from>
    <xdr:to>
      <xdr:col>4</xdr:col>
      <xdr:colOff>1505856</xdr:colOff>
      <xdr:row>172</xdr:row>
      <xdr:rowOff>802821</xdr:rowOff>
    </xdr:to>
    <xdr:pic>
      <xdr:nvPicPr>
        <xdr:cNvPr id="353" name="Kép 352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4535" y="174810964"/>
          <a:ext cx="1161142" cy="74839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300</xdr:row>
      <xdr:rowOff>0</xdr:rowOff>
    </xdr:from>
    <xdr:to>
      <xdr:col>4</xdr:col>
      <xdr:colOff>304800</xdr:colOff>
      <xdr:row>300</xdr:row>
      <xdr:rowOff>1615187</xdr:rowOff>
    </xdr:to>
    <xdr:sp macro="" textlink="">
      <xdr:nvSpPr>
        <xdr:cNvPr id="298" name="AutoShape 8" descr="ptf-501&#10;          innen: www.arukereso.hu"/>
        <xdr:cNvSpPr>
          <a:spLocks noChangeAspect="1" noChangeArrowheads="1"/>
        </xdr:cNvSpPr>
      </xdr:nvSpPr>
      <xdr:spPr bwMode="auto">
        <a:xfrm>
          <a:off x="6343650" y="131949825"/>
          <a:ext cx="304800" cy="1655667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300</xdr:row>
      <xdr:rowOff>0</xdr:rowOff>
    </xdr:from>
    <xdr:to>
      <xdr:col>4</xdr:col>
      <xdr:colOff>304800</xdr:colOff>
      <xdr:row>300</xdr:row>
      <xdr:rowOff>1615188</xdr:rowOff>
    </xdr:to>
    <xdr:sp macro="" textlink="">
      <xdr:nvSpPr>
        <xdr:cNvPr id="304" name="AutoShape 25" descr="Clatronic MS 3089 fekete-chrom tejha... képe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300</xdr:row>
      <xdr:rowOff>0</xdr:rowOff>
    </xdr:from>
    <xdr:to>
      <xdr:col>4</xdr:col>
      <xdr:colOff>304800</xdr:colOff>
      <xdr:row>300</xdr:row>
      <xdr:rowOff>1615188</xdr:rowOff>
    </xdr:to>
    <xdr:sp macro="" textlink="">
      <xdr:nvSpPr>
        <xdr:cNvPr id="325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343650" y="131949825"/>
          <a:ext cx="304800" cy="165566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178594</xdr:colOff>
      <xdr:row>303</xdr:row>
      <xdr:rowOff>773128</xdr:rowOff>
    </xdr:from>
    <xdr:to>
      <xdr:col>4</xdr:col>
      <xdr:colOff>1809750</xdr:colOff>
      <xdr:row>303</xdr:row>
      <xdr:rowOff>1357314</xdr:rowOff>
    </xdr:to>
    <xdr:pic>
      <xdr:nvPicPr>
        <xdr:cNvPr id="328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 bwMode="auto">
        <a:xfrm>
          <a:off x="7953375" y="373629253"/>
          <a:ext cx="1631156" cy="584186"/>
        </a:xfrm>
        <a:prstGeom prst="rect">
          <a:avLst/>
        </a:prstGeom>
        <a:noFill/>
      </xdr:spPr>
    </xdr:pic>
    <xdr:clientData/>
  </xdr:twoCellAnchor>
  <xdr:twoCellAnchor>
    <xdr:from>
      <xdr:col>4</xdr:col>
      <xdr:colOff>495626</xdr:colOff>
      <xdr:row>42</xdr:row>
      <xdr:rowOff>125423</xdr:rowOff>
    </xdr:from>
    <xdr:to>
      <xdr:col>4</xdr:col>
      <xdr:colOff>1476989</xdr:colOff>
      <xdr:row>42</xdr:row>
      <xdr:rowOff>1063203</xdr:rowOff>
    </xdr:to>
    <xdr:pic>
      <xdr:nvPicPr>
        <xdr:cNvPr id="368" name="Kép 367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5447" y="65072316"/>
          <a:ext cx="981363" cy="937780"/>
        </a:xfrm>
        <a:prstGeom prst="rect">
          <a:avLst/>
        </a:prstGeom>
      </xdr:spPr>
    </xdr:pic>
    <xdr:clientData/>
  </xdr:twoCellAnchor>
  <xdr:twoCellAnchor editAs="oneCell">
    <xdr:from>
      <xdr:col>4</xdr:col>
      <xdr:colOff>583408</xdr:colOff>
      <xdr:row>197</xdr:row>
      <xdr:rowOff>56172</xdr:rowOff>
    </xdr:from>
    <xdr:to>
      <xdr:col>4</xdr:col>
      <xdr:colOff>1513494</xdr:colOff>
      <xdr:row>197</xdr:row>
      <xdr:rowOff>984255</xdr:rowOff>
    </xdr:to>
    <xdr:pic>
      <xdr:nvPicPr>
        <xdr:cNvPr id="371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8358189" y="236716703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693965</xdr:colOff>
      <xdr:row>47</xdr:row>
      <xdr:rowOff>40075</xdr:rowOff>
    </xdr:from>
    <xdr:to>
      <xdr:col>4</xdr:col>
      <xdr:colOff>1333500</xdr:colOff>
      <xdr:row>48</xdr:row>
      <xdr:rowOff>560611</xdr:rowOff>
    </xdr:to>
    <xdr:pic>
      <xdr:nvPicPr>
        <xdr:cNvPr id="330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7973786" y="67653968"/>
          <a:ext cx="639535" cy="1078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243</xdr:row>
      <xdr:rowOff>0</xdr:rowOff>
    </xdr:from>
    <xdr:to>
      <xdr:col>2</xdr:col>
      <xdr:colOff>762000</xdr:colOff>
      <xdr:row>243</xdr:row>
      <xdr:rowOff>76200</xdr:rowOff>
    </xdr:to>
    <xdr:pic>
      <xdr:nvPicPr>
        <xdr:cNvPr id="342" name="Kép 20421"/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2847975" y="96497775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243</xdr:row>
      <xdr:rowOff>0</xdr:rowOff>
    </xdr:from>
    <xdr:to>
      <xdr:col>2</xdr:col>
      <xdr:colOff>762000</xdr:colOff>
      <xdr:row>243</xdr:row>
      <xdr:rowOff>28575</xdr:rowOff>
    </xdr:to>
    <xdr:pic>
      <xdr:nvPicPr>
        <xdr:cNvPr id="396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965454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469447</xdr:colOff>
      <xdr:row>242</xdr:row>
      <xdr:rowOff>445633</xdr:rowOff>
    </xdr:from>
    <xdr:to>
      <xdr:col>4</xdr:col>
      <xdr:colOff>1557567</xdr:colOff>
      <xdr:row>242</xdr:row>
      <xdr:rowOff>1098096</xdr:rowOff>
    </xdr:to>
    <xdr:pic>
      <xdr:nvPicPr>
        <xdr:cNvPr id="397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8244228" y="301518977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243</xdr:row>
      <xdr:rowOff>0</xdr:rowOff>
    </xdr:from>
    <xdr:to>
      <xdr:col>6</xdr:col>
      <xdr:colOff>304800</xdr:colOff>
      <xdr:row>243</xdr:row>
      <xdr:rowOff>304800</xdr:rowOff>
    </xdr:to>
    <xdr:sp macro="" textlink="">
      <xdr:nvSpPr>
        <xdr:cNvPr id="398" name="AutoShape 5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10531929" y="241186607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457581</xdr:colOff>
      <xdr:row>190</xdr:row>
      <xdr:rowOff>66675</xdr:rowOff>
    </xdr:from>
    <xdr:to>
      <xdr:col>4</xdr:col>
      <xdr:colOff>1381125</xdr:colOff>
      <xdr:row>190</xdr:row>
      <xdr:rowOff>1209675</xdr:rowOff>
    </xdr:to>
    <xdr:pic>
      <xdr:nvPicPr>
        <xdr:cNvPr id="394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 bwMode="auto">
        <a:xfrm>
          <a:off x="7753731" y="196167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304800</xdr:colOff>
      <xdr:row>201</xdr:row>
      <xdr:rowOff>304800</xdr:rowOff>
    </xdr:to>
    <xdr:sp macro="" textlink="">
      <xdr:nvSpPr>
        <xdr:cNvPr id="405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317500</xdr:colOff>
      <xdr:row>91</xdr:row>
      <xdr:rowOff>31750</xdr:rowOff>
    </xdr:from>
    <xdr:to>
      <xdr:col>4</xdr:col>
      <xdr:colOff>1505936</xdr:colOff>
      <xdr:row>91</xdr:row>
      <xdr:rowOff>1216772</xdr:rowOff>
    </xdr:to>
    <xdr:pic>
      <xdr:nvPicPr>
        <xdr:cNvPr id="408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7588250" y="111648875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4</xdr:col>
      <xdr:colOff>134939</xdr:colOff>
      <xdr:row>74</xdr:row>
      <xdr:rowOff>619125</xdr:rowOff>
    </xdr:from>
    <xdr:to>
      <xdr:col>4</xdr:col>
      <xdr:colOff>1121058</xdr:colOff>
      <xdr:row>74</xdr:row>
      <xdr:rowOff>1508125</xdr:rowOff>
    </xdr:to>
    <xdr:pic>
      <xdr:nvPicPr>
        <xdr:cNvPr id="409" name="Kép 408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9720" y="127408781"/>
          <a:ext cx="986119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1055687</xdr:colOff>
      <xdr:row>74</xdr:row>
      <xdr:rowOff>150018</xdr:rowOff>
    </xdr:from>
    <xdr:to>
      <xdr:col>4</xdr:col>
      <xdr:colOff>1856241</xdr:colOff>
      <xdr:row>74</xdr:row>
      <xdr:rowOff>883971</xdr:rowOff>
    </xdr:to>
    <xdr:pic>
      <xdr:nvPicPr>
        <xdr:cNvPr id="410" name="Kép 409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830468" y="126939674"/>
          <a:ext cx="800554" cy="733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111125</xdr:colOff>
      <xdr:row>157</xdr:row>
      <xdr:rowOff>682624</xdr:rowOff>
    </xdr:from>
    <xdr:to>
      <xdr:col>4</xdr:col>
      <xdr:colOff>1877333</xdr:colOff>
      <xdr:row>157</xdr:row>
      <xdr:rowOff>1619249</xdr:rowOff>
    </xdr:to>
    <xdr:pic>
      <xdr:nvPicPr>
        <xdr:cNvPr id="411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7381875" y="172307249"/>
          <a:ext cx="1766208" cy="936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230</xdr:row>
      <xdr:rowOff>154474</xdr:rowOff>
    </xdr:from>
    <xdr:to>
      <xdr:col>4</xdr:col>
      <xdr:colOff>1492250</xdr:colOff>
      <xdr:row>230</xdr:row>
      <xdr:rowOff>1222375</xdr:rowOff>
    </xdr:to>
    <xdr:pic>
      <xdr:nvPicPr>
        <xdr:cNvPr id="414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 bwMode="auto">
        <a:xfrm>
          <a:off x="8203407" y="284737662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95</xdr:row>
      <xdr:rowOff>206374</xdr:rowOff>
    </xdr:from>
    <xdr:to>
      <xdr:col>4</xdr:col>
      <xdr:colOff>1472994</xdr:colOff>
      <xdr:row>95</xdr:row>
      <xdr:rowOff>1371599</xdr:rowOff>
    </xdr:to>
    <xdr:pic>
      <xdr:nvPicPr>
        <xdr:cNvPr id="41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6708775" y="149005924"/>
          <a:ext cx="1107869" cy="11652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751354</xdr:colOff>
      <xdr:row>30</xdr:row>
      <xdr:rowOff>149411</xdr:rowOff>
    </xdr:from>
    <xdr:to>
      <xdr:col>4</xdr:col>
      <xdr:colOff>1334496</xdr:colOff>
      <xdr:row>30</xdr:row>
      <xdr:rowOff>1078485</xdr:rowOff>
    </xdr:to>
    <xdr:pic>
      <xdr:nvPicPr>
        <xdr:cNvPr id="319" name="Kép 318" descr="G-742_S.jpg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8022104" y="51108161"/>
          <a:ext cx="583142" cy="929074"/>
        </a:xfrm>
        <a:prstGeom prst="rect">
          <a:avLst/>
        </a:prstGeom>
      </xdr:spPr>
    </xdr:pic>
    <xdr:clientData/>
  </xdr:twoCellAnchor>
  <xdr:twoCellAnchor>
    <xdr:from>
      <xdr:col>4</xdr:col>
      <xdr:colOff>682625</xdr:colOff>
      <xdr:row>29</xdr:row>
      <xdr:rowOff>163979</xdr:rowOff>
    </xdr:from>
    <xdr:to>
      <xdr:col>4</xdr:col>
      <xdr:colOff>1232892</xdr:colOff>
      <xdr:row>29</xdr:row>
      <xdr:rowOff>920750</xdr:rowOff>
    </xdr:to>
    <xdr:pic>
      <xdr:nvPicPr>
        <xdr:cNvPr id="420" name="Kép 419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3375" y="50630604"/>
          <a:ext cx="550267" cy="756771"/>
        </a:xfrm>
        <a:prstGeom prst="rect">
          <a:avLst/>
        </a:prstGeom>
      </xdr:spPr>
    </xdr:pic>
    <xdr:clientData/>
  </xdr:twoCellAnchor>
  <xdr:twoCellAnchor editAs="oneCell">
    <xdr:from>
      <xdr:col>4</xdr:col>
      <xdr:colOff>484655</xdr:colOff>
      <xdr:row>201</xdr:row>
      <xdr:rowOff>170790</xdr:rowOff>
    </xdr:from>
    <xdr:to>
      <xdr:col>4</xdr:col>
      <xdr:colOff>1515597</xdr:colOff>
      <xdr:row>201</xdr:row>
      <xdr:rowOff>1335723</xdr:rowOff>
    </xdr:to>
    <xdr:pic>
      <xdr:nvPicPr>
        <xdr:cNvPr id="40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8259436" y="241284259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346075</xdr:colOff>
      <xdr:row>164</xdr:row>
      <xdr:rowOff>136525</xdr:rowOff>
    </xdr:from>
    <xdr:to>
      <xdr:col>4</xdr:col>
      <xdr:colOff>1508124</xdr:colOff>
      <xdr:row>164</xdr:row>
      <xdr:rowOff>1369431</xdr:rowOff>
    </xdr:to>
    <xdr:pic>
      <xdr:nvPicPr>
        <xdr:cNvPr id="422" name="image18.jpeg"/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 bwMode="auto">
        <a:xfrm>
          <a:off x="7616825" y="191874775"/>
          <a:ext cx="1162049" cy="1232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555625</xdr:colOff>
      <xdr:row>106</xdr:row>
      <xdr:rowOff>47625</xdr:rowOff>
    </xdr:from>
    <xdr:to>
      <xdr:col>4</xdr:col>
      <xdr:colOff>1502682</xdr:colOff>
      <xdr:row>106</xdr:row>
      <xdr:rowOff>994682</xdr:rowOff>
    </xdr:to>
    <xdr:pic>
      <xdr:nvPicPr>
        <xdr:cNvPr id="425" name="Kép 424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6375" y="13154025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21</xdr:row>
      <xdr:rowOff>0</xdr:rowOff>
    </xdr:from>
    <xdr:to>
      <xdr:col>5</xdr:col>
      <xdr:colOff>554182</xdr:colOff>
      <xdr:row>21</xdr:row>
      <xdr:rowOff>0</xdr:rowOff>
    </xdr:to>
    <xdr:pic>
      <xdr:nvPicPr>
        <xdr:cNvPr id="427" name="Kép 426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2671" y="695303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461175</xdr:colOff>
      <xdr:row>111</xdr:row>
      <xdr:rowOff>56029</xdr:rowOff>
    </xdr:from>
    <xdr:to>
      <xdr:col>4</xdr:col>
      <xdr:colOff>1621490</xdr:colOff>
      <xdr:row>111</xdr:row>
      <xdr:rowOff>1086970</xdr:rowOff>
    </xdr:to>
    <xdr:pic>
      <xdr:nvPicPr>
        <xdr:cNvPr id="295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6804825" y="105602554"/>
          <a:ext cx="1160315" cy="1030941"/>
        </a:xfrm>
        <a:prstGeom prst="rect">
          <a:avLst/>
        </a:prstGeom>
        <a:noFill/>
      </xdr:spPr>
    </xdr:pic>
    <xdr:clientData/>
  </xdr:twoCellAnchor>
  <xdr:twoCellAnchor>
    <xdr:from>
      <xdr:col>4</xdr:col>
      <xdr:colOff>555623</xdr:colOff>
      <xdr:row>110</xdr:row>
      <xdr:rowOff>102052</xdr:rowOff>
    </xdr:from>
    <xdr:to>
      <xdr:col>4</xdr:col>
      <xdr:colOff>1492250</xdr:colOff>
      <xdr:row>110</xdr:row>
      <xdr:rowOff>1161611</xdr:rowOff>
    </xdr:to>
    <xdr:pic>
      <xdr:nvPicPr>
        <xdr:cNvPr id="299" name="Kép 298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6373" y="130038927"/>
          <a:ext cx="936627" cy="1059559"/>
        </a:xfrm>
        <a:prstGeom prst="rect">
          <a:avLst/>
        </a:prstGeom>
      </xdr:spPr>
    </xdr:pic>
    <xdr:clientData/>
  </xdr:twoCellAnchor>
  <xdr:twoCellAnchor editAs="oneCell">
    <xdr:from>
      <xdr:col>4</xdr:col>
      <xdr:colOff>492125</xdr:colOff>
      <xdr:row>109</xdr:row>
      <xdr:rowOff>111124</xdr:rowOff>
    </xdr:from>
    <xdr:to>
      <xdr:col>4</xdr:col>
      <xdr:colOff>1651000</xdr:colOff>
      <xdr:row>109</xdr:row>
      <xdr:rowOff>1197782</xdr:rowOff>
    </xdr:to>
    <xdr:pic>
      <xdr:nvPicPr>
        <xdr:cNvPr id="310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7762875" y="128698624"/>
          <a:ext cx="1158875" cy="1086658"/>
        </a:xfrm>
        <a:prstGeom prst="rect">
          <a:avLst/>
        </a:prstGeom>
        <a:noFill/>
      </xdr:spPr>
    </xdr:pic>
    <xdr:clientData/>
  </xdr:twoCellAnchor>
  <xdr:twoCellAnchor>
    <xdr:from>
      <xdr:col>4</xdr:col>
      <xdr:colOff>666751</xdr:colOff>
      <xdr:row>113</xdr:row>
      <xdr:rowOff>49891</xdr:rowOff>
    </xdr:from>
    <xdr:to>
      <xdr:col>4</xdr:col>
      <xdr:colOff>1610179</xdr:colOff>
      <xdr:row>113</xdr:row>
      <xdr:rowOff>952500</xdr:rowOff>
    </xdr:to>
    <xdr:pic>
      <xdr:nvPicPr>
        <xdr:cNvPr id="317" name="Kép 316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501" y="132336266"/>
          <a:ext cx="943428" cy="90260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94</xdr:row>
      <xdr:rowOff>56028</xdr:rowOff>
    </xdr:from>
    <xdr:to>
      <xdr:col>4</xdr:col>
      <xdr:colOff>1355912</xdr:colOff>
      <xdr:row>94</xdr:row>
      <xdr:rowOff>988046</xdr:rowOff>
    </xdr:to>
    <xdr:pic>
      <xdr:nvPicPr>
        <xdr:cNvPr id="356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6455710" y="42337503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107</xdr:row>
      <xdr:rowOff>45164</xdr:rowOff>
    </xdr:from>
    <xdr:to>
      <xdr:col>4</xdr:col>
      <xdr:colOff>1587500</xdr:colOff>
      <xdr:row>107</xdr:row>
      <xdr:rowOff>1330325</xdr:rowOff>
    </xdr:to>
    <xdr:pic>
      <xdr:nvPicPr>
        <xdr:cNvPr id="308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7572375" y="125521164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587376</xdr:colOff>
      <xdr:row>210</xdr:row>
      <xdr:rowOff>128206</xdr:rowOff>
    </xdr:from>
    <xdr:to>
      <xdr:col>4</xdr:col>
      <xdr:colOff>1459814</xdr:colOff>
      <xdr:row>210</xdr:row>
      <xdr:rowOff>1448593</xdr:rowOff>
    </xdr:to>
    <xdr:pic>
      <xdr:nvPicPr>
        <xdr:cNvPr id="11295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8362157" y="250850019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146845</xdr:colOff>
      <xdr:row>221</xdr:row>
      <xdr:rowOff>603250</xdr:rowOff>
    </xdr:from>
    <xdr:to>
      <xdr:col>4</xdr:col>
      <xdr:colOff>972659</xdr:colOff>
      <xdr:row>221</xdr:row>
      <xdr:rowOff>1444028</xdr:rowOff>
    </xdr:to>
    <xdr:pic>
      <xdr:nvPicPr>
        <xdr:cNvPr id="11297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7921626" y="270089313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1067593</xdr:colOff>
      <xdr:row>221</xdr:row>
      <xdr:rowOff>146844</xdr:rowOff>
    </xdr:from>
    <xdr:to>
      <xdr:col>4</xdr:col>
      <xdr:colOff>1881922</xdr:colOff>
      <xdr:row>221</xdr:row>
      <xdr:rowOff>1585118</xdr:rowOff>
    </xdr:to>
    <xdr:pic>
      <xdr:nvPicPr>
        <xdr:cNvPr id="11298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8842374" y="269632907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1228725</xdr:colOff>
      <xdr:row>194</xdr:row>
      <xdr:rowOff>1355352</xdr:rowOff>
    </xdr:to>
    <xdr:sp macro="" textlink="">
      <xdr:nvSpPr>
        <xdr:cNvPr id="391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381000</xdr:colOff>
      <xdr:row>88</xdr:row>
      <xdr:rowOff>101059</xdr:rowOff>
    </xdr:from>
    <xdr:to>
      <xdr:col>4</xdr:col>
      <xdr:colOff>1651000</xdr:colOff>
      <xdr:row>88</xdr:row>
      <xdr:rowOff>1009649</xdr:rowOff>
    </xdr:to>
    <xdr:pic>
      <xdr:nvPicPr>
        <xdr:cNvPr id="11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 bwMode="auto">
        <a:xfrm>
          <a:off x="7651750" y="103177434"/>
          <a:ext cx="1270000" cy="90859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1444625</xdr:colOff>
      <xdr:row>238</xdr:row>
      <xdr:rowOff>0</xdr:rowOff>
    </xdr:from>
    <xdr:to>
      <xdr:col>7</xdr:col>
      <xdr:colOff>241300</xdr:colOff>
      <xdr:row>238</xdr:row>
      <xdr:rowOff>304800</xdr:rowOff>
    </xdr:to>
    <xdr:sp macro="" textlink="">
      <xdr:nvSpPr>
        <xdr:cNvPr id="302" name="AutoShape 1" descr="Home HG BM 12"/>
        <xdr:cNvSpPr>
          <a:spLocks noChangeAspect="1" noChangeArrowheads="1"/>
        </xdr:cNvSpPr>
      </xdr:nvSpPr>
      <xdr:spPr bwMode="auto">
        <a:xfrm>
          <a:off x="11969750" y="24274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2409264</xdr:colOff>
      <xdr:row>197</xdr:row>
      <xdr:rowOff>0</xdr:rowOff>
    </xdr:from>
    <xdr:to>
      <xdr:col>4</xdr:col>
      <xdr:colOff>730250</xdr:colOff>
      <xdr:row>198</xdr:row>
      <xdr:rowOff>860988</xdr:rowOff>
    </xdr:to>
    <xdr:sp macro="" textlink="">
      <xdr:nvSpPr>
        <xdr:cNvPr id="35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118357650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564496</xdr:colOff>
      <xdr:row>198</xdr:row>
      <xdr:rowOff>63734</xdr:rowOff>
    </xdr:from>
    <xdr:to>
      <xdr:col>4</xdr:col>
      <xdr:colOff>1236849</xdr:colOff>
      <xdr:row>198</xdr:row>
      <xdr:rowOff>999425</xdr:rowOff>
    </xdr:to>
    <xdr:pic>
      <xdr:nvPicPr>
        <xdr:cNvPr id="357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 bwMode="auto">
        <a:xfrm>
          <a:off x="8339277" y="237748203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15</xdr:row>
      <xdr:rowOff>206375</xdr:rowOff>
    </xdr:from>
    <xdr:to>
      <xdr:col>9</xdr:col>
      <xdr:colOff>177801</xdr:colOff>
      <xdr:row>15</xdr:row>
      <xdr:rowOff>1044575</xdr:rowOff>
    </xdr:to>
    <xdr:sp macro="" textlink="">
      <xdr:nvSpPr>
        <xdr:cNvPr id="379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3700" y="11407775"/>
          <a:ext cx="803276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15</xdr:row>
      <xdr:rowOff>67236</xdr:rowOff>
    </xdr:from>
    <xdr:to>
      <xdr:col>4</xdr:col>
      <xdr:colOff>1583432</xdr:colOff>
      <xdr:row>15</xdr:row>
      <xdr:rowOff>1389194</xdr:rowOff>
    </xdr:to>
    <xdr:pic>
      <xdr:nvPicPr>
        <xdr:cNvPr id="390" name="Kép 389" descr="hm_8109_midi_logo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6657415" y="11268636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412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343650" y="11201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202407</xdr:colOff>
      <xdr:row>15</xdr:row>
      <xdr:rowOff>154782</xdr:rowOff>
    </xdr:from>
    <xdr:to>
      <xdr:col>4</xdr:col>
      <xdr:colOff>1868956</xdr:colOff>
      <xdr:row>15</xdr:row>
      <xdr:rowOff>1397794</xdr:rowOff>
    </xdr:to>
    <xdr:pic>
      <xdr:nvPicPr>
        <xdr:cNvPr id="415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 bwMode="auto">
        <a:xfrm>
          <a:off x="6546057" y="11356182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174</xdr:row>
      <xdr:rowOff>317117</xdr:rowOff>
    </xdr:from>
    <xdr:to>
      <xdr:col>4</xdr:col>
      <xdr:colOff>1255059</xdr:colOff>
      <xdr:row>174</xdr:row>
      <xdr:rowOff>1072403</xdr:rowOff>
    </xdr:to>
    <xdr:pic>
      <xdr:nvPicPr>
        <xdr:cNvPr id="42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6841911" y="16461992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817563</xdr:colOff>
      <xdr:row>213</xdr:row>
      <xdr:rowOff>134937</xdr:rowOff>
    </xdr:from>
    <xdr:to>
      <xdr:col>4</xdr:col>
      <xdr:colOff>1172030</xdr:colOff>
      <xdr:row>213</xdr:row>
      <xdr:rowOff>1439862</xdr:rowOff>
    </xdr:to>
    <xdr:pic>
      <xdr:nvPicPr>
        <xdr:cNvPr id="429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8592344" y="257333750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212</xdr:row>
      <xdr:rowOff>186530</xdr:rowOff>
    </xdr:from>
    <xdr:to>
      <xdr:col>4</xdr:col>
      <xdr:colOff>1462361</xdr:colOff>
      <xdr:row>212</xdr:row>
      <xdr:rowOff>2012155</xdr:rowOff>
    </xdr:to>
    <xdr:pic>
      <xdr:nvPicPr>
        <xdr:cNvPr id="13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 bwMode="auto">
        <a:xfrm>
          <a:off x="8330407" y="255146968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10</xdr:row>
      <xdr:rowOff>101033</xdr:rowOff>
    </xdr:from>
    <xdr:to>
      <xdr:col>4</xdr:col>
      <xdr:colOff>1369219</xdr:colOff>
      <xdr:row>10</xdr:row>
      <xdr:rowOff>1250950</xdr:rowOff>
    </xdr:to>
    <xdr:pic>
      <xdr:nvPicPr>
        <xdr:cNvPr id="14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8346281" y="26699596"/>
          <a:ext cx="797719" cy="11499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455841</xdr:colOff>
      <xdr:row>226</xdr:row>
      <xdr:rowOff>384312</xdr:rowOff>
    </xdr:from>
    <xdr:to>
      <xdr:col>4</xdr:col>
      <xdr:colOff>1503591</xdr:colOff>
      <xdr:row>226</xdr:row>
      <xdr:rowOff>1771650</xdr:rowOff>
    </xdr:to>
    <xdr:pic>
      <xdr:nvPicPr>
        <xdr:cNvPr id="375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8230622" y="279526343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130969</xdr:colOff>
      <xdr:row>222</xdr:row>
      <xdr:rowOff>436613</xdr:rowOff>
    </xdr:from>
    <xdr:to>
      <xdr:col>4</xdr:col>
      <xdr:colOff>1889124</xdr:colOff>
      <xdr:row>222</xdr:row>
      <xdr:rowOff>1448593</xdr:rowOff>
    </xdr:to>
    <xdr:pic>
      <xdr:nvPicPr>
        <xdr:cNvPr id="21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7905750" y="271732426"/>
          <a:ext cx="1758155" cy="101198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591344</xdr:colOff>
      <xdr:row>72</xdr:row>
      <xdr:rowOff>35718</xdr:rowOff>
    </xdr:from>
    <xdr:to>
      <xdr:col>4</xdr:col>
      <xdr:colOff>1286990</xdr:colOff>
      <xdr:row>72</xdr:row>
      <xdr:rowOff>829468</xdr:rowOff>
    </xdr:to>
    <xdr:pic>
      <xdr:nvPicPr>
        <xdr:cNvPr id="432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 bwMode="auto">
        <a:xfrm>
          <a:off x="8366125" y="124420312"/>
          <a:ext cx="695646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304800</xdr:colOff>
      <xdr:row>72</xdr:row>
      <xdr:rowOff>307042</xdr:rowOff>
    </xdr:to>
    <xdr:sp macro="" textlink="">
      <xdr:nvSpPr>
        <xdr:cNvPr id="433" name="AutoShape 2" descr="Hauser vízforraló JK-905"/>
        <xdr:cNvSpPr>
          <a:spLocks noChangeAspect="1" noChangeArrowheads="1"/>
        </xdr:cNvSpPr>
      </xdr:nvSpPr>
      <xdr:spPr bwMode="auto">
        <a:xfrm>
          <a:off x="9077325" y="26593800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304800</xdr:colOff>
      <xdr:row>72</xdr:row>
      <xdr:rowOff>304800</xdr:rowOff>
    </xdr:to>
    <xdr:sp macro="" textlink="">
      <xdr:nvSpPr>
        <xdr:cNvPr id="434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10944225" y="2659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381001</xdr:colOff>
      <xdr:row>125</xdr:row>
      <xdr:rowOff>47625</xdr:rowOff>
    </xdr:from>
    <xdr:to>
      <xdr:col>4</xdr:col>
      <xdr:colOff>1504659</xdr:colOff>
      <xdr:row>125</xdr:row>
      <xdr:rowOff>1165225</xdr:rowOff>
    </xdr:to>
    <xdr:pic>
      <xdr:nvPicPr>
        <xdr:cNvPr id="27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7651751" y="150098125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144</xdr:row>
      <xdr:rowOff>238124</xdr:rowOff>
    </xdr:from>
    <xdr:to>
      <xdr:col>4</xdr:col>
      <xdr:colOff>1838261</xdr:colOff>
      <xdr:row>144</xdr:row>
      <xdr:rowOff>1396999</xdr:rowOff>
    </xdr:to>
    <xdr:pic>
      <xdr:nvPicPr>
        <xdr:cNvPr id="31" name="Picture 32" descr="BXBM600E KENYÉRSÜTOGÉP"/>
        <xdr:cNvPicPr>
          <a:picLocks noChangeAspect="1" noChangeArrowheads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 bwMode="auto">
        <a:xfrm>
          <a:off x="7366000" y="169148124"/>
          <a:ext cx="1743011" cy="11588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543720</xdr:colOff>
      <xdr:row>194</xdr:row>
      <xdr:rowOff>38101</xdr:rowOff>
    </xdr:from>
    <xdr:to>
      <xdr:col>4</xdr:col>
      <xdr:colOff>1387470</xdr:colOff>
      <xdr:row>194</xdr:row>
      <xdr:rowOff>1306817</xdr:rowOff>
    </xdr:to>
    <xdr:pic>
      <xdr:nvPicPr>
        <xdr:cNvPr id="340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8318501" y="233079132"/>
          <a:ext cx="843750" cy="1268716"/>
        </a:xfrm>
        <a:prstGeom prst="rect">
          <a:avLst/>
        </a:prstGeom>
        <a:noFill/>
      </xdr:spPr>
    </xdr:pic>
    <xdr:clientData/>
  </xdr:twoCellAnchor>
  <xdr:twoCellAnchor>
    <xdr:from>
      <xdr:col>4</xdr:col>
      <xdr:colOff>544278</xdr:colOff>
      <xdr:row>87</xdr:row>
      <xdr:rowOff>52160</xdr:rowOff>
    </xdr:from>
    <xdr:to>
      <xdr:col>4</xdr:col>
      <xdr:colOff>1523992</xdr:colOff>
      <xdr:row>87</xdr:row>
      <xdr:rowOff>1031876</xdr:rowOff>
    </xdr:to>
    <xdr:pic>
      <xdr:nvPicPr>
        <xdr:cNvPr id="326" name="Kép 325" descr="ST-637_S.jpg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7815028" y="103652410"/>
          <a:ext cx="979714" cy="979716"/>
        </a:xfrm>
        <a:prstGeom prst="rect">
          <a:avLst/>
        </a:prstGeom>
      </xdr:spPr>
    </xdr:pic>
    <xdr:clientData/>
  </xdr:twoCellAnchor>
  <xdr:twoCellAnchor editAs="oneCell">
    <xdr:from>
      <xdr:col>4</xdr:col>
      <xdr:colOff>453582</xdr:colOff>
      <xdr:row>158</xdr:row>
      <xdr:rowOff>545906</xdr:rowOff>
    </xdr:from>
    <xdr:to>
      <xdr:col>4</xdr:col>
      <xdr:colOff>1508126</xdr:colOff>
      <xdr:row>158</xdr:row>
      <xdr:rowOff>1396999</xdr:rowOff>
    </xdr:to>
    <xdr:pic>
      <xdr:nvPicPr>
        <xdr:cNvPr id="430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7724332" y="182536906"/>
          <a:ext cx="1054544" cy="851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60172</xdr:colOff>
      <xdr:row>156</xdr:row>
      <xdr:rowOff>412750</xdr:rowOff>
    </xdr:from>
    <xdr:to>
      <xdr:col>4</xdr:col>
      <xdr:colOff>1776985</xdr:colOff>
      <xdr:row>156</xdr:row>
      <xdr:rowOff>1555750</xdr:rowOff>
    </xdr:to>
    <xdr:pic>
      <xdr:nvPicPr>
        <xdr:cNvPr id="35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 bwMode="auto">
        <a:xfrm>
          <a:off x="7743672" y="180054250"/>
          <a:ext cx="1716813" cy="1143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67469</xdr:colOff>
      <xdr:row>186</xdr:row>
      <xdr:rowOff>464342</xdr:rowOff>
    </xdr:from>
    <xdr:to>
      <xdr:col>4</xdr:col>
      <xdr:colOff>1861345</xdr:colOff>
      <xdr:row>186</xdr:row>
      <xdr:rowOff>1674393</xdr:rowOff>
    </xdr:to>
    <xdr:pic>
      <xdr:nvPicPr>
        <xdr:cNvPr id="37" name="Picture 3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 bwMode="auto">
        <a:xfrm>
          <a:off x="7842250" y="225563905"/>
          <a:ext cx="1793876" cy="12100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276225</xdr:colOff>
      <xdr:row>28</xdr:row>
      <xdr:rowOff>79375</xdr:rowOff>
    </xdr:from>
    <xdr:to>
      <xdr:col>4</xdr:col>
      <xdr:colOff>1650905</xdr:colOff>
      <xdr:row>28</xdr:row>
      <xdr:rowOff>1127125</xdr:rowOff>
    </xdr:to>
    <xdr:pic>
      <xdr:nvPicPr>
        <xdr:cNvPr id="392" name="Kép 391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59725" y="420052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650876</xdr:colOff>
      <xdr:row>57</xdr:row>
      <xdr:rowOff>83460</xdr:rowOff>
    </xdr:from>
    <xdr:to>
      <xdr:col>4</xdr:col>
      <xdr:colOff>1365250</xdr:colOff>
      <xdr:row>57</xdr:row>
      <xdr:rowOff>1022349</xdr:rowOff>
    </xdr:to>
    <xdr:pic>
      <xdr:nvPicPr>
        <xdr:cNvPr id="435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8334376" y="69552460"/>
          <a:ext cx="714374" cy="93888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130</xdr:row>
      <xdr:rowOff>219073</xdr:rowOff>
    </xdr:from>
    <xdr:to>
      <xdr:col>4</xdr:col>
      <xdr:colOff>1228724</xdr:colOff>
      <xdr:row>130</xdr:row>
      <xdr:rowOff>1323972</xdr:rowOff>
    </xdr:to>
    <xdr:pic>
      <xdr:nvPicPr>
        <xdr:cNvPr id="436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5133975" y="2782252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1352550</xdr:colOff>
      <xdr:row>130</xdr:row>
      <xdr:rowOff>1083469</xdr:rowOff>
    </xdr:from>
    <xdr:to>
      <xdr:col>4</xdr:col>
      <xdr:colOff>1724025</xdr:colOff>
      <xdr:row>130</xdr:row>
      <xdr:rowOff>1521619</xdr:rowOff>
    </xdr:to>
    <xdr:pic>
      <xdr:nvPicPr>
        <xdr:cNvPr id="437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9127331" y="175533844"/>
          <a:ext cx="371475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1397793</xdr:colOff>
      <xdr:row>130</xdr:row>
      <xdr:rowOff>657225</xdr:rowOff>
    </xdr:from>
    <xdr:to>
      <xdr:col>4</xdr:col>
      <xdr:colOff>1759743</xdr:colOff>
      <xdr:row>130</xdr:row>
      <xdr:rowOff>1038225</xdr:rowOff>
    </xdr:to>
    <xdr:pic>
      <xdr:nvPicPr>
        <xdr:cNvPr id="438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 bwMode="auto">
        <a:xfrm>
          <a:off x="9172574" y="175107600"/>
          <a:ext cx="36195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1319212</xdr:colOff>
      <xdr:row>130</xdr:row>
      <xdr:rowOff>121444</xdr:rowOff>
    </xdr:from>
    <xdr:to>
      <xdr:col>4</xdr:col>
      <xdr:colOff>1700212</xdr:colOff>
      <xdr:row>130</xdr:row>
      <xdr:rowOff>502444</xdr:rowOff>
    </xdr:to>
    <xdr:pic>
      <xdr:nvPicPr>
        <xdr:cNvPr id="439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 bwMode="auto">
        <a:xfrm>
          <a:off x="9093993" y="174571819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59</xdr:row>
      <xdr:rowOff>572051</xdr:rowOff>
    </xdr:from>
    <xdr:to>
      <xdr:col>4</xdr:col>
      <xdr:colOff>1959428</xdr:colOff>
      <xdr:row>59</xdr:row>
      <xdr:rowOff>2122207</xdr:rowOff>
    </xdr:to>
    <xdr:pic>
      <xdr:nvPicPr>
        <xdr:cNvPr id="440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 bwMode="auto">
        <a:xfrm>
          <a:off x="5140778" y="30918701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167</xdr:row>
      <xdr:rowOff>698499</xdr:rowOff>
    </xdr:from>
    <xdr:to>
      <xdr:col>4</xdr:col>
      <xdr:colOff>1757829</xdr:colOff>
      <xdr:row>167</xdr:row>
      <xdr:rowOff>1762124</xdr:rowOff>
    </xdr:to>
    <xdr:pic>
      <xdr:nvPicPr>
        <xdr:cNvPr id="43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 bwMode="auto">
        <a:xfrm>
          <a:off x="7858125" y="196373749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68262</xdr:colOff>
      <xdr:row>298</xdr:row>
      <xdr:rowOff>301345</xdr:rowOff>
    </xdr:from>
    <xdr:to>
      <xdr:col>4</xdr:col>
      <xdr:colOff>896937</xdr:colOff>
      <xdr:row>298</xdr:row>
      <xdr:rowOff>1303338</xdr:rowOff>
    </xdr:to>
    <xdr:pic>
      <xdr:nvPicPr>
        <xdr:cNvPr id="441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7843043" y="365406501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903288</xdr:colOff>
      <xdr:row>298</xdr:row>
      <xdr:rowOff>168554</xdr:rowOff>
    </xdr:from>
    <xdr:to>
      <xdr:col>4</xdr:col>
      <xdr:colOff>1731963</xdr:colOff>
      <xdr:row>298</xdr:row>
      <xdr:rowOff>778669</xdr:rowOff>
    </xdr:to>
    <xdr:pic>
      <xdr:nvPicPr>
        <xdr:cNvPr id="442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8678069" y="365273710"/>
          <a:ext cx="828675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805657</xdr:colOff>
      <xdr:row>298</xdr:row>
      <xdr:rowOff>1225294</xdr:rowOff>
    </xdr:from>
    <xdr:to>
      <xdr:col>4</xdr:col>
      <xdr:colOff>1767682</xdr:colOff>
      <xdr:row>298</xdr:row>
      <xdr:rowOff>1616076</xdr:rowOff>
    </xdr:to>
    <xdr:pic>
      <xdr:nvPicPr>
        <xdr:cNvPr id="443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8580438" y="366330450"/>
          <a:ext cx="962025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517939</xdr:colOff>
      <xdr:row>297</xdr:row>
      <xdr:rowOff>31749</xdr:rowOff>
    </xdr:from>
    <xdr:to>
      <xdr:col>4</xdr:col>
      <xdr:colOff>1387474</xdr:colOff>
      <xdr:row>297</xdr:row>
      <xdr:rowOff>1289049</xdr:rowOff>
    </xdr:to>
    <xdr:pic>
      <xdr:nvPicPr>
        <xdr:cNvPr id="444" name="Picture 2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8292720" y="363779593"/>
          <a:ext cx="869535" cy="1257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189</xdr:row>
      <xdr:rowOff>163287</xdr:rowOff>
    </xdr:from>
    <xdr:to>
      <xdr:col>4</xdr:col>
      <xdr:colOff>1657676</xdr:colOff>
      <xdr:row>189</xdr:row>
      <xdr:rowOff>1405619</xdr:rowOff>
    </xdr:to>
    <xdr:pic>
      <xdr:nvPicPr>
        <xdr:cNvPr id="445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 bwMode="auto">
        <a:xfrm>
          <a:off x="5568044" y="1725387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129</xdr:row>
      <xdr:rowOff>129353</xdr:rowOff>
    </xdr:from>
    <xdr:to>
      <xdr:col>4</xdr:col>
      <xdr:colOff>1444625</xdr:colOff>
      <xdr:row>129</xdr:row>
      <xdr:rowOff>1000124</xdr:rowOff>
    </xdr:to>
    <xdr:pic>
      <xdr:nvPicPr>
        <xdr:cNvPr id="45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8255001" y="156577478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426130</xdr:colOff>
      <xdr:row>199</xdr:row>
      <xdr:rowOff>173377</xdr:rowOff>
    </xdr:from>
    <xdr:to>
      <xdr:col>4</xdr:col>
      <xdr:colOff>1502954</xdr:colOff>
      <xdr:row>199</xdr:row>
      <xdr:rowOff>1162376</xdr:rowOff>
    </xdr:to>
    <xdr:pic>
      <xdr:nvPicPr>
        <xdr:cNvPr id="446" name="Kép 445"/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0911" y="23900084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4</xdr:col>
      <xdr:colOff>583407</xdr:colOff>
      <xdr:row>228</xdr:row>
      <xdr:rowOff>80073</xdr:rowOff>
    </xdr:from>
    <xdr:to>
      <xdr:col>4</xdr:col>
      <xdr:colOff>1377157</xdr:colOff>
      <xdr:row>228</xdr:row>
      <xdr:rowOff>865981</xdr:rowOff>
    </xdr:to>
    <xdr:pic>
      <xdr:nvPicPr>
        <xdr:cNvPr id="48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8358188" y="282567761"/>
          <a:ext cx="793750" cy="7859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509588</xdr:colOff>
      <xdr:row>155</xdr:row>
      <xdr:rowOff>31750</xdr:rowOff>
    </xdr:from>
    <xdr:to>
      <xdr:col>4</xdr:col>
      <xdr:colOff>1423988</xdr:colOff>
      <xdr:row>155</xdr:row>
      <xdr:rowOff>940724</xdr:rowOff>
    </xdr:to>
    <xdr:pic>
      <xdr:nvPicPr>
        <xdr:cNvPr id="447" name="Kép 446" descr="DFS-430_S.jpg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8201026" y="216832656"/>
          <a:ext cx="914400" cy="908974"/>
        </a:xfrm>
        <a:prstGeom prst="rect">
          <a:avLst/>
        </a:prstGeom>
      </xdr:spPr>
    </xdr:pic>
    <xdr:clientData/>
  </xdr:twoCellAnchor>
  <xdr:twoCellAnchor editAs="oneCell">
    <xdr:from>
      <xdr:col>4</xdr:col>
      <xdr:colOff>22410</xdr:colOff>
      <xdr:row>152</xdr:row>
      <xdr:rowOff>428576</xdr:rowOff>
    </xdr:from>
    <xdr:to>
      <xdr:col>4</xdr:col>
      <xdr:colOff>1851211</xdr:colOff>
      <xdr:row>152</xdr:row>
      <xdr:rowOff>1522879</xdr:rowOff>
    </xdr:to>
    <xdr:pic>
      <xdr:nvPicPr>
        <xdr:cNvPr id="448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366060" y="104736851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592666</xdr:colOff>
      <xdr:row>8</xdr:row>
      <xdr:rowOff>415586</xdr:rowOff>
    </xdr:from>
    <xdr:to>
      <xdr:col>4</xdr:col>
      <xdr:colOff>1270000</xdr:colOff>
      <xdr:row>8</xdr:row>
      <xdr:rowOff>1210733</xdr:rowOff>
    </xdr:to>
    <xdr:pic>
      <xdr:nvPicPr>
        <xdr:cNvPr id="451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8276166" y="1685586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131</xdr:row>
      <xdr:rowOff>297522</xdr:rowOff>
    </xdr:from>
    <xdr:to>
      <xdr:col>4</xdr:col>
      <xdr:colOff>1311089</xdr:colOff>
      <xdr:row>131</xdr:row>
      <xdr:rowOff>1126189</xdr:rowOff>
    </xdr:to>
    <xdr:pic>
      <xdr:nvPicPr>
        <xdr:cNvPr id="380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6825504" y="23852847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118</xdr:row>
      <xdr:rowOff>47625</xdr:rowOff>
    </xdr:from>
    <xdr:to>
      <xdr:col>4</xdr:col>
      <xdr:colOff>1050384</xdr:colOff>
      <xdr:row>118</xdr:row>
      <xdr:rowOff>1116803</xdr:rowOff>
    </xdr:to>
    <xdr:pic>
      <xdr:nvPicPr>
        <xdr:cNvPr id="424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7224713" y="2121217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162719</xdr:colOff>
      <xdr:row>23</xdr:row>
      <xdr:rowOff>95251</xdr:rowOff>
    </xdr:from>
    <xdr:to>
      <xdr:col>4</xdr:col>
      <xdr:colOff>856842</xdr:colOff>
      <xdr:row>23</xdr:row>
      <xdr:rowOff>916783</xdr:rowOff>
    </xdr:to>
    <xdr:pic>
      <xdr:nvPicPr>
        <xdr:cNvPr id="452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7937500" y="66448782"/>
          <a:ext cx="694123" cy="8215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64</xdr:row>
      <xdr:rowOff>63501</xdr:rowOff>
    </xdr:from>
    <xdr:to>
      <xdr:col>4</xdr:col>
      <xdr:colOff>1376487</xdr:colOff>
      <xdr:row>64</xdr:row>
      <xdr:rowOff>1047750</xdr:rowOff>
    </xdr:to>
    <xdr:pic>
      <xdr:nvPicPr>
        <xdr:cNvPr id="18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8239126" y="9680575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513878</xdr:colOff>
      <xdr:row>196</xdr:row>
      <xdr:rowOff>85977</xdr:rowOff>
    </xdr:from>
    <xdr:to>
      <xdr:col>4</xdr:col>
      <xdr:colOff>1409806</xdr:colOff>
      <xdr:row>196</xdr:row>
      <xdr:rowOff>916781</xdr:rowOff>
    </xdr:to>
    <xdr:pic>
      <xdr:nvPicPr>
        <xdr:cNvPr id="455" name="Kép 454"/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8659" y="235770196"/>
          <a:ext cx="895928" cy="830804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197</xdr:row>
      <xdr:rowOff>554995</xdr:rowOff>
    </xdr:from>
    <xdr:to>
      <xdr:col>5</xdr:col>
      <xdr:colOff>811880</xdr:colOff>
      <xdr:row>197</xdr:row>
      <xdr:rowOff>554995</xdr:rowOff>
    </xdr:to>
    <xdr:pic>
      <xdr:nvPicPr>
        <xdr:cNvPr id="456" name="Kép 45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88208" y="815164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201</xdr:row>
      <xdr:rowOff>0</xdr:rowOff>
    </xdr:from>
    <xdr:to>
      <xdr:col>5</xdr:col>
      <xdr:colOff>811880</xdr:colOff>
      <xdr:row>201</xdr:row>
      <xdr:rowOff>0</xdr:rowOff>
    </xdr:to>
    <xdr:pic>
      <xdr:nvPicPr>
        <xdr:cNvPr id="457" name="Kép 45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62883" y="247394372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369794</xdr:colOff>
      <xdr:row>65</xdr:row>
      <xdr:rowOff>91652</xdr:rowOff>
    </xdr:from>
    <xdr:to>
      <xdr:col>4</xdr:col>
      <xdr:colOff>1602441</xdr:colOff>
      <xdr:row>65</xdr:row>
      <xdr:rowOff>1441997</xdr:rowOff>
    </xdr:to>
    <xdr:pic>
      <xdr:nvPicPr>
        <xdr:cNvPr id="363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 bwMode="auto">
        <a:xfrm>
          <a:off x="6713444" y="96989477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108</xdr:row>
      <xdr:rowOff>60120</xdr:rowOff>
    </xdr:from>
    <xdr:to>
      <xdr:col>4</xdr:col>
      <xdr:colOff>1381125</xdr:colOff>
      <xdr:row>108</xdr:row>
      <xdr:rowOff>1130617</xdr:rowOff>
    </xdr:to>
    <xdr:pic>
      <xdr:nvPicPr>
        <xdr:cNvPr id="3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6724650" y="782698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158750</xdr:colOff>
      <xdr:row>186</xdr:row>
      <xdr:rowOff>95250</xdr:rowOff>
    </xdr:from>
    <xdr:to>
      <xdr:col>4</xdr:col>
      <xdr:colOff>728061</xdr:colOff>
      <xdr:row>186</xdr:row>
      <xdr:rowOff>666750</xdr:rowOff>
    </xdr:to>
    <xdr:pic>
      <xdr:nvPicPr>
        <xdr:cNvPr id="393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7842250" y="238394875"/>
          <a:ext cx="569311" cy="5715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749300</xdr:colOff>
      <xdr:row>134</xdr:row>
      <xdr:rowOff>79375</xdr:rowOff>
    </xdr:from>
    <xdr:to>
      <xdr:col>4</xdr:col>
      <xdr:colOff>1498600</xdr:colOff>
      <xdr:row>134</xdr:row>
      <xdr:rowOff>838200</xdr:rowOff>
    </xdr:to>
    <xdr:pic>
      <xdr:nvPicPr>
        <xdr:cNvPr id="407" name="Kép 406" descr="HM-960_S.jpg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8432800" y="176196625"/>
          <a:ext cx="749300" cy="758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336175</xdr:colOff>
      <xdr:row>178</xdr:row>
      <xdr:rowOff>78441</xdr:rowOff>
    </xdr:from>
    <xdr:to>
      <xdr:col>4</xdr:col>
      <xdr:colOff>1512793</xdr:colOff>
      <xdr:row>178</xdr:row>
      <xdr:rowOff>1012608</xdr:rowOff>
    </xdr:to>
    <xdr:pic>
      <xdr:nvPicPr>
        <xdr:cNvPr id="41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 bwMode="auto">
        <a:xfrm>
          <a:off x="6679825" y="79507416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 macro="" textlink="">
      <xdr:nvSpPr>
        <xdr:cNvPr id="460" name="AutoShape 1" descr="Home elektromos beltéri rovarcsapda IK 240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 macro="" textlink="">
      <xdr:nvSpPr>
        <xdr:cNvPr id="461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6343650" y="1539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533401</xdr:colOff>
      <xdr:row>80</xdr:row>
      <xdr:rowOff>28575</xdr:rowOff>
    </xdr:from>
    <xdr:to>
      <xdr:col>4</xdr:col>
      <xdr:colOff>1466851</xdr:colOff>
      <xdr:row>80</xdr:row>
      <xdr:rowOff>962025</xdr:rowOff>
    </xdr:to>
    <xdr:pic>
      <xdr:nvPicPr>
        <xdr:cNvPr id="463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5543551" y="106203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9</xdr:row>
      <xdr:rowOff>304800</xdr:rowOff>
    </xdr:to>
    <xdr:sp macro="" textlink="">
      <xdr:nvSpPr>
        <xdr:cNvPr id="32" name="AutoShape 31" descr="https://p1.akcdn.net/full/1119258882.somogyi-elektronic-sf-43-bk.jpg"/>
        <xdr:cNvSpPr>
          <a:spLocks noChangeAspect="1" noChangeArrowheads="1"/>
        </xdr:cNvSpPr>
      </xdr:nvSpPr>
      <xdr:spPr bwMode="auto">
        <a:xfrm>
          <a:off x="16573500" y="6305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162718</xdr:colOff>
      <xdr:row>224</xdr:row>
      <xdr:rowOff>416718</xdr:rowOff>
    </xdr:from>
    <xdr:to>
      <xdr:col>4</xdr:col>
      <xdr:colOff>1734343</xdr:colOff>
      <xdr:row>224</xdr:row>
      <xdr:rowOff>2004208</xdr:rowOff>
    </xdr:to>
    <xdr:pic>
      <xdr:nvPicPr>
        <xdr:cNvPr id="465" name="Picture 42" descr="FG ELECTRONICS epilátor (FS614) (FGFS614) 54804596"/>
        <xdr:cNvPicPr>
          <a:picLocks noChangeAspect="1" noChangeArrowheads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 bwMode="auto">
        <a:xfrm>
          <a:off x="7937499" y="275332031"/>
          <a:ext cx="1571625" cy="15874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642937</xdr:colOff>
      <xdr:row>177</xdr:row>
      <xdr:rowOff>107156</xdr:rowOff>
    </xdr:from>
    <xdr:to>
      <xdr:col>4</xdr:col>
      <xdr:colOff>1404937</xdr:colOff>
      <xdr:row>177</xdr:row>
      <xdr:rowOff>869156</xdr:rowOff>
    </xdr:to>
    <xdr:pic>
      <xdr:nvPicPr>
        <xdr:cNvPr id="46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 bwMode="auto">
        <a:xfrm>
          <a:off x="6986587" y="13900070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304800</xdr:colOff>
      <xdr:row>243</xdr:row>
      <xdr:rowOff>304800</xdr:rowOff>
    </xdr:to>
    <xdr:sp macro="" textlink="">
      <xdr:nvSpPr>
        <xdr:cNvPr id="468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243</xdr:row>
      <xdr:rowOff>0</xdr:rowOff>
    </xdr:from>
    <xdr:to>
      <xdr:col>8</xdr:col>
      <xdr:colOff>304800</xdr:colOff>
      <xdr:row>243</xdr:row>
      <xdr:rowOff>304800</xdr:rowOff>
    </xdr:to>
    <xdr:sp macro="" textlink="">
      <xdr:nvSpPr>
        <xdr:cNvPr id="469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247</xdr:row>
      <xdr:rowOff>0</xdr:rowOff>
    </xdr:from>
    <xdr:to>
      <xdr:col>8</xdr:col>
      <xdr:colOff>304800</xdr:colOff>
      <xdr:row>247</xdr:row>
      <xdr:rowOff>304800</xdr:rowOff>
    </xdr:to>
    <xdr:sp macro="" textlink="">
      <xdr:nvSpPr>
        <xdr:cNvPr id="470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734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246</xdr:row>
      <xdr:rowOff>0</xdr:rowOff>
    </xdr:from>
    <xdr:to>
      <xdr:col>7</xdr:col>
      <xdr:colOff>304800</xdr:colOff>
      <xdr:row>246</xdr:row>
      <xdr:rowOff>304800</xdr:rowOff>
    </xdr:to>
    <xdr:sp macro="" textlink="">
      <xdr:nvSpPr>
        <xdr:cNvPr id="472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126999</xdr:colOff>
      <xdr:row>243</xdr:row>
      <xdr:rowOff>86830</xdr:rowOff>
    </xdr:from>
    <xdr:to>
      <xdr:col>4</xdr:col>
      <xdr:colOff>1857374</xdr:colOff>
      <xdr:row>243</xdr:row>
      <xdr:rowOff>1004453</xdr:rowOff>
    </xdr:to>
    <xdr:pic>
      <xdr:nvPicPr>
        <xdr:cNvPr id="473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7901780" y="30424389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243</xdr:row>
      <xdr:rowOff>0</xdr:rowOff>
    </xdr:from>
    <xdr:to>
      <xdr:col>8</xdr:col>
      <xdr:colOff>304800</xdr:colOff>
      <xdr:row>243</xdr:row>
      <xdr:rowOff>304800</xdr:rowOff>
    </xdr:to>
    <xdr:sp macro="" textlink="">
      <xdr:nvSpPr>
        <xdr:cNvPr id="474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115095</xdr:colOff>
      <xdr:row>246</xdr:row>
      <xdr:rowOff>194468</xdr:rowOff>
    </xdr:from>
    <xdr:to>
      <xdr:col>4</xdr:col>
      <xdr:colOff>1889012</xdr:colOff>
      <xdr:row>246</xdr:row>
      <xdr:rowOff>1135181</xdr:rowOff>
    </xdr:to>
    <xdr:pic>
      <xdr:nvPicPr>
        <xdr:cNvPr id="475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 bwMode="auto">
        <a:xfrm>
          <a:off x="7889876" y="307661468"/>
          <a:ext cx="1773917" cy="94071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246</xdr:row>
      <xdr:rowOff>0</xdr:rowOff>
    </xdr:from>
    <xdr:to>
      <xdr:col>7</xdr:col>
      <xdr:colOff>304800</xdr:colOff>
      <xdr:row>246</xdr:row>
      <xdr:rowOff>304800</xdr:rowOff>
    </xdr:to>
    <xdr:sp macro="" textlink="">
      <xdr:nvSpPr>
        <xdr:cNvPr id="476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246</xdr:row>
      <xdr:rowOff>0</xdr:rowOff>
    </xdr:from>
    <xdr:to>
      <xdr:col>7</xdr:col>
      <xdr:colOff>304800</xdr:colOff>
      <xdr:row>246</xdr:row>
      <xdr:rowOff>304800</xdr:rowOff>
    </xdr:to>
    <xdr:sp macro="" textlink="">
      <xdr:nvSpPr>
        <xdr:cNvPr id="477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246</xdr:row>
      <xdr:rowOff>0</xdr:rowOff>
    </xdr:from>
    <xdr:to>
      <xdr:col>6</xdr:col>
      <xdr:colOff>304800</xdr:colOff>
      <xdr:row>246</xdr:row>
      <xdr:rowOff>304800</xdr:rowOff>
    </xdr:to>
    <xdr:sp macro="" textlink="">
      <xdr:nvSpPr>
        <xdr:cNvPr id="478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246</xdr:row>
      <xdr:rowOff>0</xdr:rowOff>
    </xdr:from>
    <xdr:to>
      <xdr:col>8</xdr:col>
      <xdr:colOff>304800</xdr:colOff>
      <xdr:row>246</xdr:row>
      <xdr:rowOff>304800</xdr:rowOff>
    </xdr:to>
    <xdr:sp macro="" textlink="">
      <xdr:nvSpPr>
        <xdr:cNvPr id="479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246</xdr:row>
      <xdr:rowOff>0</xdr:rowOff>
    </xdr:from>
    <xdr:to>
      <xdr:col>7</xdr:col>
      <xdr:colOff>304800</xdr:colOff>
      <xdr:row>246</xdr:row>
      <xdr:rowOff>304800</xdr:rowOff>
    </xdr:to>
    <xdr:sp macro="" textlink="">
      <xdr:nvSpPr>
        <xdr:cNvPr id="480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396875</xdr:colOff>
      <xdr:row>247</xdr:row>
      <xdr:rowOff>97017</xdr:rowOff>
    </xdr:from>
    <xdr:to>
      <xdr:col>4</xdr:col>
      <xdr:colOff>1555750</xdr:colOff>
      <xdr:row>247</xdr:row>
      <xdr:rowOff>1266030</xdr:rowOff>
    </xdr:to>
    <xdr:pic>
      <xdr:nvPicPr>
        <xdr:cNvPr id="481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 bwMode="auto">
        <a:xfrm>
          <a:off x="8171656" y="308826080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607219</xdr:colOff>
      <xdr:row>254</xdr:row>
      <xdr:rowOff>48659</xdr:rowOff>
    </xdr:from>
    <xdr:to>
      <xdr:col>4</xdr:col>
      <xdr:colOff>1321594</xdr:colOff>
      <xdr:row>254</xdr:row>
      <xdr:rowOff>988111</xdr:rowOff>
    </xdr:to>
    <xdr:pic>
      <xdr:nvPicPr>
        <xdr:cNvPr id="48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8382000" y="320041034"/>
          <a:ext cx="714375" cy="9394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150812</xdr:colOff>
      <xdr:row>249</xdr:row>
      <xdr:rowOff>579438</xdr:rowOff>
    </xdr:from>
    <xdr:to>
      <xdr:col>4</xdr:col>
      <xdr:colOff>1922018</xdr:colOff>
      <xdr:row>249</xdr:row>
      <xdr:rowOff>1271588</xdr:rowOff>
    </xdr:to>
    <xdr:pic>
      <xdr:nvPicPr>
        <xdr:cNvPr id="487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 bwMode="auto">
        <a:xfrm>
          <a:off x="7925593" y="313106594"/>
          <a:ext cx="1771206" cy="692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345281</xdr:colOff>
      <xdr:row>250</xdr:row>
      <xdr:rowOff>344931</xdr:rowOff>
    </xdr:from>
    <xdr:to>
      <xdr:col>4</xdr:col>
      <xdr:colOff>1885156</xdr:colOff>
      <xdr:row>250</xdr:row>
      <xdr:rowOff>1077119</xdr:rowOff>
    </xdr:to>
    <xdr:pic>
      <xdr:nvPicPr>
        <xdr:cNvPr id="488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8120062" y="315015212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142875</xdr:colOff>
      <xdr:row>251</xdr:row>
      <xdr:rowOff>253999</xdr:rowOff>
    </xdr:from>
    <xdr:to>
      <xdr:col>4</xdr:col>
      <xdr:colOff>1870702</xdr:colOff>
      <xdr:row>251</xdr:row>
      <xdr:rowOff>1075556</xdr:rowOff>
    </xdr:to>
    <xdr:pic>
      <xdr:nvPicPr>
        <xdr:cNvPr id="489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 bwMode="auto">
        <a:xfrm>
          <a:off x="7917656" y="316186343"/>
          <a:ext cx="1727827" cy="8215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252</xdr:row>
      <xdr:rowOff>67004</xdr:rowOff>
    </xdr:from>
    <xdr:to>
      <xdr:col>4</xdr:col>
      <xdr:colOff>1563687</xdr:colOff>
      <xdr:row>252</xdr:row>
      <xdr:rowOff>1235076</xdr:rowOff>
    </xdr:to>
    <xdr:pic>
      <xdr:nvPicPr>
        <xdr:cNvPr id="490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8179593" y="317166160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448469</xdr:colOff>
      <xdr:row>253</xdr:row>
      <xdr:rowOff>63500</xdr:rowOff>
    </xdr:from>
    <xdr:to>
      <xdr:col>4</xdr:col>
      <xdr:colOff>1646055</xdr:colOff>
      <xdr:row>253</xdr:row>
      <xdr:rowOff>1273175</xdr:rowOff>
    </xdr:to>
    <xdr:pic>
      <xdr:nvPicPr>
        <xdr:cNvPr id="491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 bwMode="auto">
        <a:xfrm>
          <a:off x="8223250" y="318650938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569119</xdr:colOff>
      <xdr:row>256</xdr:row>
      <xdr:rowOff>49095</xdr:rowOff>
    </xdr:from>
    <xdr:to>
      <xdr:col>4</xdr:col>
      <xdr:colOff>1396998</xdr:colOff>
      <xdr:row>256</xdr:row>
      <xdr:rowOff>885031</xdr:rowOff>
    </xdr:to>
    <xdr:pic>
      <xdr:nvPicPr>
        <xdr:cNvPr id="492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8343900" y="322208408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710407</xdr:colOff>
      <xdr:row>257</xdr:row>
      <xdr:rowOff>126041</xdr:rowOff>
    </xdr:from>
    <xdr:to>
      <xdr:col>4</xdr:col>
      <xdr:colOff>1297781</xdr:colOff>
      <xdr:row>257</xdr:row>
      <xdr:rowOff>1016001</xdr:rowOff>
    </xdr:to>
    <xdr:pic>
      <xdr:nvPicPr>
        <xdr:cNvPr id="49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8485188" y="323237854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259</xdr:row>
      <xdr:rowOff>0</xdr:rowOff>
    </xdr:from>
    <xdr:to>
      <xdr:col>6</xdr:col>
      <xdr:colOff>304800</xdr:colOff>
      <xdr:row>259</xdr:row>
      <xdr:rowOff>304800</xdr:rowOff>
    </xdr:to>
    <xdr:sp macro="" textlink="">
      <xdr:nvSpPr>
        <xdr:cNvPr id="497" name="AutoShape 44" descr="FG Haus Fűszertartó BR-1001"/>
        <xdr:cNvSpPr>
          <a:spLocks noChangeAspect="1" noChangeArrowheads="1"/>
        </xdr:cNvSpPr>
      </xdr:nvSpPr>
      <xdr:spPr bwMode="auto">
        <a:xfrm>
          <a:off x="12153900" y="10942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260</xdr:row>
      <xdr:rowOff>0</xdr:rowOff>
    </xdr:from>
    <xdr:to>
      <xdr:col>8</xdr:col>
      <xdr:colOff>304800</xdr:colOff>
      <xdr:row>260</xdr:row>
      <xdr:rowOff>304800</xdr:rowOff>
    </xdr:to>
    <xdr:sp macro="" textlink="">
      <xdr:nvSpPr>
        <xdr:cNvPr id="498" name="AutoShape 45" descr="FG Haus Fűszertartó BR-1005"/>
        <xdr:cNvSpPr>
          <a:spLocks noChangeAspect="1" noChangeArrowheads="1"/>
        </xdr:cNvSpPr>
      </xdr:nvSpPr>
      <xdr:spPr bwMode="auto">
        <a:xfrm>
          <a:off x="13373100" y="112471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392906</xdr:colOff>
      <xdr:row>259</xdr:row>
      <xdr:rowOff>84957</xdr:rowOff>
    </xdr:from>
    <xdr:to>
      <xdr:col>4</xdr:col>
      <xdr:colOff>1393031</xdr:colOff>
      <xdr:row>259</xdr:row>
      <xdr:rowOff>1095374</xdr:rowOff>
    </xdr:to>
    <xdr:pic>
      <xdr:nvPicPr>
        <xdr:cNvPr id="499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8167687" y="325578020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472282</xdr:colOff>
      <xdr:row>258</xdr:row>
      <xdr:rowOff>88927</xdr:rowOff>
    </xdr:from>
    <xdr:to>
      <xdr:col>4</xdr:col>
      <xdr:colOff>1472406</xdr:colOff>
      <xdr:row>258</xdr:row>
      <xdr:rowOff>1099343</xdr:rowOff>
    </xdr:to>
    <xdr:pic>
      <xdr:nvPicPr>
        <xdr:cNvPr id="500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8247063" y="324391365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611982</xdr:colOff>
      <xdr:row>260</xdr:row>
      <xdr:rowOff>99968</xdr:rowOff>
    </xdr:from>
    <xdr:to>
      <xdr:col>4</xdr:col>
      <xdr:colOff>1310482</xdr:colOff>
      <xdr:row>260</xdr:row>
      <xdr:rowOff>805656</xdr:rowOff>
    </xdr:to>
    <xdr:pic>
      <xdr:nvPicPr>
        <xdr:cNvPr id="501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8386763" y="326783656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249</xdr:row>
      <xdr:rowOff>0</xdr:rowOff>
    </xdr:from>
    <xdr:to>
      <xdr:col>6</xdr:col>
      <xdr:colOff>304800</xdr:colOff>
      <xdr:row>249</xdr:row>
      <xdr:rowOff>304800</xdr:rowOff>
    </xdr:to>
    <xdr:sp macro="" textlink="">
      <xdr:nvSpPr>
        <xdr:cNvPr id="502" name="AutoShape 49" descr="BR-106 Szűrő"/>
        <xdr:cNvSpPr>
          <a:spLocks noChangeAspect="1" noChangeArrowheads="1"/>
        </xdr:cNvSpPr>
      </xdr:nvSpPr>
      <xdr:spPr bwMode="auto">
        <a:xfrm>
          <a:off x="12153900" y="90154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596900</xdr:colOff>
      <xdr:row>244</xdr:row>
      <xdr:rowOff>101620</xdr:rowOff>
    </xdr:from>
    <xdr:to>
      <xdr:col>4</xdr:col>
      <xdr:colOff>1406525</xdr:colOff>
      <xdr:row>244</xdr:row>
      <xdr:rowOff>919955</xdr:rowOff>
    </xdr:to>
    <xdr:pic>
      <xdr:nvPicPr>
        <xdr:cNvPr id="503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8371681" y="305568370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842964</xdr:colOff>
      <xdr:row>275</xdr:row>
      <xdr:rowOff>30956</xdr:rowOff>
    </xdr:from>
    <xdr:to>
      <xdr:col>4</xdr:col>
      <xdr:colOff>1195065</xdr:colOff>
      <xdr:row>275</xdr:row>
      <xdr:rowOff>511969</xdr:rowOff>
    </xdr:to>
    <xdr:pic>
      <xdr:nvPicPr>
        <xdr:cNvPr id="506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8617745" y="335549081"/>
          <a:ext cx="352101" cy="4810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776289</xdr:colOff>
      <xdr:row>273</xdr:row>
      <xdr:rowOff>47121</xdr:rowOff>
    </xdr:from>
    <xdr:to>
      <xdr:col>4</xdr:col>
      <xdr:colOff>1214439</xdr:colOff>
      <xdr:row>273</xdr:row>
      <xdr:rowOff>650080</xdr:rowOff>
    </xdr:to>
    <xdr:pic>
      <xdr:nvPicPr>
        <xdr:cNvPr id="507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8551070" y="334160309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845344</xdr:colOff>
      <xdr:row>274</xdr:row>
      <xdr:rowOff>90488</xdr:rowOff>
    </xdr:from>
    <xdr:to>
      <xdr:col>4</xdr:col>
      <xdr:colOff>1259110</xdr:colOff>
      <xdr:row>274</xdr:row>
      <xdr:rowOff>661988</xdr:rowOff>
    </xdr:to>
    <xdr:pic>
      <xdr:nvPicPr>
        <xdr:cNvPr id="508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8620125" y="334906144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785814</xdr:colOff>
      <xdr:row>269</xdr:row>
      <xdr:rowOff>57086</xdr:rowOff>
    </xdr:from>
    <xdr:to>
      <xdr:col>4</xdr:col>
      <xdr:colOff>1154907</xdr:colOff>
      <xdr:row>269</xdr:row>
      <xdr:rowOff>555860</xdr:rowOff>
    </xdr:to>
    <xdr:pic>
      <xdr:nvPicPr>
        <xdr:cNvPr id="509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8560595" y="331586617"/>
          <a:ext cx="369093" cy="4987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821530</xdr:colOff>
      <xdr:row>276</xdr:row>
      <xdr:rowOff>47623</xdr:rowOff>
    </xdr:from>
    <xdr:to>
      <xdr:col>4</xdr:col>
      <xdr:colOff>1218982</xdr:colOff>
      <xdr:row>276</xdr:row>
      <xdr:rowOff>590548</xdr:rowOff>
    </xdr:to>
    <xdr:pic>
      <xdr:nvPicPr>
        <xdr:cNvPr id="510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8596311" y="336125342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857251</xdr:colOff>
      <xdr:row>278</xdr:row>
      <xdr:rowOff>54768</xdr:rowOff>
    </xdr:from>
    <xdr:to>
      <xdr:col>4</xdr:col>
      <xdr:colOff>1015023</xdr:colOff>
      <xdr:row>278</xdr:row>
      <xdr:rowOff>445293</xdr:rowOff>
    </xdr:to>
    <xdr:pic>
      <xdr:nvPicPr>
        <xdr:cNvPr id="511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8632032" y="337394549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276</xdr:row>
      <xdr:rowOff>0</xdr:rowOff>
    </xdr:from>
    <xdr:to>
      <xdr:col>6</xdr:col>
      <xdr:colOff>304800</xdr:colOff>
      <xdr:row>276</xdr:row>
      <xdr:rowOff>304800</xdr:rowOff>
    </xdr:to>
    <xdr:sp macro="" textlink="">
      <xdr:nvSpPr>
        <xdr:cNvPr id="512" name="AutoShape 12" descr="Energizer Max AA ceruza elem LR6 bl/4"/>
        <xdr:cNvSpPr>
          <a:spLocks noChangeAspect="1" noChangeArrowheads="1"/>
        </xdr:cNvSpPr>
      </xdr:nvSpPr>
      <xdr:spPr bwMode="auto">
        <a:xfrm>
          <a:off x="7296150" y="9915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669132</xdr:colOff>
      <xdr:row>263</xdr:row>
      <xdr:rowOff>107138</xdr:rowOff>
    </xdr:from>
    <xdr:to>
      <xdr:col>4</xdr:col>
      <xdr:colOff>1173957</xdr:colOff>
      <xdr:row>263</xdr:row>
      <xdr:rowOff>452438</xdr:rowOff>
    </xdr:to>
    <xdr:pic>
      <xdr:nvPicPr>
        <xdr:cNvPr id="513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8443913" y="328398169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802483</xdr:colOff>
      <xdr:row>261</xdr:row>
      <xdr:rowOff>85726</xdr:rowOff>
    </xdr:from>
    <xdr:to>
      <xdr:col>4</xdr:col>
      <xdr:colOff>1089186</xdr:colOff>
      <xdr:row>261</xdr:row>
      <xdr:rowOff>495301</xdr:rowOff>
    </xdr:to>
    <xdr:pic>
      <xdr:nvPicPr>
        <xdr:cNvPr id="514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8577264" y="328317226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795338</xdr:colOff>
      <xdr:row>264</xdr:row>
      <xdr:rowOff>71437</xdr:rowOff>
    </xdr:from>
    <xdr:to>
      <xdr:col>4</xdr:col>
      <xdr:colOff>1115377</xdr:colOff>
      <xdr:row>264</xdr:row>
      <xdr:rowOff>528636</xdr:rowOff>
    </xdr:to>
    <xdr:pic>
      <xdr:nvPicPr>
        <xdr:cNvPr id="515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8570119" y="328874437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293</xdr:row>
      <xdr:rowOff>0</xdr:rowOff>
    </xdr:from>
    <xdr:to>
      <xdr:col>4</xdr:col>
      <xdr:colOff>304800</xdr:colOff>
      <xdr:row>293</xdr:row>
      <xdr:rowOff>304800</xdr:rowOff>
    </xdr:to>
    <xdr:sp macro="" textlink="">
      <xdr:nvSpPr>
        <xdr:cNvPr id="516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288</xdr:row>
      <xdr:rowOff>0</xdr:rowOff>
    </xdr:from>
    <xdr:to>
      <xdr:col>5</xdr:col>
      <xdr:colOff>304800</xdr:colOff>
      <xdr:row>288</xdr:row>
      <xdr:rowOff>311148</xdr:rowOff>
    </xdr:to>
    <xdr:sp macro="" textlink="">
      <xdr:nvSpPr>
        <xdr:cNvPr id="517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287</xdr:row>
      <xdr:rowOff>0</xdr:rowOff>
    </xdr:from>
    <xdr:to>
      <xdr:col>5</xdr:col>
      <xdr:colOff>304800</xdr:colOff>
      <xdr:row>288</xdr:row>
      <xdr:rowOff>7144</xdr:rowOff>
    </xdr:to>
    <xdr:sp macro="" textlink="">
      <xdr:nvSpPr>
        <xdr:cNvPr id="518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776287</xdr:colOff>
      <xdr:row>292</xdr:row>
      <xdr:rowOff>35968</xdr:rowOff>
    </xdr:from>
    <xdr:to>
      <xdr:col>4</xdr:col>
      <xdr:colOff>1147762</xdr:colOff>
      <xdr:row>292</xdr:row>
      <xdr:rowOff>769143</xdr:rowOff>
    </xdr:to>
    <xdr:pic>
      <xdr:nvPicPr>
        <xdr:cNvPr id="519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 bwMode="auto">
        <a:xfrm>
          <a:off x="8551068" y="345483906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288</xdr:row>
      <xdr:rowOff>0</xdr:rowOff>
    </xdr:from>
    <xdr:to>
      <xdr:col>5</xdr:col>
      <xdr:colOff>304800</xdr:colOff>
      <xdr:row>288</xdr:row>
      <xdr:rowOff>311148</xdr:rowOff>
    </xdr:to>
    <xdr:sp macro="" textlink="">
      <xdr:nvSpPr>
        <xdr:cNvPr id="520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66865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669131</xdr:colOff>
      <xdr:row>293</xdr:row>
      <xdr:rowOff>66674</xdr:rowOff>
    </xdr:from>
    <xdr:to>
      <xdr:col>4</xdr:col>
      <xdr:colOff>1144045</xdr:colOff>
      <xdr:row>293</xdr:row>
      <xdr:rowOff>654844</xdr:rowOff>
    </xdr:to>
    <xdr:pic>
      <xdr:nvPicPr>
        <xdr:cNvPr id="521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 bwMode="auto">
        <a:xfrm>
          <a:off x="8443912" y="346348049"/>
          <a:ext cx="474914" cy="58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797720</xdr:colOff>
      <xdr:row>291</xdr:row>
      <xdr:rowOff>35719</xdr:rowOff>
    </xdr:from>
    <xdr:to>
      <xdr:col>4</xdr:col>
      <xdr:colOff>1142296</xdr:colOff>
      <xdr:row>291</xdr:row>
      <xdr:rowOff>683419</xdr:rowOff>
    </xdr:to>
    <xdr:pic>
      <xdr:nvPicPr>
        <xdr:cNvPr id="522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8572501" y="344781188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804864</xdr:colOff>
      <xdr:row>271</xdr:row>
      <xdr:rowOff>71438</xdr:rowOff>
    </xdr:from>
    <xdr:to>
      <xdr:col>4</xdr:col>
      <xdr:colOff>1142050</xdr:colOff>
      <xdr:row>271</xdr:row>
      <xdr:rowOff>547688</xdr:rowOff>
    </xdr:to>
    <xdr:pic>
      <xdr:nvPicPr>
        <xdr:cNvPr id="523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8579645" y="332755876"/>
          <a:ext cx="337186" cy="476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288</xdr:row>
      <xdr:rowOff>0</xdr:rowOff>
    </xdr:from>
    <xdr:to>
      <xdr:col>4</xdr:col>
      <xdr:colOff>304800</xdr:colOff>
      <xdr:row>288</xdr:row>
      <xdr:rowOff>311148</xdr:rowOff>
    </xdr:to>
    <xdr:sp macro="" textlink="">
      <xdr:nvSpPr>
        <xdr:cNvPr id="524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285</xdr:row>
      <xdr:rowOff>0</xdr:rowOff>
    </xdr:from>
    <xdr:to>
      <xdr:col>5</xdr:col>
      <xdr:colOff>304800</xdr:colOff>
      <xdr:row>285</xdr:row>
      <xdr:rowOff>304800</xdr:rowOff>
    </xdr:to>
    <xdr:sp macro="" textlink="">
      <xdr:nvSpPr>
        <xdr:cNvPr id="525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6686550" y="162306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762000</xdr:colOff>
      <xdr:row>265</xdr:row>
      <xdr:rowOff>107157</xdr:rowOff>
    </xdr:from>
    <xdr:to>
      <xdr:col>4</xdr:col>
      <xdr:colOff>1181100</xdr:colOff>
      <xdr:row>265</xdr:row>
      <xdr:rowOff>526257</xdr:rowOff>
    </xdr:to>
    <xdr:pic>
      <xdr:nvPicPr>
        <xdr:cNvPr id="528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8536781" y="329481657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697706</xdr:colOff>
      <xdr:row>266</xdr:row>
      <xdr:rowOff>83342</xdr:rowOff>
    </xdr:from>
    <xdr:to>
      <xdr:col>4</xdr:col>
      <xdr:colOff>1202531</xdr:colOff>
      <xdr:row>266</xdr:row>
      <xdr:rowOff>588167</xdr:rowOff>
    </xdr:to>
    <xdr:pic>
      <xdr:nvPicPr>
        <xdr:cNvPr id="529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8472487" y="330017436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669132</xdr:colOff>
      <xdr:row>267</xdr:row>
      <xdr:rowOff>59531</xdr:rowOff>
    </xdr:from>
    <xdr:to>
      <xdr:col>4</xdr:col>
      <xdr:colOff>1259682</xdr:colOff>
      <xdr:row>267</xdr:row>
      <xdr:rowOff>650081</xdr:rowOff>
    </xdr:to>
    <xdr:pic>
      <xdr:nvPicPr>
        <xdr:cNvPr id="530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8443913" y="330588937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742950</xdr:colOff>
      <xdr:row>270</xdr:row>
      <xdr:rowOff>97631</xdr:rowOff>
    </xdr:from>
    <xdr:to>
      <xdr:col>4</xdr:col>
      <xdr:colOff>1181100</xdr:colOff>
      <xdr:row>270</xdr:row>
      <xdr:rowOff>535781</xdr:rowOff>
    </xdr:to>
    <xdr:pic>
      <xdr:nvPicPr>
        <xdr:cNvPr id="531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8517731" y="332234381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716756</xdr:colOff>
      <xdr:row>283</xdr:row>
      <xdr:rowOff>100013</xdr:rowOff>
    </xdr:from>
    <xdr:to>
      <xdr:col>4</xdr:col>
      <xdr:colOff>1193006</xdr:colOff>
      <xdr:row>283</xdr:row>
      <xdr:rowOff>576263</xdr:rowOff>
    </xdr:to>
    <xdr:pic>
      <xdr:nvPicPr>
        <xdr:cNvPr id="532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8491537" y="340606857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657225</xdr:colOff>
      <xdr:row>277</xdr:row>
      <xdr:rowOff>45242</xdr:rowOff>
    </xdr:from>
    <xdr:to>
      <xdr:col>4</xdr:col>
      <xdr:colOff>1202532</xdr:colOff>
      <xdr:row>277</xdr:row>
      <xdr:rowOff>590549</xdr:rowOff>
    </xdr:to>
    <xdr:pic>
      <xdr:nvPicPr>
        <xdr:cNvPr id="533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8432006" y="336765898"/>
          <a:ext cx="545307" cy="5453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702467</xdr:colOff>
      <xdr:row>285</xdr:row>
      <xdr:rowOff>14286</xdr:rowOff>
    </xdr:from>
    <xdr:to>
      <xdr:col>4</xdr:col>
      <xdr:colOff>1200149</xdr:colOff>
      <xdr:row>285</xdr:row>
      <xdr:rowOff>511968</xdr:rowOff>
    </xdr:to>
    <xdr:pic>
      <xdr:nvPicPr>
        <xdr:cNvPr id="535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8477248" y="341747474"/>
          <a:ext cx="497682" cy="4976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279</xdr:row>
      <xdr:rowOff>0</xdr:rowOff>
    </xdr:from>
    <xdr:to>
      <xdr:col>4</xdr:col>
      <xdr:colOff>304800</xdr:colOff>
      <xdr:row>279</xdr:row>
      <xdr:rowOff>304800</xdr:rowOff>
    </xdr:to>
    <xdr:sp macro="" textlink="">
      <xdr:nvSpPr>
        <xdr:cNvPr id="536" name="AutoShape 37" descr="Energizer CR2016 lithium gombelem 3V bl/1"/>
        <xdr:cNvSpPr>
          <a:spLocks noChangeAspect="1" noChangeArrowheads="1"/>
        </xdr:cNvSpPr>
      </xdr:nvSpPr>
      <xdr:spPr bwMode="auto">
        <a:xfrm>
          <a:off x="6076950" y="11734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673895</xdr:colOff>
      <xdr:row>281</xdr:row>
      <xdr:rowOff>45243</xdr:rowOff>
    </xdr:from>
    <xdr:to>
      <xdr:col>4</xdr:col>
      <xdr:colOff>1188245</xdr:colOff>
      <xdr:row>281</xdr:row>
      <xdr:rowOff>559593</xdr:rowOff>
    </xdr:to>
    <xdr:pic>
      <xdr:nvPicPr>
        <xdr:cNvPr id="537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8448676" y="339301931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759619</xdr:colOff>
      <xdr:row>282</xdr:row>
      <xdr:rowOff>57149</xdr:rowOff>
    </xdr:from>
    <xdr:to>
      <xdr:col>4</xdr:col>
      <xdr:colOff>1130980</xdr:colOff>
      <xdr:row>282</xdr:row>
      <xdr:rowOff>600074</xdr:rowOff>
    </xdr:to>
    <xdr:pic>
      <xdr:nvPicPr>
        <xdr:cNvPr id="538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8534400" y="339921055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286</xdr:row>
      <xdr:rowOff>0</xdr:rowOff>
    </xdr:from>
    <xdr:to>
      <xdr:col>5</xdr:col>
      <xdr:colOff>304800</xdr:colOff>
      <xdr:row>286</xdr:row>
      <xdr:rowOff>304800</xdr:rowOff>
    </xdr:to>
    <xdr:sp macro="" textlink="">
      <xdr:nvSpPr>
        <xdr:cNvPr id="539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66865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286</xdr:row>
      <xdr:rowOff>0</xdr:rowOff>
    </xdr:from>
    <xdr:to>
      <xdr:col>4</xdr:col>
      <xdr:colOff>304800</xdr:colOff>
      <xdr:row>286</xdr:row>
      <xdr:rowOff>304800</xdr:rowOff>
    </xdr:to>
    <xdr:sp macro="" textlink="">
      <xdr:nvSpPr>
        <xdr:cNvPr id="540" name="AutoShape 43" descr="CR2430 Energizer elem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286</xdr:row>
      <xdr:rowOff>0</xdr:rowOff>
    </xdr:from>
    <xdr:to>
      <xdr:col>4</xdr:col>
      <xdr:colOff>304800</xdr:colOff>
      <xdr:row>286</xdr:row>
      <xdr:rowOff>304800</xdr:rowOff>
    </xdr:to>
    <xdr:sp macro="" textlink="">
      <xdr:nvSpPr>
        <xdr:cNvPr id="541" name="AutoShape 44" descr="ENERGIZER CR2430 Líthium gombelem 2db/csomag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290</xdr:row>
      <xdr:rowOff>0</xdr:rowOff>
    </xdr:from>
    <xdr:to>
      <xdr:col>6</xdr:col>
      <xdr:colOff>304800</xdr:colOff>
      <xdr:row>291</xdr:row>
      <xdr:rowOff>2384</xdr:rowOff>
    </xdr:to>
    <xdr:sp macro="" textlink="">
      <xdr:nvSpPr>
        <xdr:cNvPr id="542" name="AutoShape 45" descr="Lítium gombelem - 2x CR2430 - Energizer"/>
        <xdr:cNvSpPr>
          <a:spLocks noChangeAspect="1" noChangeArrowheads="1"/>
        </xdr:cNvSpPr>
      </xdr:nvSpPr>
      <xdr:spPr bwMode="auto">
        <a:xfrm>
          <a:off x="72961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809626</xdr:colOff>
      <xdr:row>284</xdr:row>
      <xdr:rowOff>40245</xdr:rowOff>
    </xdr:from>
    <xdr:to>
      <xdr:col>4</xdr:col>
      <xdr:colOff>1114426</xdr:colOff>
      <xdr:row>284</xdr:row>
      <xdr:rowOff>492918</xdr:rowOff>
    </xdr:to>
    <xdr:pic>
      <xdr:nvPicPr>
        <xdr:cNvPr id="543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 bwMode="auto">
        <a:xfrm>
          <a:off x="8584407" y="341213839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304800</xdr:colOff>
      <xdr:row>263</xdr:row>
      <xdr:rowOff>7145</xdr:rowOff>
    </xdr:to>
    <xdr:sp macro="" textlink="">
      <xdr:nvSpPr>
        <xdr:cNvPr id="544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6076950" y="125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270</xdr:row>
      <xdr:rowOff>0</xdr:rowOff>
    </xdr:from>
    <xdr:to>
      <xdr:col>5</xdr:col>
      <xdr:colOff>304800</xdr:colOff>
      <xdr:row>270</xdr:row>
      <xdr:rowOff>304800</xdr:rowOff>
    </xdr:to>
    <xdr:sp macro="" textlink="">
      <xdr:nvSpPr>
        <xdr:cNvPr id="545" name="AutoShape 48" descr="Energizer MAX alkálium elem 4,5V 3LR12,1db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271</xdr:row>
      <xdr:rowOff>0</xdr:rowOff>
    </xdr:from>
    <xdr:to>
      <xdr:col>5</xdr:col>
      <xdr:colOff>304800</xdr:colOff>
      <xdr:row>271</xdr:row>
      <xdr:rowOff>304800</xdr:rowOff>
    </xdr:to>
    <xdr:sp macro="" textlink="">
      <xdr:nvSpPr>
        <xdr:cNvPr id="546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66865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272</xdr:row>
      <xdr:rowOff>0</xdr:rowOff>
    </xdr:from>
    <xdr:to>
      <xdr:col>4</xdr:col>
      <xdr:colOff>304800</xdr:colOff>
      <xdr:row>272</xdr:row>
      <xdr:rowOff>304800</xdr:rowOff>
    </xdr:to>
    <xdr:sp macro="" textlink="">
      <xdr:nvSpPr>
        <xdr:cNvPr id="547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6076950" y="7077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270</xdr:row>
      <xdr:rowOff>0</xdr:rowOff>
    </xdr:from>
    <xdr:to>
      <xdr:col>5</xdr:col>
      <xdr:colOff>304800</xdr:colOff>
      <xdr:row>270</xdr:row>
      <xdr:rowOff>304800</xdr:rowOff>
    </xdr:to>
    <xdr:sp macro="" textlink="">
      <xdr:nvSpPr>
        <xdr:cNvPr id="548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6686550" y="5915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271</xdr:row>
      <xdr:rowOff>0</xdr:rowOff>
    </xdr:from>
    <xdr:to>
      <xdr:col>3</xdr:col>
      <xdr:colOff>304800</xdr:colOff>
      <xdr:row>271</xdr:row>
      <xdr:rowOff>304800</xdr:rowOff>
    </xdr:to>
    <xdr:sp macro="" textlink="">
      <xdr:nvSpPr>
        <xdr:cNvPr id="549" name="AutoShape 52" descr="ENR laposelem Max 4,5V 3LR12 BP 1"/>
        <xdr:cNvSpPr>
          <a:spLocks noChangeAspect="1" noChangeArrowheads="1"/>
        </xdr:cNvSpPr>
      </xdr:nvSpPr>
      <xdr:spPr bwMode="auto">
        <a:xfrm>
          <a:off x="5467350" y="65246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531018</xdr:colOff>
      <xdr:row>272</xdr:row>
      <xdr:rowOff>73818</xdr:rowOff>
    </xdr:from>
    <xdr:to>
      <xdr:col>4</xdr:col>
      <xdr:colOff>1397901</xdr:colOff>
      <xdr:row>272</xdr:row>
      <xdr:rowOff>731043</xdr:rowOff>
    </xdr:to>
    <xdr:pic>
      <xdr:nvPicPr>
        <xdr:cNvPr id="550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 bwMode="auto">
        <a:xfrm>
          <a:off x="8305799" y="333401193"/>
          <a:ext cx="866883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742950</xdr:colOff>
      <xdr:row>280</xdr:row>
      <xdr:rowOff>29132</xdr:rowOff>
    </xdr:from>
    <xdr:to>
      <xdr:col>4</xdr:col>
      <xdr:colOff>1133475</xdr:colOff>
      <xdr:row>280</xdr:row>
      <xdr:rowOff>600075</xdr:rowOff>
    </xdr:to>
    <xdr:pic>
      <xdr:nvPicPr>
        <xdr:cNvPr id="551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8517731" y="338607163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661987</xdr:colOff>
      <xdr:row>279</xdr:row>
      <xdr:rowOff>88105</xdr:rowOff>
    </xdr:from>
    <xdr:to>
      <xdr:col>4</xdr:col>
      <xdr:colOff>1204912</xdr:colOff>
      <xdr:row>279</xdr:row>
      <xdr:rowOff>631030</xdr:rowOff>
    </xdr:to>
    <xdr:pic>
      <xdr:nvPicPr>
        <xdr:cNvPr id="552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8436768" y="33792794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595312</xdr:colOff>
      <xdr:row>286</xdr:row>
      <xdr:rowOff>66675</xdr:rowOff>
    </xdr:from>
    <xdr:to>
      <xdr:col>4</xdr:col>
      <xdr:colOff>1319212</xdr:colOff>
      <xdr:row>287</xdr:row>
      <xdr:rowOff>4764</xdr:rowOff>
    </xdr:to>
    <xdr:pic>
      <xdr:nvPicPr>
        <xdr:cNvPr id="554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8370093" y="342395175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287</xdr:row>
      <xdr:rowOff>0</xdr:rowOff>
    </xdr:from>
    <xdr:to>
      <xdr:col>5</xdr:col>
      <xdr:colOff>304800</xdr:colOff>
      <xdr:row>288</xdr:row>
      <xdr:rowOff>7144</xdr:rowOff>
    </xdr:to>
    <xdr:sp macro="" textlink="">
      <xdr:nvSpPr>
        <xdr:cNvPr id="555" name="AutoShape 58" descr="BATERIA LITOWA LR44 TRONIC 130mAh 1,5V 6 szt.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292</xdr:row>
      <xdr:rowOff>0</xdr:rowOff>
    </xdr:from>
    <xdr:to>
      <xdr:col>3</xdr:col>
      <xdr:colOff>304800</xdr:colOff>
      <xdr:row>292</xdr:row>
      <xdr:rowOff>304800</xdr:rowOff>
    </xdr:to>
    <xdr:sp macro="" textlink="">
      <xdr:nvSpPr>
        <xdr:cNvPr id="556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5467350" y="20088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293</xdr:row>
      <xdr:rowOff>0</xdr:rowOff>
    </xdr:from>
    <xdr:to>
      <xdr:col>5</xdr:col>
      <xdr:colOff>304800</xdr:colOff>
      <xdr:row>293</xdr:row>
      <xdr:rowOff>304800</xdr:rowOff>
    </xdr:to>
    <xdr:sp macro="" textlink="">
      <xdr:nvSpPr>
        <xdr:cNvPr id="557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6686550" y="20793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788194</xdr:colOff>
      <xdr:row>288</xdr:row>
      <xdr:rowOff>76199</xdr:rowOff>
    </xdr:from>
    <xdr:to>
      <xdr:col>4</xdr:col>
      <xdr:colOff>1125475</xdr:colOff>
      <xdr:row>288</xdr:row>
      <xdr:rowOff>742948</xdr:rowOff>
    </xdr:to>
    <xdr:pic>
      <xdr:nvPicPr>
        <xdr:cNvPr id="558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8562975" y="343488168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304800</xdr:colOff>
      <xdr:row>291</xdr:row>
      <xdr:rowOff>2384</xdr:rowOff>
    </xdr:to>
    <xdr:sp macro="" textlink="">
      <xdr:nvSpPr>
        <xdr:cNvPr id="559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304800</xdr:colOff>
      <xdr:row>291</xdr:row>
      <xdr:rowOff>2384</xdr:rowOff>
    </xdr:to>
    <xdr:sp macro="" textlink="">
      <xdr:nvSpPr>
        <xdr:cNvPr id="560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289</xdr:row>
      <xdr:rowOff>0</xdr:rowOff>
    </xdr:from>
    <xdr:to>
      <xdr:col>4</xdr:col>
      <xdr:colOff>304800</xdr:colOff>
      <xdr:row>290</xdr:row>
      <xdr:rowOff>42864</xdr:rowOff>
    </xdr:to>
    <xdr:sp macro="" textlink="">
      <xdr:nvSpPr>
        <xdr:cNvPr id="561" name="AutoShape 68" descr="Latarka ENERGIZER Plastic Led 2D, czarny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288</xdr:row>
      <xdr:rowOff>0</xdr:rowOff>
    </xdr:from>
    <xdr:to>
      <xdr:col>4</xdr:col>
      <xdr:colOff>304800</xdr:colOff>
      <xdr:row>288</xdr:row>
      <xdr:rowOff>311148</xdr:rowOff>
    </xdr:to>
    <xdr:sp macro="" textlink="">
      <xdr:nvSpPr>
        <xdr:cNvPr id="562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6076950" y="18649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290</xdr:row>
      <xdr:rowOff>0</xdr:rowOff>
    </xdr:from>
    <xdr:to>
      <xdr:col>5</xdr:col>
      <xdr:colOff>304800</xdr:colOff>
      <xdr:row>291</xdr:row>
      <xdr:rowOff>2384</xdr:rowOff>
    </xdr:to>
    <xdr:sp macro="" textlink="">
      <xdr:nvSpPr>
        <xdr:cNvPr id="563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66865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290</xdr:row>
      <xdr:rowOff>0</xdr:rowOff>
    </xdr:from>
    <xdr:to>
      <xdr:col>4</xdr:col>
      <xdr:colOff>304800</xdr:colOff>
      <xdr:row>291</xdr:row>
      <xdr:rowOff>2384</xdr:rowOff>
    </xdr:to>
    <xdr:sp macro="" textlink="">
      <xdr:nvSpPr>
        <xdr:cNvPr id="564" name="AutoShape 71" descr="Energizer műanyag led lámpa 2d"/>
        <xdr:cNvSpPr>
          <a:spLocks noChangeAspect="1" noChangeArrowheads="1"/>
        </xdr:cNvSpPr>
      </xdr:nvSpPr>
      <xdr:spPr bwMode="auto">
        <a:xfrm>
          <a:off x="60769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304800</xdr:colOff>
      <xdr:row>291</xdr:row>
      <xdr:rowOff>2384</xdr:rowOff>
    </xdr:to>
    <xdr:sp macro="" textlink="">
      <xdr:nvSpPr>
        <xdr:cNvPr id="565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5467350" y="1962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287</xdr:row>
      <xdr:rowOff>0</xdr:rowOff>
    </xdr:from>
    <xdr:to>
      <xdr:col>5</xdr:col>
      <xdr:colOff>304800</xdr:colOff>
      <xdr:row>288</xdr:row>
      <xdr:rowOff>7144</xdr:rowOff>
    </xdr:to>
    <xdr:sp macro="" textlink="">
      <xdr:nvSpPr>
        <xdr:cNvPr id="566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287</xdr:row>
      <xdr:rowOff>0</xdr:rowOff>
    </xdr:from>
    <xdr:to>
      <xdr:col>6</xdr:col>
      <xdr:colOff>304800</xdr:colOff>
      <xdr:row>288</xdr:row>
      <xdr:rowOff>7144</xdr:rowOff>
    </xdr:to>
    <xdr:sp macro="" textlink="">
      <xdr:nvSpPr>
        <xdr:cNvPr id="567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72961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304800</xdr:colOff>
      <xdr:row>290</xdr:row>
      <xdr:rowOff>42864</xdr:rowOff>
    </xdr:to>
    <xdr:sp macro="" textlink="">
      <xdr:nvSpPr>
        <xdr:cNvPr id="568" name="AutoShape 75" descr="Energizer Plastic LED Light 2D | OBARO Online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286</xdr:row>
      <xdr:rowOff>0</xdr:rowOff>
    </xdr:from>
    <xdr:to>
      <xdr:col>4</xdr:col>
      <xdr:colOff>304800</xdr:colOff>
      <xdr:row>286</xdr:row>
      <xdr:rowOff>304800</xdr:rowOff>
    </xdr:to>
    <xdr:sp macro="" textlink="">
      <xdr:nvSpPr>
        <xdr:cNvPr id="569" name="AutoShape 76" descr="Energizer Plastic LED Light 2D | OBARO Online"/>
        <xdr:cNvSpPr>
          <a:spLocks noChangeAspect="1" noChangeArrowheads="1"/>
        </xdr:cNvSpPr>
      </xdr:nvSpPr>
      <xdr:spPr bwMode="auto">
        <a:xfrm>
          <a:off x="6076950" y="17278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287</xdr:row>
      <xdr:rowOff>0</xdr:rowOff>
    </xdr:from>
    <xdr:to>
      <xdr:col>5</xdr:col>
      <xdr:colOff>304800</xdr:colOff>
      <xdr:row>288</xdr:row>
      <xdr:rowOff>7144</xdr:rowOff>
    </xdr:to>
    <xdr:sp macro="" textlink="">
      <xdr:nvSpPr>
        <xdr:cNvPr id="570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6686550" y="17868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289</xdr:row>
      <xdr:rowOff>0</xdr:rowOff>
    </xdr:from>
    <xdr:to>
      <xdr:col>6</xdr:col>
      <xdr:colOff>304800</xdr:colOff>
      <xdr:row>290</xdr:row>
      <xdr:rowOff>42864</xdr:rowOff>
    </xdr:to>
    <xdr:sp macro="" textlink="">
      <xdr:nvSpPr>
        <xdr:cNvPr id="571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285</xdr:row>
      <xdr:rowOff>0</xdr:rowOff>
    </xdr:from>
    <xdr:to>
      <xdr:col>7</xdr:col>
      <xdr:colOff>304800</xdr:colOff>
      <xdr:row>285</xdr:row>
      <xdr:rowOff>304800</xdr:rowOff>
    </xdr:to>
    <xdr:sp macro="" textlink="">
      <xdr:nvSpPr>
        <xdr:cNvPr id="572" name="AutoShape 79" descr="Latarka Energizer Plastic 2D - zdjęcie 1"/>
        <xdr:cNvSpPr>
          <a:spLocks noChangeAspect="1" noChangeArrowheads="1"/>
        </xdr:cNvSpPr>
      </xdr:nvSpPr>
      <xdr:spPr bwMode="auto">
        <a:xfrm>
          <a:off x="7905750" y="16716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304800</xdr:colOff>
      <xdr:row>290</xdr:row>
      <xdr:rowOff>42864</xdr:rowOff>
    </xdr:to>
    <xdr:sp macro="" textlink="">
      <xdr:nvSpPr>
        <xdr:cNvPr id="573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289</xdr:row>
      <xdr:rowOff>0</xdr:rowOff>
    </xdr:from>
    <xdr:to>
      <xdr:col>3</xdr:col>
      <xdr:colOff>304800</xdr:colOff>
      <xdr:row>290</xdr:row>
      <xdr:rowOff>42864</xdr:rowOff>
    </xdr:to>
    <xdr:sp macro="" textlink="">
      <xdr:nvSpPr>
        <xdr:cNvPr id="574" name="AutoShape 81" descr="ENVALUET01 standaard van Energizer | TodoTipo"/>
        <xdr:cNvSpPr>
          <a:spLocks noChangeAspect="1" noChangeArrowheads="1"/>
        </xdr:cNvSpPr>
      </xdr:nvSpPr>
      <xdr:spPr bwMode="auto">
        <a:xfrm>
          <a:off x="54673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289</xdr:row>
      <xdr:rowOff>0</xdr:rowOff>
    </xdr:from>
    <xdr:to>
      <xdr:col>4</xdr:col>
      <xdr:colOff>304800</xdr:colOff>
      <xdr:row>290</xdr:row>
      <xdr:rowOff>42864</xdr:rowOff>
    </xdr:to>
    <xdr:sp macro="" textlink="">
      <xdr:nvSpPr>
        <xdr:cNvPr id="575" name="AutoShape 82" descr="Energizer Plastic LED Light 2D | OBARO Online"/>
        <xdr:cNvSpPr>
          <a:spLocks noChangeAspect="1" noChangeArrowheads="1"/>
        </xdr:cNvSpPr>
      </xdr:nvSpPr>
      <xdr:spPr bwMode="auto">
        <a:xfrm>
          <a:off x="6076950" y="18849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1228725</xdr:colOff>
      <xdr:row>193</xdr:row>
      <xdr:rowOff>164727</xdr:rowOff>
    </xdr:to>
    <xdr:sp macro="" textlink="">
      <xdr:nvSpPr>
        <xdr:cNvPr id="576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343650" y="1866900"/>
          <a:ext cx="1228725" cy="1355352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192</xdr:row>
      <xdr:rowOff>76094</xdr:rowOff>
    </xdr:from>
    <xdr:to>
      <xdr:col>4</xdr:col>
      <xdr:colOff>1512795</xdr:colOff>
      <xdr:row>192</xdr:row>
      <xdr:rowOff>1021276</xdr:rowOff>
    </xdr:to>
    <xdr:pic>
      <xdr:nvPicPr>
        <xdr:cNvPr id="577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8428925" y="231926500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212</xdr:row>
      <xdr:rowOff>0</xdr:rowOff>
    </xdr:from>
    <xdr:to>
      <xdr:col>7</xdr:col>
      <xdr:colOff>304800</xdr:colOff>
      <xdr:row>212</xdr:row>
      <xdr:rowOff>304800</xdr:rowOff>
    </xdr:to>
    <xdr:sp macro="" textlink="">
      <xdr:nvSpPr>
        <xdr:cNvPr id="579" name="AutoShape 8" descr="https://www.xsystem.hu/BOROTVA-i291380.jpg"/>
        <xdr:cNvSpPr>
          <a:spLocks noChangeAspect="1" noChangeArrowheads="1"/>
        </xdr:cNvSpPr>
      </xdr:nvSpPr>
      <xdr:spPr bwMode="auto">
        <a:xfrm>
          <a:off x="11268075" y="60169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666050</xdr:colOff>
      <xdr:row>211</xdr:row>
      <xdr:rowOff>285751</xdr:rowOff>
    </xdr:from>
    <xdr:to>
      <xdr:col>4</xdr:col>
      <xdr:colOff>1125490</xdr:colOff>
      <xdr:row>211</xdr:row>
      <xdr:rowOff>1331076</xdr:rowOff>
    </xdr:to>
    <xdr:pic>
      <xdr:nvPicPr>
        <xdr:cNvPr id="580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 bwMode="auto">
        <a:xfrm>
          <a:off x="8440831" y="252519657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217</xdr:row>
      <xdr:rowOff>304800</xdr:rowOff>
    </xdr:to>
    <xdr:sp macro="" textlink="">
      <xdr:nvSpPr>
        <xdr:cNvPr id="581" name="AutoShape 28" descr="https://www.xsystem.hu/BOROTVA-i252283.jpg"/>
        <xdr:cNvSpPr>
          <a:spLocks noChangeAspect="1" noChangeArrowheads="1"/>
        </xdr:cNvSpPr>
      </xdr:nvSpPr>
      <xdr:spPr bwMode="auto">
        <a:xfrm>
          <a:off x="12465844" y="295489313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821532</xdr:colOff>
      <xdr:row>215</xdr:row>
      <xdr:rowOff>213477</xdr:rowOff>
    </xdr:from>
    <xdr:to>
      <xdr:col>4</xdr:col>
      <xdr:colOff>1250156</xdr:colOff>
      <xdr:row>215</xdr:row>
      <xdr:rowOff>1381124</xdr:rowOff>
    </xdr:to>
    <xdr:pic>
      <xdr:nvPicPr>
        <xdr:cNvPr id="69" name="Picture 35" descr="https://p1.akcdn.net/full/742674504.eta-charlie-2343-90000.jpg"/>
        <xdr:cNvPicPr>
          <a:picLocks noChangeAspect="1" noChangeArrowheads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 bwMode="auto">
        <a:xfrm>
          <a:off x="8596313" y="260388852"/>
          <a:ext cx="428624" cy="1167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452438</xdr:colOff>
      <xdr:row>217</xdr:row>
      <xdr:rowOff>175653</xdr:rowOff>
    </xdr:from>
    <xdr:to>
      <xdr:col>4</xdr:col>
      <xdr:colOff>1595438</xdr:colOff>
      <xdr:row>217</xdr:row>
      <xdr:rowOff>1303336</xdr:rowOff>
    </xdr:to>
    <xdr:pic>
      <xdr:nvPicPr>
        <xdr:cNvPr id="582" name="Picture 1" descr="https://p1.akcdn.net/full/1207447558.philips-s1142-02.jpg"/>
        <xdr:cNvPicPr>
          <a:picLocks noChangeAspect="1" noChangeArrowheads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 bwMode="auto">
        <a:xfrm>
          <a:off x="8227219" y="263339497"/>
          <a:ext cx="1143000" cy="11276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690562</xdr:colOff>
      <xdr:row>207</xdr:row>
      <xdr:rowOff>71438</xdr:rowOff>
    </xdr:from>
    <xdr:to>
      <xdr:col>4</xdr:col>
      <xdr:colOff>1262063</xdr:colOff>
      <xdr:row>207</xdr:row>
      <xdr:rowOff>1042991</xdr:rowOff>
    </xdr:to>
    <xdr:pic>
      <xdr:nvPicPr>
        <xdr:cNvPr id="72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8465343" y="249733594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583408</xdr:colOff>
      <xdr:row>11</xdr:row>
      <xdr:rowOff>47625</xdr:rowOff>
    </xdr:from>
    <xdr:to>
      <xdr:col>4</xdr:col>
      <xdr:colOff>1405350</xdr:colOff>
      <xdr:row>11</xdr:row>
      <xdr:rowOff>1283583</xdr:rowOff>
    </xdr:to>
    <xdr:pic>
      <xdr:nvPicPr>
        <xdr:cNvPr id="58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 bwMode="auto">
        <a:xfrm>
          <a:off x="6927058" y="89792175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171</xdr:row>
      <xdr:rowOff>66878</xdr:rowOff>
    </xdr:from>
    <xdr:to>
      <xdr:col>4</xdr:col>
      <xdr:colOff>1635125</xdr:colOff>
      <xdr:row>171</xdr:row>
      <xdr:rowOff>1098550</xdr:rowOff>
    </xdr:to>
    <xdr:pic>
      <xdr:nvPicPr>
        <xdr:cNvPr id="584" name="Picture 4">
          <a:extLst>
            <a:ext uri="{FF2B5EF4-FFF2-40B4-BE49-F238E27FC236}">
              <a16:creationId xmlns=""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/>
        <a:srcRect/>
        <a:stretch>
          <a:fillRect/>
        </a:stretch>
      </xdr:blipFill>
      <xdr:spPr bwMode="auto">
        <a:xfrm>
          <a:off x="664527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357188</xdr:colOff>
      <xdr:row>138</xdr:row>
      <xdr:rowOff>52213</xdr:rowOff>
    </xdr:from>
    <xdr:to>
      <xdr:col>4</xdr:col>
      <xdr:colOff>1452562</xdr:colOff>
      <xdr:row>138</xdr:row>
      <xdr:rowOff>1226344</xdr:rowOff>
    </xdr:to>
    <xdr:pic>
      <xdr:nvPicPr>
        <xdr:cNvPr id="585" name="Picture 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/>
        <a:srcRect/>
        <a:stretch>
          <a:fillRect/>
        </a:stretch>
      </xdr:blipFill>
      <xdr:spPr bwMode="auto">
        <a:xfrm>
          <a:off x="8048626" y="198969932"/>
          <a:ext cx="1095374" cy="117413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239</xdr:row>
      <xdr:rowOff>0</xdr:rowOff>
    </xdr:from>
    <xdr:to>
      <xdr:col>7</xdr:col>
      <xdr:colOff>304800</xdr:colOff>
      <xdr:row>239</xdr:row>
      <xdr:rowOff>304800</xdr:rowOff>
    </xdr:to>
    <xdr:sp macro="" textlink="">
      <xdr:nvSpPr>
        <xdr:cNvPr id="592" name="AutoShape 1" descr="Home HG BM 12"/>
        <xdr:cNvSpPr>
          <a:spLocks noChangeAspect="1" noChangeArrowheads="1"/>
        </xdr:cNvSpPr>
      </xdr:nvSpPr>
      <xdr:spPr bwMode="auto">
        <a:xfrm>
          <a:off x="11268075" y="130863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434929</xdr:colOff>
      <xdr:row>238</xdr:row>
      <xdr:rowOff>106971</xdr:rowOff>
    </xdr:from>
    <xdr:to>
      <xdr:col>4</xdr:col>
      <xdr:colOff>1363230</xdr:colOff>
      <xdr:row>238</xdr:row>
      <xdr:rowOff>1033743</xdr:rowOff>
    </xdr:to>
    <xdr:pic>
      <xdr:nvPicPr>
        <xdr:cNvPr id="593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 bwMode="auto">
        <a:xfrm>
          <a:off x="8209710" y="296001096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280306</xdr:colOff>
      <xdr:row>26</xdr:row>
      <xdr:rowOff>47286</xdr:rowOff>
    </xdr:from>
    <xdr:to>
      <xdr:col>4</xdr:col>
      <xdr:colOff>1547812</xdr:colOff>
      <xdr:row>26</xdr:row>
      <xdr:rowOff>1314792</xdr:rowOff>
    </xdr:to>
    <xdr:pic>
      <xdr:nvPicPr>
        <xdr:cNvPr id="594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7971744" y="78199911"/>
          <a:ext cx="1267506" cy="12675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24</xdr:row>
      <xdr:rowOff>66674</xdr:rowOff>
    </xdr:from>
    <xdr:to>
      <xdr:col>4</xdr:col>
      <xdr:colOff>976312</xdr:colOff>
      <xdr:row>24</xdr:row>
      <xdr:rowOff>909637</xdr:rowOff>
    </xdr:to>
    <xdr:pic>
      <xdr:nvPicPr>
        <xdr:cNvPr id="595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7824787" y="77088205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1114425</xdr:colOff>
      <xdr:row>24</xdr:row>
      <xdr:rowOff>161924</xdr:rowOff>
    </xdr:from>
    <xdr:to>
      <xdr:col>4</xdr:col>
      <xdr:colOff>1771650</xdr:colOff>
      <xdr:row>24</xdr:row>
      <xdr:rowOff>819149</xdr:rowOff>
    </xdr:to>
    <xdr:pic>
      <xdr:nvPicPr>
        <xdr:cNvPr id="596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8805863" y="77183455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185</xdr:row>
      <xdr:rowOff>206374</xdr:rowOff>
    </xdr:from>
    <xdr:to>
      <xdr:col>4</xdr:col>
      <xdr:colOff>1742816</xdr:colOff>
      <xdr:row>185</xdr:row>
      <xdr:rowOff>1225549</xdr:rowOff>
    </xdr:to>
    <xdr:pic>
      <xdr:nvPicPr>
        <xdr:cNvPr id="597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5232401" y="4907914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7</xdr:row>
      <xdr:rowOff>206253</xdr:rowOff>
    </xdr:from>
    <xdr:to>
      <xdr:col>4</xdr:col>
      <xdr:colOff>1428750</xdr:colOff>
      <xdr:row>7</xdr:row>
      <xdr:rowOff>1276350</xdr:rowOff>
    </xdr:to>
    <xdr:pic>
      <xdr:nvPicPr>
        <xdr:cNvPr id="598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6688933" y="16633177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304800</xdr:colOff>
      <xdr:row>221</xdr:row>
      <xdr:rowOff>304800</xdr:rowOff>
    </xdr:to>
    <xdr:sp macro="" textlink="">
      <xdr:nvSpPr>
        <xdr:cNvPr id="67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190499</xdr:colOff>
      <xdr:row>220</xdr:row>
      <xdr:rowOff>330049</xdr:rowOff>
    </xdr:from>
    <xdr:to>
      <xdr:col>4</xdr:col>
      <xdr:colOff>881062</xdr:colOff>
      <xdr:row>220</xdr:row>
      <xdr:rowOff>1390651</xdr:rowOff>
    </xdr:to>
    <xdr:pic>
      <xdr:nvPicPr>
        <xdr:cNvPr id="6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7965280" y="268149237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1083470</xdr:colOff>
      <xdr:row>220</xdr:row>
      <xdr:rowOff>291731</xdr:rowOff>
    </xdr:from>
    <xdr:to>
      <xdr:col>4</xdr:col>
      <xdr:colOff>1774032</xdr:colOff>
      <xdr:row>220</xdr:row>
      <xdr:rowOff>1521618</xdr:rowOff>
    </xdr:to>
    <xdr:pic>
      <xdr:nvPicPr>
        <xdr:cNvPr id="77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8858251" y="268110919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85571</xdr:colOff>
      <xdr:row>227</xdr:row>
      <xdr:rowOff>95250</xdr:rowOff>
    </xdr:from>
    <xdr:to>
      <xdr:col>4</xdr:col>
      <xdr:colOff>1309802</xdr:colOff>
      <xdr:row>227</xdr:row>
      <xdr:rowOff>740135</xdr:rowOff>
    </xdr:to>
    <xdr:pic>
      <xdr:nvPicPr>
        <xdr:cNvPr id="599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7860352" y="281047031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928687</xdr:colOff>
      <xdr:row>227</xdr:row>
      <xdr:rowOff>565003</xdr:rowOff>
    </xdr:from>
    <xdr:to>
      <xdr:col>4</xdr:col>
      <xdr:colOff>1571624</xdr:colOff>
      <xdr:row>227</xdr:row>
      <xdr:rowOff>1369219</xdr:rowOff>
    </xdr:to>
    <xdr:pic>
      <xdr:nvPicPr>
        <xdr:cNvPr id="600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8703468" y="281516784"/>
          <a:ext cx="642937" cy="8042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468313</xdr:colOff>
      <xdr:row>206</xdr:row>
      <xdr:rowOff>406105</xdr:rowOff>
    </xdr:from>
    <xdr:to>
      <xdr:col>4</xdr:col>
      <xdr:colOff>1341437</xdr:colOff>
      <xdr:row>206</xdr:row>
      <xdr:rowOff>1293018</xdr:rowOff>
    </xdr:to>
    <xdr:pic>
      <xdr:nvPicPr>
        <xdr:cNvPr id="601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8243094" y="248484730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63501</xdr:colOff>
      <xdr:row>223</xdr:row>
      <xdr:rowOff>244741</xdr:rowOff>
    </xdr:from>
    <xdr:to>
      <xdr:col>4</xdr:col>
      <xdr:colOff>1809751</xdr:colOff>
      <xdr:row>223</xdr:row>
      <xdr:rowOff>1544637</xdr:rowOff>
    </xdr:to>
    <xdr:pic>
      <xdr:nvPicPr>
        <xdr:cNvPr id="60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 bwMode="auto">
        <a:xfrm>
          <a:off x="7838282" y="273350304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762000</xdr:colOff>
      <xdr:row>225</xdr:row>
      <xdr:rowOff>405711</xdr:rowOff>
    </xdr:from>
    <xdr:to>
      <xdr:col>4</xdr:col>
      <xdr:colOff>1440656</xdr:colOff>
      <xdr:row>225</xdr:row>
      <xdr:rowOff>1371599</xdr:rowOff>
    </xdr:to>
    <xdr:pic>
      <xdr:nvPicPr>
        <xdr:cNvPr id="79" name="Picture 37" descr="https://p1.akcdn.net/full/1165018872.rowenta-ep1119f0.jpg"/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8536781" y="277737992"/>
          <a:ext cx="678656" cy="9658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732116</xdr:colOff>
      <xdr:row>14</xdr:row>
      <xdr:rowOff>86443</xdr:rowOff>
    </xdr:from>
    <xdr:to>
      <xdr:col>4</xdr:col>
      <xdr:colOff>1190625</xdr:colOff>
      <xdr:row>14</xdr:row>
      <xdr:rowOff>1387897</xdr:rowOff>
    </xdr:to>
    <xdr:pic>
      <xdr:nvPicPr>
        <xdr:cNvPr id="534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 bwMode="auto">
        <a:xfrm>
          <a:off x="8423554" y="61010724"/>
          <a:ext cx="458509" cy="13014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2595563</xdr:colOff>
      <xdr:row>14</xdr:row>
      <xdr:rowOff>559594</xdr:rowOff>
    </xdr:from>
    <xdr:to>
      <xdr:col>3</xdr:col>
      <xdr:colOff>3848308</xdr:colOff>
      <xdr:row>14</xdr:row>
      <xdr:rowOff>1379538</xdr:rowOff>
    </xdr:to>
    <xdr:pic>
      <xdr:nvPicPr>
        <xdr:cNvPr id="553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6405563" y="61483875"/>
          <a:ext cx="1252745" cy="8199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51594</xdr:colOff>
      <xdr:row>116</xdr:row>
      <xdr:rowOff>68289</xdr:rowOff>
    </xdr:from>
    <xdr:to>
      <xdr:col>4</xdr:col>
      <xdr:colOff>1947068</xdr:colOff>
      <xdr:row>116</xdr:row>
      <xdr:rowOff>1312099</xdr:rowOff>
    </xdr:to>
    <xdr:pic>
      <xdr:nvPicPr>
        <xdr:cNvPr id="60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7743032" y="181936258"/>
          <a:ext cx="1895474" cy="124381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412748</xdr:colOff>
      <xdr:row>77</xdr:row>
      <xdr:rowOff>83343</xdr:rowOff>
    </xdr:from>
    <xdr:to>
      <xdr:col>4</xdr:col>
      <xdr:colOff>1714499</xdr:colOff>
      <xdr:row>77</xdr:row>
      <xdr:rowOff>845343</xdr:rowOff>
    </xdr:to>
    <xdr:pic>
      <xdr:nvPicPr>
        <xdr:cNvPr id="605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 bwMode="auto">
        <a:xfrm>
          <a:off x="8104186" y="134635874"/>
          <a:ext cx="1301751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602456</xdr:colOff>
      <xdr:row>66</xdr:row>
      <xdr:rowOff>42863</xdr:rowOff>
    </xdr:from>
    <xdr:to>
      <xdr:col>4</xdr:col>
      <xdr:colOff>1554955</xdr:colOff>
      <xdr:row>66</xdr:row>
      <xdr:rowOff>1054390</xdr:rowOff>
    </xdr:to>
    <xdr:pic>
      <xdr:nvPicPr>
        <xdr:cNvPr id="606" name="Kép 605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93894" y="118117144"/>
          <a:ext cx="952499" cy="1011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809885</xdr:colOff>
      <xdr:row>197</xdr:row>
      <xdr:rowOff>554995</xdr:rowOff>
    </xdr:from>
    <xdr:to>
      <xdr:col>5</xdr:col>
      <xdr:colOff>811880</xdr:colOff>
      <xdr:row>197</xdr:row>
      <xdr:rowOff>554995</xdr:rowOff>
    </xdr:to>
    <xdr:pic>
      <xdr:nvPicPr>
        <xdr:cNvPr id="504" name="Kép 503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550196" y="278302997"/>
          <a:ext cx="0" cy="1995"/>
        </a:xfrm>
        <a:prstGeom prst="rect">
          <a:avLst/>
        </a:prstGeom>
      </xdr:spPr>
    </xdr:pic>
    <xdr:clientData/>
  </xdr:twoCellAnchor>
  <xdr:twoCellAnchor editAs="oneCell">
    <xdr:from>
      <xdr:col>4</xdr:col>
      <xdr:colOff>94025</xdr:colOff>
      <xdr:row>159</xdr:row>
      <xdr:rowOff>738188</xdr:rowOff>
    </xdr:from>
    <xdr:to>
      <xdr:col>4</xdr:col>
      <xdr:colOff>1881917</xdr:colOff>
      <xdr:row>159</xdr:row>
      <xdr:rowOff>1783556</xdr:rowOff>
    </xdr:to>
    <xdr:pic>
      <xdr:nvPicPr>
        <xdr:cNvPr id="12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7868806" y="229290563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141514</xdr:colOff>
      <xdr:row>191</xdr:row>
      <xdr:rowOff>293913</xdr:rowOff>
    </xdr:from>
    <xdr:to>
      <xdr:col>6</xdr:col>
      <xdr:colOff>578858</xdr:colOff>
      <xdr:row>191</xdr:row>
      <xdr:rowOff>293913</xdr:rowOff>
    </xdr:to>
    <xdr:pic>
      <xdr:nvPicPr>
        <xdr:cNvPr id="578" name="Kép 57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8839" y="67407063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482555</xdr:colOff>
      <xdr:row>191</xdr:row>
      <xdr:rowOff>131670</xdr:rowOff>
    </xdr:from>
    <xdr:to>
      <xdr:col>4</xdr:col>
      <xdr:colOff>1519974</xdr:colOff>
      <xdr:row>191</xdr:row>
      <xdr:rowOff>871899</xdr:rowOff>
    </xdr:to>
    <xdr:pic>
      <xdr:nvPicPr>
        <xdr:cNvPr id="604" name="Kép 60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7336" y="269570108"/>
          <a:ext cx="1037419" cy="740229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234</xdr:row>
      <xdr:rowOff>38100</xdr:rowOff>
    </xdr:from>
    <xdr:to>
      <xdr:col>2</xdr:col>
      <xdr:colOff>714375</xdr:colOff>
      <xdr:row>234</xdr:row>
      <xdr:rowOff>219075</xdr:rowOff>
    </xdr:to>
    <xdr:pic>
      <xdr:nvPicPr>
        <xdr:cNvPr id="591" name="Kép 20420"/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2800350" y="1280541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477587</xdr:colOff>
      <xdr:row>233</xdr:row>
      <xdr:rowOff>384640</xdr:rowOff>
    </xdr:from>
    <xdr:to>
      <xdr:col>4</xdr:col>
      <xdr:colOff>1661412</xdr:colOff>
      <xdr:row>233</xdr:row>
      <xdr:rowOff>1458165</xdr:rowOff>
    </xdr:to>
    <xdr:pic>
      <xdr:nvPicPr>
        <xdr:cNvPr id="607" name="Kép 20421"/>
        <xdr:cNvPicPr>
          <a:picLocks noChangeAspect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8252368" y="287920578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234</xdr:row>
      <xdr:rowOff>161925</xdr:rowOff>
    </xdr:from>
    <xdr:to>
      <xdr:col>2</xdr:col>
      <xdr:colOff>762000</xdr:colOff>
      <xdr:row>234</xdr:row>
      <xdr:rowOff>219075</xdr:rowOff>
    </xdr:to>
    <xdr:pic>
      <xdr:nvPicPr>
        <xdr:cNvPr id="608" name="Kép 20419"/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2847975" y="128177925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988219</xdr:colOff>
      <xdr:row>23</xdr:row>
      <xdr:rowOff>468863</xdr:rowOff>
    </xdr:from>
    <xdr:to>
      <xdr:col>4</xdr:col>
      <xdr:colOff>1881188</xdr:colOff>
      <xdr:row>23</xdr:row>
      <xdr:rowOff>1155118</xdr:rowOff>
    </xdr:to>
    <xdr:pic>
      <xdr:nvPicPr>
        <xdr:cNvPr id="84" name="Picture 33" descr="https://p1.akcdn.net/full/450612613.concept-lo7027.jpg"/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8763000" y="66822394"/>
          <a:ext cx="892969" cy="6862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89</xdr:row>
      <xdr:rowOff>910609</xdr:rowOff>
    </xdr:from>
    <xdr:to>
      <xdr:col>4</xdr:col>
      <xdr:colOff>1797844</xdr:colOff>
      <xdr:row>89</xdr:row>
      <xdr:rowOff>1700213</xdr:rowOff>
    </xdr:to>
    <xdr:pic>
      <xdr:nvPicPr>
        <xdr:cNvPr id="85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 bwMode="auto">
        <a:xfrm>
          <a:off x="8727280" y="140308984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89</xdr:row>
      <xdr:rowOff>193880</xdr:rowOff>
    </xdr:from>
    <xdr:to>
      <xdr:col>4</xdr:col>
      <xdr:colOff>1059657</xdr:colOff>
      <xdr:row>89</xdr:row>
      <xdr:rowOff>1003291</xdr:rowOff>
    </xdr:to>
    <xdr:pic>
      <xdr:nvPicPr>
        <xdr:cNvPr id="86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7893844" y="139592255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90</xdr:row>
      <xdr:rowOff>435513</xdr:rowOff>
    </xdr:from>
    <xdr:to>
      <xdr:col>4</xdr:col>
      <xdr:colOff>1035844</xdr:colOff>
      <xdr:row>90</xdr:row>
      <xdr:rowOff>1347787</xdr:rowOff>
    </xdr:to>
    <xdr:pic>
      <xdr:nvPicPr>
        <xdr:cNvPr id="87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 bwMode="auto">
        <a:xfrm>
          <a:off x="7798595" y="141631732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90</xdr:row>
      <xdr:rowOff>55979</xdr:rowOff>
    </xdr:from>
    <xdr:to>
      <xdr:col>4</xdr:col>
      <xdr:colOff>1857376</xdr:colOff>
      <xdr:row>90</xdr:row>
      <xdr:rowOff>690563</xdr:rowOff>
    </xdr:to>
    <xdr:pic>
      <xdr:nvPicPr>
        <xdr:cNvPr id="8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8724144" y="141252198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392162</xdr:colOff>
      <xdr:row>231</xdr:row>
      <xdr:rowOff>185596</xdr:rowOff>
    </xdr:from>
    <xdr:to>
      <xdr:col>4</xdr:col>
      <xdr:colOff>1637459</xdr:colOff>
      <xdr:row>231</xdr:row>
      <xdr:rowOff>1454233</xdr:rowOff>
    </xdr:to>
    <xdr:pic>
      <xdr:nvPicPr>
        <xdr:cNvPr id="611" name="Kép 20414"/>
        <xdr:cNvPicPr>
          <a:picLocks noChangeAspect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8166943" y="286066565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84176</xdr:colOff>
      <xdr:row>218</xdr:row>
      <xdr:rowOff>226218</xdr:rowOff>
    </xdr:from>
    <xdr:to>
      <xdr:col>4</xdr:col>
      <xdr:colOff>1729071</xdr:colOff>
      <xdr:row>218</xdr:row>
      <xdr:rowOff>1809751</xdr:rowOff>
    </xdr:to>
    <xdr:pic>
      <xdr:nvPicPr>
        <xdr:cNvPr id="9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7858957" y="264771187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214315</xdr:colOff>
      <xdr:row>219</xdr:row>
      <xdr:rowOff>70568</xdr:rowOff>
    </xdr:from>
    <xdr:to>
      <xdr:col>4</xdr:col>
      <xdr:colOff>1505580</xdr:colOff>
      <xdr:row>219</xdr:row>
      <xdr:rowOff>1309687</xdr:rowOff>
    </xdr:to>
    <xdr:pic>
      <xdr:nvPicPr>
        <xdr:cNvPr id="96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7989096" y="266508631"/>
          <a:ext cx="1291265" cy="12391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112</xdr:row>
      <xdr:rowOff>156881</xdr:rowOff>
    </xdr:from>
    <xdr:to>
      <xdr:col>4</xdr:col>
      <xdr:colOff>1564005</xdr:colOff>
      <xdr:row>112</xdr:row>
      <xdr:rowOff>1210794</xdr:rowOff>
    </xdr:to>
    <xdr:pic>
      <xdr:nvPicPr>
        <xdr:cNvPr id="612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 bwMode="auto">
        <a:xfrm>
          <a:off x="6847915" y="35494631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341314</xdr:colOff>
      <xdr:row>93</xdr:row>
      <xdr:rowOff>87312</xdr:rowOff>
    </xdr:from>
    <xdr:to>
      <xdr:col>4</xdr:col>
      <xdr:colOff>1433842</xdr:colOff>
      <xdr:row>93</xdr:row>
      <xdr:rowOff>1420812</xdr:rowOff>
    </xdr:to>
    <xdr:pic>
      <xdr:nvPicPr>
        <xdr:cNvPr id="609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 bwMode="auto">
        <a:xfrm>
          <a:off x="8116095" y="129353468"/>
          <a:ext cx="10925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142</xdr:row>
      <xdr:rowOff>66675</xdr:rowOff>
    </xdr:from>
    <xdr:to>
      <xdr:col>4</xdr:col>
      <xdr:colOff>1309688</xdr:colOff>
      <xdr:row>142</xdr:row>
      <xdr:rowOff>1309687</xdr:rowOff>
    </xdr:to>
    <xdr:pic>
      <xdr:nvPicPr>
        <xdr:cNvPr id="615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7841457" y="189066488"/>
          <a:ext cx="1243012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883103</xdr:colOff>
      <xdr:row>142</xdr:row>
      <xdr:rowOff>1232682</xdr:rowOff>
    </xdr:from>
    <xdr:to>
      <xdr:col>4</xdr:col>
      <xdr:colOff>1750219</xdr:colOff>
      <xdr:row>142</xdr:row>
      <xdr:rowOff>2320018</xdr:rowOff>
    </xdr:to>
    <xdr:pic>
      <xdr:nvPicPr>
        <xdr:cNvPr id="616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8657884" y="190232495"/>
          <a:ext cx="867116" cy="10873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120</xdr:row>
      <xdr:rowOff>81643</xdr:rowOff>
    </xdr:from>
    <xdr:to>
      <xdr:col>4</xdr:col>
      <xdr:colOff>1364914</xdr:colOff>
      <xdr:row>120</xdr:row>
      <xdr:rowOff>899431</xdr:rowOff>
    </xdr:to>
    <xdr:pic>
      <xdr:nvPicPr>
        <xdr:cNvPr id="61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5554435" y="24256093"/>
          <a:ext cx="820629" cy="817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369094</xdr:colOff>
      <xdr:row>295</xdr:row>
      <xdr:rowOff>152266</xdr:rowOff>
    </xdr:from>
    <xdr:to>
      <xdr:col>4</xdr:col>
      <xdr:colOff>1558070</xdr:colOff>
      <xdr:row>295</xdr:row>
      <xdr:rowOff>1905000</xdr:rowOff>
    </xdr:to>
    <xdr:pic>
      <xdr:nvPicPr>
        <xdr:cNvPr id="22" name="Picture 33" descr="BXDH12E PÁRAMENTESÍTO"/>
        <xdr:cNvPicPr>
          <a:picLocks noChangeAspect="1" noChangeArrowheads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 bwMode="auto">
        <a:xfrm>
          <a:off x="8143875" y="361685547"/>
          <a:ext cx="1188976" cy="17527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472283</xdr:colOff>
      <xdr:row>58</xdr:row>
      <xdr:rowOff>83344</xdr:rowOff>
    </xdr:from>
    <xdr:to>
      <xdr:col>4</xdr:col>
      <xdr:colOff>1470362</xdr:colOff>
      <xdr:row>58</xdr:row>
      <xdr:rowOff>1426368</xdr:rowOff>
    </xdr:to>
    <xdr:pic>
      <xdr:nvPicPr>
        <xdr:cNvPr id="494" name="Picture 1" descr="CE-936 KÁVÉFOZO PRESSZÓ"/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8247064" y="61769625"/>
          <a:ext cx="998079" cy="13430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591345</xdr:colOff>
      <xdr:row>245</xdr:row>
      <xdr:rowOff>20881</xdr:rowOff>
    </xdr:from>
    <xdr:to>
      <xdr:col>4</xdr:col>
      <xdr:colOff>1477711</xdr:colOff>
      <xdr:row>245</xdr:row>
      <xdr:rowOff>916782</xdr:rowOff>
    </xdr:to>
    <xdr:pic>
      <xdr:nvPicPr>
        <xdr:cNvPr id="486" name="Picture 51" descr="FG Haus Konyhai csepegtető, edényszárító BR-52"/>
        <xdr:cNvPicPr>
          <a:picLocks noChangeAspect="1" noChangeArrowheads="1"/>
        </xdr:cNvPicPr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8366126" y="305594787"/>
          <a:ext cx="886366" cy="895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442686</xdr:colOff>
      <xdr:row>296</xdr:row>
      <xdr:rowOff>39687</xdr:rowOff>
    </xdr:from>
    <xdr:to>
      <xdr:col>4</xdr:col>
      <xdr:colOff>1357418</xdr:colOff>
      <xdr:row>296</xdr:row>
      <xdr:rowOff>1087437</xdr:rowOff>
    </xdr:to>
    <xdr:pic>
      <xdr:nvPicPr>
        <xdr:cNvPr id="496" name="Kép 495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17467" y="363799437"/>
          <a:ext cx="914732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75346</xdr:colOff>
      <xdr:row>6</xdr:row>
      <xdr:rowOff>436013</xdr:rowOff>
    </xdr:from>
    <xdr:to>
      <xdr:col>5</xdr:col>
      <xdr:colOff>554182</xdr:colOff>
      <xdr:row>6</xdr:row>
      <xdr:rowOff>436013</xdr:rowOff>
    </xdr:to>
    <xdr:pic>
      <xdr:nvPicPr>
        <xdr:cNvPr id="526" name="Kép 52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2671" y="6572036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573835</xdr:colOff>
      <xdr:row>6</xdr:row>
      <xdr:rowOff>26968</xdr:rowOff>
    </xdr:from>
    <xdr:to>
      <xdr:col>4</xdr:col>
      <xdr:colOff>1524000</xdr:colOff>
      <xdr:row>6</xdr:row>
      <xdr:rowOff>956345</xdr:rowOff>
    </xdr:to>
    <xdr:pic>
      <xdr:nvPicPr>
        <xdr:cNvPr id="527" name="Kép 526"/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8616" y="324624"/>
          <a:ext cx="950165" cy="929377"/>
        </a:xfrm>
        <a:prstGeom prst="rect">
          <a:avLst/>
        </a:prstGeom>
      </xdr:spPr>
    </xdr:pic>
    <xdr:clientData/>
  </xdr:twoCellAnchor>
  <xdr:twoCellAnchor editAs="oneCell">
    <xdr:from>
      <xdr:col>4</xdr:col>
      <xdr:colOff>444501</xdr:colOff>
      <xdr:row>232</xdr:row>
      <xdr:rowOff>63499</xdr:rowOff>
    </xdr:from>
    <xdr:to>
      <xdr:col>4</xdr:col>
      <xdr:colOff>1539459</xdr:colOff>
      <xdr:row>232</xdr:row>
      <xdr:rowOff>1114424</xdr:rowOff>
    </xdr:to>
    <xdr:pic>
      <xdr:nvPicPr>
        <xdr:cNvPr id="467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 bwMode="auto">
        <a:xfrm>
          <a:off x="6788151" y="15190152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344461</xdr:colOff>
      <xdr:row>4</xdr:row>
      <xdr:rowOff>381000</xdr:rowOff>
    </xdr:from>
    <xdr:to>
      <xdr:col>4</xdr:col>
      <xdr:colOff>1631157</xdr:colOff>
      <xdr:row>4</xdr:row>
      <xdr:rowOff>1440657</xdr:rowOff>
    </xdr:to>
    <xdr:pic>
      <xdr:nvPicPr>
        <xdr:cNvPr id="462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6688111" y="2247900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5</xdr:row>
      <xdr:rowOff>452436</xdr:rowOff>
    </xdr:from>
    <xdr:to>
      <xdr:col>4</xdr:col>
      <xdr:colOff>1737049</xdr:colOff>
      <xdr:row>5</xdr:row>
      <xdr:rowOff>1722706</xdr:rowOff>
    </xdr:to>
    <xdr:pic>
      <xdr:nvPicPr>
        <xdr:cNvPr id="464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6557963" y="4224336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208</xdr:row>
      <xdr:rowOff>392906</xdr:rowOff>
    </xdr:from>
    <xdr:to>
      <xdr:col>4</xdr:col>
      <xdr:colOff>1639677</xdr:colOff>
      <xdr:row>208</xdr:row>
      <xdr:rowOff>1500188</xdr:rowOff>
    </xdr:to>
    <xdr:pic>
      <xdr:nvPicPr>
        <xdr:cNvPr id="482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 bwMode="auto">
        <a:xfrm>
          <a:off x="6748462" y="49160906"/>
          <a:ext cx="1234865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3</xdr:row>
      <xdr:rowOff>453735</xdr:rowOff>
    </xdr:from>
    <xdr:to>
      <xdr:col>4</xdr:col>
      <xdr:colOff>1698625</xdr:colOff>
      <xdr:row>3</xdr:row>
      <xdr:rowOff>1685925</xdr:rowOff>
    </xdr:to>
    <xdr:pic>
      <xdr:nvPicPr>
        <xdr:cNvPr id="495" name="Picture 1" descr="https://p1.akcdn.net/full/1326918028.medisana-bu-95e-vernyomasmero-felkaros-bu-95e.jpg"/>
        <xdr:cNvPicPr>
          <a:picLocks noChangeAspect="1" noChangeArrowheads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 bwMode="auto">
        <a:xfrm>
          <a:off x="6819900" y="2320635"/>
          <a:ext cx="1222375" cy="12321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180</xdr:row>
      <xdr:rowOff>27667</xdr:rowOff>
    </xdr:from>
    <xdr:to>
      <xdr:col>4</xdr:col>
      <xdr:colOff>1512094</xdr:colOff>
      <xdr:row>180</xdr:row>
      <xdr:rowOff>985837</xdr:rowOff>
    </xdr:to>
    <xdr:pic>
      <xdr:nvPicPr>
        <xdr:cNvPr id="586" name="Picture 24" descr="Philips DST1030/20 vasaló vásárlás, olcsó Philips DST1030/20 vasaló árak,  akciók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6915151" y="99278167"/>
          <a:ext cx="940593" cy="95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508001</xdr:colOff>
      <xdr:row>209</xdr:row>
      <xdr:rowOff>660469</xdr:rowOff>
    </xdr:from>
    <xdr:to>
      <xdr:col>4</xdr:col>
      <xdr:colOff>1714501</xdr:colOff>
      <xdr:row>209</xdr:row>
      <xdr:rowOff>2472316</xdr:rowOff>
    </xdr:to>
    <xdr:pic>
      <xdr:nvPicPr>
        <xdr:cNvPr id="587" name="Picture 2" descr="https://p1.akcdn.net/full/528379926.philips-hc3505-15.jpg"/>
        <xdr:cNvPicPr>
          <a:picLocks noChangeAspect="1" noChangeArrowheads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 bwMode="auto">
        <a:xfrm>
          <a:off x="6851651" y="77098594"/>
          <a:ext cx="1206500" cy="18118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216</xdr:row>
      <xdr:rowOff>31750</xdr:rowOff>
    </xdr:from>
    <xdr:to>
      <xdr:col>4</xdr:col>
      <xdr:colOff>1314856</xdr:colOff>
      <xdr:row>216</xdr:row>
      <xdr:rowOff>1311872</xdr:rowOff>
    </xdr:to>
    <xdr:pic>
      <xdr:nvPicPr>
        <xdr:cNvPr id="588" name="Picture 24" descr="https://p1.akcdn.net/full/1186359553.philips-series-1000-s1142-00.jpg"/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7042151" y="90471625"/>
          <a:ext cx="616355" cy="1280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377728</xdr:colOff>
      <xdr:row>179</xdr:row>
      <xdr:rowOff>666749</xdr:rowOff>
    </xdr:from>
    <xdr:to>
      <xdr:col>4</xdr:col>
      <xdr:colOff>1792892</xdr:colOff>
      <xdr:row>179</xdr:row>
      <xdr:rowOff>1936750</xdr:rowOff>
    </xdr:to>
    <xdr:pic>
      <xdr:nvPicPr>
        <xdr:cNvPr id="589" name="Picture 3" descr="https://p1.akcdn.net/full/1117900506.tesla-ir300bl.jpg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6721378" y="100536374"/>
          <a:ext cx="1415164" cy="12700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7</xdr:row>
      <xdr:rowOff>0</xdr:rowOff>
    </xdr:from>
    <xdr:to>
      <xdr:col>5</xdr:col>
      <xdr:colOff>554182</xdr:colOff>
      <xdr:row>7</xdr:row>
      <xdr:rowOff>0</xdr:rowOff>
    </xdr:to>
    <xdr:pic>
      <xdr:nvPicPr>
        <xdr:cNvPr id="471" name="Kép 47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4659" y="696063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196818</xdr:colOff>
      <xdr:row>187</xdr:row>
      <xdr:rowOff>63087</xdr:rowOff>
    </xdr:from>
    <xdr:to>
      <xdr:col>4</xdr:col>
      <xdr:colOff>1692088</xdr:colOff>
      <xdr:row>187</xdr:row>
      <xdr:rowOff>1042148</xdr:rowOff>
    </xdr:to>
    <xdr:pic>
      <xdr:nvPicPr>
        <xdr:cNvPr id="485" name="Picture 7" descr="https://i.pepita.hu/images/product/3457829/home-hordozhato-kezi-ruhagozolo-1000w-hg-rg-1000_46792483_1200x630.jpg"/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6540468" y="171541662"/>
          <a:ext cx="1495270" cy="97906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108857</xdr:colOff>
      <xdr:row>193</xdr:row>
      <xdr:rowOff>680357</xdr:rowOff>
    </xdr:from>
    <xdr:to>
      <xdr:col>5</xdr:col>
      <xdr:colOff>577487</xdr:colOff>
      <xdr:row>193</xdr:row>
      <xdr:rowOff>680357</xdr:rowOff>
    </xdr:to>
    <xdr:pic>
      <xdr:nvPicPr>
        <xdr:cNvPr id="505" name="Kép 504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6182" y="71270132"/>
          <a:ext cx="46863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127469</xdr:colOff>
      <xdr:row>193</xdr:row>
      <xdr:rowOff>74238</xdr:rowOff>
    </xdr:from>
    <xdr:to>
      <xdr:col>4</xdr:col>
      <xdr:colOff>1196174</xdr:colOff>
      <xdr:row>193</xdr:row>
      <xdr:rowOff>1171518</xdr:rowOff>
    </xdr:to>
    <xdr:pic>
      <xdr:nvPicPr>
        <xdr:cNvPr id="590" name="Kép 589"/>
        <xdr:cNvPicPr>
          <a:picLocks noChangeAspect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2250" y="235294113"/>
          <a:ext cx="1068705" cy="1097280"/>
        </a:xfrm>
        <a:prstGeom prst="rect">
          <a:avLst/>
        </a:prstGeom>
      </xdr:spPr>
    </xdr:pic>
    <xdr:clientData/>
  </xdr:twoCellAnchor>
  <xdr:twoCellAnchor>
    <xdr:from>
      <xdr:col>4</xdr:col>
      <xdr:colOff>1174749</xdr:colOff>
      <xdr:row>193</xdr:row>
      <xdr:rowOff>337343</xdr:rowOff>
    </xdr:from>
    <xdr:to>
      <xdr:col>5</xdr:col>
      <xdr:colOff>953292</xdr:colOff>
      <xdr:row>193</xdr:row>
      <xdr:rowOff>1572419</xdr:rowOff>
    </xdr:to>
    <xdr:sp macro="" textlink="">
      <xdr:nvSpPr>
        <xdr:cNvPr id="610" name="Szövegdoboz 609"/>
        <xdr:cNvSpPr txBox="1"/>
      </xdr:nvSpPr>
      <xdr:spPr>
        <a:xfrm>
          <a:off x="8949530" y="235557218"/>
          <a:ext cx="1743075" cy="1235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050" b="0">
              <a:solidFill>
                <a:srgbClr val="FF0000"/>
              </a:solidFill>
            </a:rPr>
            <a:t>VCBS-51</a:t>
          </a:r>
        </a:p>
        <a:p>
          <a:r>
            <a:rPr lang="hu-HU" sz="1050" b="0">
              <a:solidFill>
                <a:srgbClr val="FF0000"/>
              </a:solidFill>
            </a:rPr>
            <a:t>porzsák szett :  </a:t>
          </a:r>
          <a:r>
            <a:rPr lang="hu-HU" sz="105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05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5</xdr:col>
      <xdr:colOff>141514</xdr:colOff>
      <xdr:row>191</xdr:row>
      <xdr:rowOff>293913</xdr:rowOff>
    </xdr:from>
    <xdr:to>
      <xdr:col>5</xdr:col>
      <xdr:colOff>578858</xdr:colOff>
      <xdr:row>191</xdr:row>
      <xdr:rowOff>293913</xdr:rowOff>
    </xdr:to>
    <xdr:pic>
      <xdr:nvPicPr>
        <xdr:cNvPr id="613" name="Kép 612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0514" y="233299226"/>
          <a:ext cx="437344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440533</xdr:colOff>
      <xdr:row>83</xdr:row>
      <xdr:rowOff>82382</xdr:rowOff>
    </xdr:from>
    <xdr:to>
      <xdr:col>4</xdr:col>
      <xdr:colOff>1440657</xdr:colOff>
      <xdr:row>83</xdr:row>
      <xdr:rowOff>1085850</xdr:rowOff>
    </xdr:to>
    <xdr:pic>
      <xdr:nvPicPr>
        <xdr:cNvPr id="3" name="Picture 35" descr="https://p1.akcdn.net/full/1321900339.somogyi-elektronic-hg-sz-04.jpg"/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8215314" y="102785695"/>
          <a:ext cx="1000124" cy="10034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161</xdr:row>
      <xdr:rowOff>155184</xdr:rowOff>
    </xdr:from>
    <xdr:to>
      <xdr:col>4</xdr:col>
      <xdr:colOff>1488281</xdr:colOff>
      <xdr:row>161</xdr:row>
      <xdr:rowOff>1522520</xdr:rowOff>
    </xdr:to>
    <xdr:pic>
      <xdr:nvPicPr>
        <xdr:cNvPr id="619" name="Picture 1" descr="AF-5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8072438" y="198429965"/>
          <a:ext cx="1190624" cy="13673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162</xdr:row>
      <xdr:rowOff>60794</xdr:rowOff>
    </xdr:from>
    <xdr:to>
      <xdr:col>4</xdr:col>
      <xdr:colOff>1726406</xdr:colOff>
      <xdr:row>162</xdr:row>
      <xdr:rowOff>1729580</xdr:rowOff>
    </xdr:to>
    <xdr:pic>
      <xdr:nvPicPr>
        <xdr:cNvPr id="620" name="Picture 2" descr="AF-6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 bwMode="auto">
        <a:xfrm>
          <a:off x="8096250" y="199931013"/>
          <a:ext cx="1404937" cy="16687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464343</xdr:colOff>
      <xdr:row>200</xdr:row>
      <xdr:rowOff>47474</xdr:rowOff>
    </xdr:from>
    <xdr:to>
      <xdr:col>4</xdr:col>
      <xdr:colOff>1666875</xdr:colOff>
      <xdr:row>200</xdr:row>
      <xdr:rowOff>1250856</xdr:rowOff>
    </xdr:to>
    <xdr:pic>
      <xdr:nvPicPr>
        <xdr:cNvPr id="621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 flipH="1">
          <a:off x="8239124" y="252055162"/>
          <a:ext cx="1202532" cy="12033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200</xdr:row>
      <xdr:rowOff>0</xdr:rowOff>
    </xdr:from>
    <xdr:to>
      <xdr:col>4</xdr:col>
      <xdr:colOff>1142999</xdr:colOff>
      <xdr:row>201</xdr:row>
      <xdr:rowOff>448236</xdr:rowOff>
    </xdr:to>
    <xdr:sp macro="" textlink="">
      <xdr:nvSpPr>
        <xdr:cNvPr id="622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5414" y="167192325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650877</xdr:colOff>
      <xdr:row>255</xdr:row>
      <xdr:rowOff>108057</xdr:rowOff>
    </xdr:from>
    <xdr:to>
      <xdr:col>4</xdr:col>
      <xdr:colOff>1381127</xdr:colOff>
      <xdr:row>255</xdr:row>
      <xdr:rowOff>1068386</xdr:rowOff>
    </xdr:to>
    <xdr:pic>
      <xdr:nvPicPr>
        <xdr:cNvPr id="623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8425658" y="33379262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527846</xdr:colOff>
      <xdr:row>2</xdr:row>
      <xdr:rowOff>178594</xdr:rowOff>
    </xdr:from>
    <xdr:to>
      <xdr:col>4</xdr:col>
      <xdr:colOff>1488802</xdr:colOff>
      <xdr:row>2</xdr:row>
      <xdr:rowOff>1369219</xdr:rowOff>
    </xdr:to>
    <xdr:pic>
      <xdr:nvPicPr>
        <xdr:cNvPr id="624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8302627" y="1428750"/>
          <a:ext cx="960956" cy="1190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734221</xdr:colOff>
      <xdr:row>1</xdr:row>
      <xdr:rowOff>95250</xdr:rowOff>
    </xdr:from>
    <xdr:to>
      <xdr:col>4</xdr:col>
      <xdr:colOff>1527971</xdr:colOff>
      <xdr:row>1</xdr:row>
      <xdr:rowOff>889714</xdr:rowOff>
    </xdr:to>
    <xdr:pic>
      <xdr:nvPicPr>
        <xdr:cNvPr id="625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8509002" y="392906"/>
          <a:ext cx="793750" cy="7944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825500</xdr:colOff>
      <xdr:row>122</xdr:row>
      <xdr:rowOff>63500</xdr:rowOff>
    </xdr:from>
    <xdr:to>
      <xdr:col>4</xdr:col>
      <xdr:colOff>1476107</xdr:colOff>
      <xdr:row>122</xdr:row>
      <xdr:rowOff>1861820</xdr:rowOff>
    </xdr:to>
    <xdr:pic>
      <xdr:nvPicPr>
        <xdr:cNvPr id="626" name="Kép 625">
          <a:extLst>
            <a:ext uri="{FF2B5EF4-FFF2-40B4-BE49-F238E27FC236}">
              <a16:creationId xmlns:a16="http://schemas.microsoft.com/office/drawing/2014/main" xmlns="" id="{15777732-C24A-D2AD-2734-316F240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69150" y="114353975"/>
          <a:ext cx="650607" cy="179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750094</xdr:colOff>
      <xdr:row>96</xdr:row>
      <xdr:rowOff>857250</xdr:rowOff>
    </xdr:from>
    <xdr:to>
      <xdr:col>4</xdr:col>
      <xdr:colOff>1750219</xdr:colOff>
      <xdr:row>96</xdr:row>
      <xdr:rowOff>1527294</xdr:rowOff>
    </xdr:to>
    <xdr:pic>
      <xdr:nvPicPr>
        <xdr:cNvPr id="627" name="Picture 16">
          <a:extLst>
            <a:ext uri="{FF2B5EF4-FFF2-40B4-BE49-F238E27FC236}">
              <a16:creationId xmlns=""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email"/>
        <a:srcRect/>
        <a:stretch>
          <a:fillRect/>
        </a:stretch>
      </xdr:blipFill>
      <xdr:spPr bwMode="auto">
        <a:xfrm>
          <a:off x="8524875" y="122443875"/>
          <a:ext cx="1000125" cy="6700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96</xdr:row>
      <xdr:rowOff>129735</xdr:rowOff>
    </xdr:from>
    <xdr:to>
      <xdr:col>4</xdr:col>
      <xdr:colOff>1254126</xdr:colOff>
      <xdr:row>96</xdr:row>
      <xdr:rowOff>745054</xdr:rowOff>
    </xdr:to>
    <xdr:pic>
      <xdr:nvPicPr>
        <xdr:cNvPr id="628" name="Picture 18">
          <a:extLst>
            <a:ext uri="{FF2B5EF4-FFF2-40B4-BE49-F238E27FC236}">
              <a16:creationId xmlns=""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 cstate="email"/>
        <a:srcRect/>
        <a:stretch>
          <a:fillRect/>
        </a:stretch>
      </xdr:blipFill>
      <xdr:spPr bwMode="auto">
        <a:xfrm>
          <a:off x="6550026" y="141423585"/>
          <a:ext cx="1047750" cy="6153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147</xdr:row>
      <xdr:rowOff>59531</xdr:rowOff>
    </xdr:from>
    <xdr:to>
      <xdr:col>4</xdr:col>
      <xdr:colOff>1570584</xdr:colOff>
      <xdr:row>147</xdr:row>
      <xdr:rowOff>1309687</xdr:rowOff>
    </xdr:to>
    <xdr:pic>
      <xdr:nvPicPr>
        <xdr:cNvPr id="614" name="Picture 21" descr="https://p1.akcdn.net/full/1122998604.somogyi-elektronic-home-hg-r-03ss.jpg"/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6665119" y="185330306"/>
          <a:ext cx="1249115" cy="12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257735</xdr:colOff>
      <xdr:row>150</xdr:row>
      <xdr:rowOff>212912</xdr:rowOff>
    </xdr:from>
    <xdr:to>
      <xdr:col>4</xdr:col>
      <xdr:colOff>1514642</xdr:colOff>
      <xdr:row>150</xdr:row>
      <xdr:rowOff>1027579</xdr:rowOff>
    </xdr:to>
    <xdr:pic>
      <xdr:nvPicPr>
        <xdr:cNvPr id="618" name="Picture 1" descr="Somogyi Elektronic HG R 04S"/>
        <xdr:cNvPicPr>
          <a:picLocks noChangeAspect="1" noChangeArrowheads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 bwMode="auto">
        <a:xfrm>
          <a:off x="6601385" y="189331787"/>
          <a:ext cx="1256907" cy="81466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6</xdr:row>
      <xdr:rowOff>85725</xdr:rowOff>
    </xdr:from>
    <xdr:to>
      <xdr:col>1</xdr:col>
      <xdr:colOff>66675</xdr:colOff>
      <xdr:row>10</xdr:row>
      <xdr:rowOff>104775</xdr:rowOff>
    </xdr:to>
    <xdr:pic>
      <xdr:nvPicPr>
        <xdr:cNvPr id="2" name="Picture 1" descr="s624-07_u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66825"/>
          <a:ext cx="5715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11</xdr:row>
      <xdr:rowOff>57150</xdr:rowOff>
    </xdr:from>
    <xdr:to>
      <xdr:col>0</xdr:col>
      <xdr:colOff>523875</xdr:colOff>
      <xdr:row>14</xdr:row>
      <xdr:rowOff>88363</xdr:rowOff>
    </xdr:to>
    <xdr:pic>
      <xdr:nvPicPr>
        <xdr:cNvPr id="3" name="Picture 2" descr="s620-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419475"/>
          <a:ext cx="504825" cy="745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15</xdr:row>
      <xdr:rowOff>104775</xdr:rowOff>
    </xdr:from>
    <xdr:to>
      <xdr:col>1</xdr:col>
      <xdr:colOff>9525</xdr:colOff>
      <xdr:row>19</xdr:row>
      <xdr:rowOff>85725</xdr:rowOff>
    </xdr:to>
    <xdr:pic>
      <xdr:nvPicPr>
        <xdr:cNvPr id="4" name="Picture 3" descr="612_3Gn_k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" y="3390900"/>
          <a:ext cx="542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20</xdr:row>
      <xdr:rowOff>38100</xdr:rowOff>
    </xdr:from>
    <xdr:to>
      <xdr:col>0</xdr:col>
      <xdr:colOff>590550</xdr:colOff>
      <xdr:row>23</xdr:row>
      <xdr:rowOff>142875</xdr:rowOff>
    </xdr:to>
    <xdr:pic>
      <xdr:nvPicPr>
        <xdr:cNvPr id="5" name="Picture 4" descr="s623-0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4775" y="4295775"/>
          <a:ext cx="4857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30</xdr:row>
      <xdr:rowOff>152400</xdr:rowOff>
    </xdr:from>
    <xdr:to>
      <xdr:col>1</xdr:col>
      <xdr:colOff>114300</xdr:colOff>
      <xdr:row>35</xdr:row>
      <xdr:rowOff>190500</xdr:rowOff>
    </xdr:to>
    <xdr:pic>
      <xdr:nvPicPr>
        <xdr:cNvPr id="6" name="Picture 6" descr="SZV-6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7153275"/>
          <a:ext cx="62865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5</xdr:col>
      <xdr:colOff>0</xdr:colOff>
      <xdr:row>5</xdr:row>
      <xdr:rowOff>9525</xdr:rowOff>
    </xdr:to>
    <xdr:grpSp>
      <xdr:nvGrpSpPr>
        <xdr:cNvPr id="9" name="Group 130"/>
        <xdr:cNvGrpSpPr>
          <a:grpSpLocks/>
        </xdr:cNvGrpSpPr>
      </xdr:nvGrpSpPr>
      <xdr:grpSpPr bwMode="auto">
        <a:xfrm>
          <a:off x="352425" y="28575"/>
          <a:ext cx="5534025" cy="1438275"/>
          <a:chOff x="22" y="23"/>
          <a:chExt cx="1021" cy="121"/>
        </a:xfrm>
      </xdr:grpSpPr>
      <xdr:pic>
        <xdr:nvPicPr>
          <xdr:cNvPr id="10" name="Picture 131" descr="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2" y="23"/>
            <a:ext cx="685" cy="1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1" name="Rectangle 132"/>
          <xdr:cNvSpPr>
            <a:spLocks noChangeArrowheads="1"/>
          </xdr:cNvSpPr>
        </xdr:nvSpPr>
        <xdr:spPr bwMode="auto">
          <a:xfrm>
            <a:off x="701" y="23"/>
            <a:ext cx="342" cy="121"/>
          </a:xfrm>
          <a:prstGeom prst="rect">
            <a:avLst/>
          </a:prstGeom>
          <a:solidFill>
            <a:srgbClr val="004F80"/>
          </a:solidFill>
          <a:ln>
            <a:noFill/>
          </a:ln>
          <a:ex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endParaRPr lang="hu-HU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r>
              <a:rPr lang="hu-HU" sz="1400" b="1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Árjegyzék 2024</a:t>
            </a: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hu-HU" sz="1000" b="1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0</xdr:col>
      <xdr:colOff>57150</xdr:colOff>
      <xdr:row>25</xdr:row>
      <xdr:rowOff>123825</xdr:rowOff>
    </xdr:from>
    <xdr:to>
      <xdr:col>1</xdr:col>
      <xdr:colOff>95250</xdr:colOff>
      <xdr:row>29</xdr:row>
      <xdr:rowOff>85725</xdr:rowOff>
    </xdr:to>
    <xdr:pic>
      <xdr:nvPicPr>
        <xdr:cNvPr id="16" name="Picture 13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62778" t="47000" r="18195" b="15666"/>
        <a:stretch>
          <a:fillRect/>
        </a:stretch>
      </xdr:blipFill>
      <xdr:spPr bwMode="auto">
        <a:xfrm>
          <a:off x="57150" y="5353050"/>
          <a:ext cx="62865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352425</xdr:colOff>
      <xdr:row>0</xdr:row>
      <xdr:rowOff>28575</xdr:rowOff>
    </xdr:from>
    <xdr:to>
      <xdr:col>3</xdr:col>
      <xdr:colOff>2036438</xdr:colOff>
      <xdr:row>5</xdr:row>
      <xdr:rowOff>9525</xdr:rowOff>
    </xdr:to>
    <xdr:pic>
      <xdr:nvPicPr>
        <xdr:cNvPr id="25" name="Picture 1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52425" y="28575"/>
          <a:ext cx="3712838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79</xdr:row>
      <xdr:rowOff>0</xdr:rowOff>
    </xdr:from>
    <xdr:to>
      <xdr:col>4</xdr:col>
      <xdr:colOff>304800</xdr:colOff>
      <xdr:row>80</xdr:row>
      <xdr:rowOff>114300</xdr:rowOff>
    </xdr:to>
    <xdr:sp macro="" textlink="">
      <xdr:nvSpPr>
        <xdr:cNvPr id="2" name="AutoShape 6" descr="Fatima 15554 Kotyogós Kávéfőző - Debrecen ezüst-fehér - Elektro Center"/>
        <xdr:cNvSpPr>
          <a:spLocks noChangeAspect="1" noChangeArrowheads="1"/>
        </xdr:cNvSpPr>
      </xdr:nvSpPr>
      <xdr:spPr bwMode="auto">
        <a:xfrm>
          <a:off x="6867525" y="16125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180975</xdr:colOff>
      <xdr:row>56</xdr:row>
      <xdr:rowOff>85724</xdr:rowOff>
    </xdr:from>
    <xdr:to>
      <xdr:col>1</xdr:col>
      <xdr:colOff>666750</xdr:colOff>
      <xdr:row>56</xdr:row>
      <xdr:rowOff>450055</xdr:rowOff>
    </xdr:to>
    <xdr:pic>
      <xdr:nvPicPr>
        <xdr:cNvPr id="13313" name="Picture 1" descr="Szilikon gumigyűrű 2 sz. KOTYOG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0" y="11363324"/>
          <a:ext cx="485775" cy="36433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</xdr:colOff>
      <xdr:row>54</xdr:row>
      <xdr:rowOff>38099</xdr:rowOff>
    </xdr:from>
    <xdr:to>
      <xdr:col>1</xdr:col>
      <xdr:colOff>612774</xdr:colOff>
      <xdr:row>55</xdr:row>
      <xdr:rowOff>171448</xdr:rowOff>
    </xdr:to>
    <xdr:pic>
      <xdr:nvPicPr>
        <xdr:cNvPr id="13314" name="Picture 2" descr="2.sz. KOTYOGÓ alsó szűrő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0" y="10934699"/>
          <a:ext cx="431799" cy="3238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187325</xdr:colOff>
      <xdr:row>52</xdr:row>
      <xdr:rowOff>11906</xdr:rowOff>
    </xdr:from>
    <xdr:to>
      <xdr:col>1</xdr:col>
      <xdr:colOff>628650</xdr:colOff>
      <xdr:row>53</xdr:row>
      <xdr:rowOff>152400</xdr:rowOff>
    </xdr:to>
    <xdr:pic>
      <xdr:nvPicPr>
        <xdr:cNvPr id="13316" name="Picture 4" descr="2sz. szerelt felsőszűrő KOTYOGÓ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54100" y="10527506"/>
          <a:ext cx="441325" cy="3309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276226</xdr:colOff>
      <xdr:row>78</xdr:row>
      <xdr:rowOff>85725</xdr:rowOff>
    </xdr:from>
    <xdr:to>
      <xdr:col>1</xdr:col>
      <xdr:colOff>581026</xdr:colOff>
      <xdr:row>78</xdr:row>
      <xdr:rowOff>314325</xdr:rowOff>
    </xdr:to>
    <xdr:pic>
      <xdr:nvPicPr>
        <xdr:cNvPr id="13317" name="Picture 5" descr="Kotyogó/Kalifa/Fatima biztonsági szele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1" y="15992475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62</xdr:row>
      <xdr:rowOff>61015</xdr:rowOff>
    </xdr:from>
    <xdr:to>
      <xdr:col>1</xdr:col>
      <xdr:colOff>590550</xdr:colOff>
      <xdr:row>62</xdr:row>
      <xdr:rowOff>314324</xdr:rowOff>
    </xdr:to>
    <xdr:pic>
      <xdr:nvPicPr>
        <xdr:cNvPr id="13318" name="Picture 6" descr="Kotyogó.sehere olvadóbetét 5db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8700" y="12776890"/>
          <a:ext cx="428625" cy="25330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103798</xdr:colOff>
      <xdr:row>0</xdr:row>
      <xdr:rowOff>93440</xdr:rowOff>
    </xdr:from>
    <xdr:to>
      <xdr:col>2</xdr:col>
      <xdr:colOff>115462</xdr:colOff>
      <xdr:row>0</xdr:row>
      <xdr:rowOff>1020821</xdr:rowOff>
    </xdr:to>
    <xdr:pic>
      <xdr:nvPicPr>
        <xdr:cNvPr id="2" name="Picture 4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798" y="93440"/>
          <a:ext cx="1916664" cy="927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66674</xdr:colOff>
      <xdr:row>76</xdr:row>
      <xdr:rowOff>0</xdr:rowOff>
    </xdr:from>
    <xdr:to>
      <xdr:col>5</xdr:col>
      <xdr:colOff>581025</xdr:colOff>
      <xdr:row>76</xdr:row>
      <xdr:rowOff>0</xdr:rowOff>
    </xdr:to>
    <xdr:pic>
      <xdr:nvPicPr>
        <xdr:cNvPr id="3" name="Kép 2" descr="CH 6280 W_M.jpg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29699" y="120348375"/>
          <a:ext cx="1066801" cy="0"/>
        </a:xfrm>
        <a:prstGeom prst="rect">
          <a:avLst/>
        </a:prstGeom>
      </xdr:spPr>
    </xdr:pic>
    <xdr:clientData/>
  </xdr:twoCellAnchor>
  <xdr:twoCellAnchor>
    <xdr:from>
      <xdr:col>5</xdr:col>
      <xdr:colOff>560854</xdr:colOff>
      <xdr:row>8</xdr:row>
      <xdr:rowOff>117661</xdr:rowOff>
    </xdr:from>
    <xdr:to>
      <xdr:col>5</xdr:col>
      <xdr:colOff>1143996</xdr:colOff>
      <xdr:row>8</xdr:row>
      <xdr:rowOff>1046735</xdr:rowOff>
    </xdr:to>
    <xdr:pic>
      <xdr:nvPicPr>
        <xdr:cNvPr id="5" name="Kép 4" descr="G-742_S.jpg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25560" y="13407837"/>
          <a:ext cx="583142" cy="929074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10</xdr:row>
      <xdr:rowOff>123825</xdr:rowOff>
    </xdr:from>
    <xdr:to>
      <xdr:col>5</xdr:col>
      <xdr:colOff>1114425</xdr:colOff>
      <xdr:row>10</xdr:row>
      <xdr:rowOff>1000125</xdr:rowOff>
    </xdr:to>
    <xdr:pic>
      <xdr:nvPicPr>
        <xdr:cNvPr id="6" name="Kép 5" descr="CE-929_S.jpg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01150" y="19621500"/>
          <a:ext cx="876300" cy="876300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26</xdr:row>
      <xdr:rowOff>127842</xdr:rowOff>
    </xdr:from>
    <xdr:to>
      <xdr:col>5</xdr:col>
      <xdr:colOff>1076325</xdr:colOff>
      <xdr:row>26</xdr:row>
      <xdr:rowOff>825500</xdr:rowOff>
    </xdr:to>
    <xdr:pic>
      <xdr:nvPicPr>
        <xdr:cNvPr id="10" name="Kép 9" descr="ST-629_S.jpg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115425" y="51953367"/>
          <a:ext cx="923925" cy="697658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29</xdr:row>
      <xdr:rowOff>170330</xdr:rowOff>
    </xdr:from>
    <xdr:to>
      <xdr:col>5</xdr:col>
      <xdr:colOff>1028700</xdr:colOff>
      <xdr:row>29</xdr:row>
      <xdr:rowOff>941855</xdr:rowOff>
    </xdr:to>
    <xdr:pic>
      <xdr:nvPicPr>
        <xdr:cNvPr id="11" name="Kép 10" descr="STI-622_S.jpg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220200" y="56701205"/>
          <a:ext cx="771525" cy="77152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37</xdr:row>
      <xdr:rowOff>142875</xdr:rowOff>
    </xdr:from>
    <xdr:to>
      <xdr:col>5</xdr:col>
      <xdr:colOff>1006475</xdr:colOff>
      <xdr:row>37</xdr:row>
      <xdr:rowOff>968375</xdr:rowOff>
    </xdr:to>
    <xdr:pic>
      <xdr:nvPicPr>
        <xdr:cNvPr id="13" name="Kép 12" descr="HM-960_S.jpg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220200" y="66589275"/>
          <a:ext cx="749300" cy="825500"/>
        </a:xfrm>
        <a:prstGeom prst="rect">
          <a:avLst/>
        </a:prstGeom>
      </xdr:spPr>
    </xdr:pic>
    <xdr:clientData/>
  </xdr:twoCellAnchor>
  <xdr:twoCellAnchor>
    <xdr:from>
      <xdr:col>5</xdr:col>
      <xdr:colOff>53014</xdr:colOff>
      <xdr:row>43</xdr:row>
      <xdr:rowOff>102292</xdr:rowOff>
    </xdr:from>
    <xdr:to>
      <xdr:col>5</xdr:col>
      <xdr:colOff>1278551</xdr:colOff>
      <xdr:row>43</xdr:row>
      <xdr:rowOff>927654</xdr:rowOff>
    </xdr:to>
    <xdr:pic>
      <xdr:nvPicPr>
        <xdr:cNvPr id="14" name="Kép 13" descr="GR-150_hangulat_M.jpg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016039" y="73749592"/>
          <a:ext cx="1225537" cy="825362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45</xdr:row>
      <xdr:rowOff>79375</xdr:rowOff>
    </xdr:from>
    <xdr:to>
      <xdr:col>5</xdr:col>
      <xdr:colOff>1352550</xdr:colOff>
      <xdr:row>45</xdr:row>
      <xdr:rowOff>1016924</xdr:rowOff>
    </xdr:to>
    <xdr:pic>
      <xdr:nvPicPr>
        <xdr:cNvPr id="15" name="Kép 14" descr="DFS-430_S.jpg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518650" y="56626125"/>
          <a:ext cx="914400" cy="937549"/>
        </a:xfrm>
        <a:prstGeom prst="rect">
          <a:avLst/>
        </a:prstGeom>
      </xdr:spPr>
    </xdr:pic>
    <xdr:clientData/>
  </xdr:twoCellAnchor>
  <xdr:twoCellAnchor>
    <xdr:from>
      <xdr:col>5</xdr:col>
      <xdr:colOff>523875</xdr:colOff>
      <xdr:row>7</xdr:row>
      <xdr:rowOff>132229</xdr:rowOff>
    </xdr:from>
    <xdr:to>
      <xdr:col>5</xdr:col>
      <xdr:colOff>1074142</xdr:colOff>
      <xdr:row>7</xdr:row>
      <xdr:rowOff>1027579</xdr:rowOff>
    </xdr:to>
    <xdr:pic>
      <xdr:nvPicPr>
        <xdr:cNvPr id="25" name="Kép 24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8581" y="12279405"/>
          <a:ext cx="550267" cy="895350"/>
        </a:xfrm>
        <a:prstGeom prst="rect">
          <a:avLst/>
        </a:prstGeom>
      </xdr:spPr>
    </xdr:pic>
    <xdr:clientData/>
  </xdr:twoCellAnchor>
  <xdr:twoCellAnchor>
    <xdr:from>
      <xdr:col>5</xdr:col>
      <xdr:colOff>163278</xdr:colOff>
      <xdr:row>27</xdr:row>
      <xdr:rowOff>36284</xdr:rowOff>
    </xdr:from>
    <xdr:to>
      <xdr:col>5</xdr:col>
      <xdr:colOff>1142992</xdr:colOff>
      <xdr:row>27</xdr:row>
      <xdr:rowOff>1090407</xdr:rowOff>
    </xdr:to>
    <xdr:pic>
      <xdr:nvPicPr>
        <xdr:cNvPr id="28" name="Kép 27" descr="ST-637_S.jpg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126303" y="55424159"/>
          <a:ext cx="979714" cy="1054123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4</xdr:row>
      <xdr:rowOff>67238</xdr:rowOff>
    </xdr:from>
    <xdr:to>
      <xdr:col>5</xdr:col>
      <xdr:colOff>1165410</xdr:colOff>
      <xdr:row>4</xdr:row>
      <xdr:rowOff>1045883</xdr:rowOff>
    </xdr:to>
    <xdr:pic>
      <xdr:nvPicPr>
        <xdr:cNvPr id="31" name="Kép 3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0" y="7591988"/>
          <a:ext cx="978645" cy="978645"/>
        </a:xfrm>
        <a:prstGeom prst="rect">
          <a:avLst/>
        </a:prstGeom>
      </xdr:spPr>
    </xdr:pic>
    <xdr:clientData/>
  </xdr:twoCellAnchor>
  <xdr:twoCellAnchor>
    <xdr:from>
      <xdr:col>5</xdr:col>
      <xdr:colOff>186767</xdr:colOff>
      <xdr:row>32</xdr:row>
      <xdr:rowOff>37354</xdr:rowOff>
    </xdr:from>
    <xdr:to>
      <xdr:col>5</xdr:col>
      <xdr:colOff>1202767</xdr:colOff>
      <xdr:row>32</xdr:row>
      <xdr:rowOff>1053354</xdr:rowOff>
    </xdr:to>
    <xdr:pic>
      <xdr:nvPicPr>
        <xdr:cNvPr id="33" name="Kép 3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2" y="57711229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164353</xdr:colOff>
      <xdr:row>33</xdr:row>
      <xdr:rowOff>59766</xdr:rowOff>
    </xdr:from>
    <xdr:to>
      <xdr:col>5</xdr:col>
      <xdr:colOff>1172882</xdr:colOff>
      <xdr:row>33</xdr:row>
      <xdr:rowOff>1068295</xdr:rowOff>
    </xdr:to>
    <xdr:pic>
      <xdr:nvPicPr>
        <xdr:cNvPr id="34" name="Kép 3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7378" y="58876641"/>
          <a:ext cx="1008529" cy="1008529"/>
        </a:xfrm>
        <a:prstGeom prst="rect">
          <a:avLst/>
        </a:prstGeom>
      </xdr:spPr>
    </xdr:pic>
    <xdr:clientData/>
  </xdr:twoCellAnchor>
  <xdr:twoCellAnchor>
    <xdr:from>
      <xdr:col>5</xdr:col>
      <xdr:colOff>156882</xdr:colOff>
      <xdr:row>34</xdr:row>
      <xdr:rowOff>59766</xdr:rowOff>
    </xdr:from>
    <xdr:to>
      <xdr:col>5</xdr:col>
      <xdr:colOff>1165412</xdr:colOff>
      <xdr:row>34</xdr:row>
      <xdr:rowOff>1068296</xdr:rowOff>
    </xdr:to>
    <xdr:pic>
      <xdr:nvPicPr>
        <xdr:cNvPr id="35" name="Kép 3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9907" y="60019641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186765</xdr:colOff>
      <xdr:row>35</xdr:row>
      <xdr:rowOff>52296</xdr:rowOff>
    </xdr:from>
    <xdr:to>
      <xdr:col>5</xdr:col>
      <xdr:colOff>1187823</xdr:colOff>
      <xdr:row>35</xdr:row>
      <xdr:rowOff>1053354</xdr:rowOff>
    </xdr:to>
    <xdr:pic>
      <xdr:nvPicPr>
        <xdr:cNvPr id="36" name="Kép 3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9790" y="61155171"/>
          <a:ext cx="1001058" cy="1001058"/>
        </a:xfrm>
        <a:prstGeom prst="rect">
          <a:avLst/>
        </a:prstGeom>
      </xdr:spPr>
    </xdr:pic>
    <xdr:clientData/>
  </xdr:twoCellAnchor>
  <xdr:twoCellAnchor>
    <xdr:from>
      <xdr:col>5</xdr:col>
      <xdr:colOff>216647</xdr:colOff>
      <xdr:row>9</xdr:row>
      <xdr:rowOff>59764</xdr:rowOff>
    </xdr:from>
    <xdr:to>
      <xdr:col>5</xdr:col>
      <xdr:colOff>1210235</xdr:colOff>
      <xdr:row>9</xdr:row>
      <xdr:rowOff>1053352</xdr:rowOff>
    </xdr:to>
    <xdr:pic>
      <xdr:nvPicPr>
        <xdr:cNvPr id="48" name="Kép 4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9672" y="17271439"/>
          <a:ext cx="993588" cy="993588"/>
        </a:xfrm>
        <a:prstGeom prst="rect">
          <a:avLst/>
        </a:prstGeom>
      </xdr:spPr>
    </xdr:pic>
    <xdr:clientData/>
  </xdr:twoCellAnchor>
  <xdr:twoCellAnchor>
    <xdr:from>
      <xdr:col>5</xdr:col>
      <xdr:colOff>226780</xdr:colOff>
      <xdr:row>23</xdr:row>
      <xdr:rowOff>72571</xdr:rowOff>
    </xdr:from>
    <xdr:to>
      <xdr:col>5</xdr:col>
      <xdr:colOff>1428750</xdr:colOff>
      <xdr:row>23</xdr:row>
      <xdr:rowOff>1052286</xdr:rowOff>
    </xdr:to>
    <xdr:pic>
      <xdr:nvPicPr>
        <xdr:cNvPr id="50" name="Kép 49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0280" y="45602071"/>
          <a:ext cx="1201970" cy="979715"/>
        </a:xfrm>
        <a:prstGeom prst="rect">
          <a:avLst/>
        </a:prstGeom>
      </xdr:spPr>
    </xdr:pic>
    <xdr:clientData/>
  </xdr:twoCellAnchor>
  <xdr:twoCellAnchor>
    <xdr:from>
      <xdr:col>5</xdr:col>
      <xdr:colOff>190496</xdr:colOff>
      <xdr:row>40</xdr:row>
      <xdr:rowOff>63500</xdr:rowOff>
    </xdr:from>
    <xdr:to>
      <xdr:col>5</xdr:col>
      <xdr:colOff>1188353</xdr:colOff>
      <xdr:row>40</xdr:row>
      <xdr:rowOff>1061357</xdr:rowOff>
    </xdr:to>
    <xdr:pic>
      <xdr:nvPicPr>
        <xdr:cNvPr id="52" name="Kép 51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3521" y="69938900"/>
          <a:ext cx="997857" cy="997857"/>
        </a:xfrm>
        <a:prstGeom prst="rect">
          <a:avLst/>
        </a:prstGeom>
      </xdr:spPr>
    </xdr:pic>
    <xdr:clientData/>
  </xdr:twoCellAnchor>
  <xdr:twoCellAnchor>
    <xdr:from>
      <xdr:col>5</xdr:col>
      <xdr:colOff>190498</xdr:colOff>
      <xdr:row>62</xdr:row>
      <xdr:rowOff>54427</xdr:rowOff>
    </xdr:from>
    <xdr:to>
      <xdr:col>5</xdr:col>
      <xdr:colOff>1206498</xdr:colOff>
      <xdr:row>62</xdr:row>
      <xdr:rowOff>1070427</xdr:rowOff>
    </xdr:to>
    <xdr:pic>
      <xdr:nvPicPr>
        <xdr:cNvPr id="56" name="Kép 55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3523" y="97180852"/>
          <a:ext cx="1016000" cy="1016000"/>
        </a:xfrm>
        <a:prstGeom prst="rect">
          <a:avLst/>
        </a:prstGeom>
      </xdr:spPr>
    </xdr:pic>
    <xdr:clientData/>
  </xdr:twoCellAnchor>
  <xdr:twoCellAnchor>
    <xdr:from>
      <xdr:col>5</xdr:col>
      <xdr:colOff>226745</xdr:colOff>
      <xdr:row>63</xdr:row>
      <xdr:rowOff>63463</xdr:rowOff>
    </xdr:from>
    <xdr:to>
      <xdr:col>5</xdr:col>
      <xdr:colOff>1215569</xdr:colOff>
      <xdr:row>63</xdr:row>
      <xdr:rowOff>1052287</xdr:rowOff>
    </xdr:to>
    <xdr:pic>
      <xdr:nvPicPr>
        <xdr:cNvPr id="57" name="Kép 56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70" y="98332888"/>
          <a:ext cx="988824" cy="988824"/>
        </a:xfrm>
        <a:prstGeom prst="rect">
          <a:avLst/>
        </a:prstGeom>
      </xdr:spPr>
    </xdr:pic>
    <xdr:clientData/>
  </xdr:twoCellAnchor>
  <xdr:twoCellAnchor>
    <xdr:from>
      <xdr:col>5</xdr:col>
      <xdr:colOff>254001</xdr:colOff>
      <xdr:row>64</xdr:row>
      <xdr:rowOff>81641</xdr:rowOff>
    </xdr:from>
    <xdr:to>
      <xdr:col>5</xdr:col>
      <xdr:colOff>1197429</xdr:colOff>
      <xdr:row>64</xdr:row>
      <xdr:rowOff>1025069</xdr:rowOff>
    </xdr:to>
    <xdr:pic>
      <xdr:nvPicPr>
        <xdr:cNvPr id="58" name="Kép 57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7026" y="99494066"/>
          <a:ext cx="943428" cy="943428"/>
        </a:xfrm>
        <a:prstGeom prst="rect">
          <a:avLst/>
        </a:prstGeom>
      </xdr:spPr>
    </xdr:pic>
    <xdr:clientData/>
  </xdr:twoCellAnchor>
  <xdr:twoCellAnchor>
    <xdr:from>
      <xdr:col>5</xdr:col>
      <xdr:colOff>196268</xdr:colOff>
      <xdr:row>11</xdr:row>
      <xdr:rowOff>57387</xdr:rowOff>
    </xdr:from>
    <xdr:to>
      <xdr:col>5</xdr:col>
      <xdr:colOff>1177631</xdr:colOff>
      <xdr:row>11</xdr:row>
      <xdr:rowOff>1061842</xdr:rowOff>
    </xdr:to>
    <xdr:pic>
      <xdr:nvPicPr>
        <xdr:cNvPr id="65" name="Kép 6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74" y="21561475"/>
          <a:ext cx="981363" cy="1004455"/>
        </a:xfrm>
        <a:prstGeom prst="rect">
          <a:avLst/>
        </a:prstGeom>
      </xdr:spPr>
    </xdr:pic>
    <xdr:clientData/>
  </xdr:twoCellAnchor>
  <xdr:twoCellAnchor>
    <xdr:from>
      <xdr:col>5</xdr:col>
      <xdr:colOff>127000</xdr:colOff>
      <xdr:row>54</xdr:row>
      <xdr:rowOff>108857</xdr:rowOff>
    </xdr:from>
    <xdr:to>
      <xdr:col>5</xdr:col>
      <xdr:colOff>1288142</xdr:colOff>
      <xdr:row>54</xdr:row>
      <xdr:rowOff>885839</xdr:rowOff>
    </xdr:to>
    <xdr:pic>
      <xdr:nvPicPr>
        <xdr:cNvPr id="66" name="Kép 65" descr="MW-820 MIKROHULLÃMÃ SÃTÅ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025" y="82071482"/>
          <a:ext cx="1161142" cy="77698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108857</xdr:colOff>
      <xdr:row>60</xdr:row>
      <xdr:rowOff>680357</xdr:rowOff>
    </xdr:from>
    <xdr:to>
      <xdr:col>5</xdr:col>
      <xdr:colOff>577487</xdr:colOff>
      <xdr:row>60</xdr:row>
      <xdr:rowOff>680357</xdr:rowOff>
    </xdr:to>
    <xdr:pic>
      <xdr:nvPicPr>
        <xdr:cNvPr id="68" name="Kép 6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1882" y="94349207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122464</xdr:colOff>
      <xdr:row>58</xdr:row>
      <xdr:rowOff>0</xdr:rowOff>
    </xdr:from>
    <xdr:to>
      <xdr:col>5</xdr:col>
      <xdr:colOff>584932</xdr:colOff>
      <xdr:row>58</xdr:row>
      <xdr:rowOff>0</xdr:rowOff>
    </xdr:to>
    <xdr:pic>
      <xdr:nvPicPr>
        <xdr:cNvPr id="69" name="Kép 6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90593635"/>
          <a:ext cx="967293" cy="967293"/>
        </a:xfrm>
        <a:prstGeom prst="rect">
          <a:avLst/>
        </a:prstGeom>
      </xdr:spPr>
    </xdr:pic>
    <xdr:clientData/>
  </xdr:twoCellAnchor>
  <xdr:twoCellAnchor editAs="oneCell">
    <xdr:from>
      <xdr:col>5</xdr:col>
      <xdr:colOff>18891</xdr:colOff>
      <xdr:row>42</xdr:row>
      <xdr:rowOff>20810</xdr:rowOff>
    </xdr:from>
    <xdr:to>
      <xdr:col>5</xdr:col>
      <xdr:colOff>1643805</xdr:colOff>
      <xdr:row>42</xdr:row>
      <xdr:rowOff>1098175</xdr:rowOff>
    </xdr:to>
    <xdr:pic>
      <xdr:nvPicPr>
        <xdr:cNvPr id="72" name="Kép 7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391" y="58901185"/>
          <a:ext cx="1624914" cy="1077365"/>
        </a:xfrm>
        <a:prstGeom prst="rect">
          <a:avLst/>
        </a:prstGeom>
      </xdr:spPr>
    </xdr:pic>
    <xdr:clientData/>
  </xdr:twoCellAnchor>
  <xdr:twoCellAnchor editAs="oneCell">
    <xdr:from>
      <xdr:col>5</xdr:col>
      <xdr:colOff>65314</xdr:colOff>
      <xdr:row>76</xdr:row>
      <xdr:rowOff>0</xdr:rowOff>
    </xdr:from>
    <xdr:to>
      <xdr:col>5</xdr:col>
      <xdr:colOff>584706</xdr:colOff>
      <xdr:row>76</xdr:row>
      <xdr:rowOff>0</xdr:rowOff>
    </xdr:to>
    <xdr:pic>
      <xdr:nvPicPr>
        <xdr:cNvPr id="75" name="Kép 74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339" y="120533432"/>
          <a:ext cx="1138517" cy="1138517"/>
        </a:xfrm>
        <a:prstGeom prst="rect">
          <a:avLst/>
        </a:prstGeom>
      </xdr:spPr>
    </xdr:pic>
    <xdr:clientData/>
  </xdr:twoCellAnchor>
  <xdr:twoCellAnchor>
    <xdr:from>
      <xdr:col>5</xdr:col>
      <xdr:colOff>163282</xdr:colOff>
      <xdr:row>70</xdr:row>
      <xdr:rowOff>54429</xdr:rowOff>
    </xdr:from>
    <xdr:to>
      <xdr:col>5</xdr:col>
      <xdr:colOff>1161139</xdr:colOff>
      <xdr:row>70</xdr:row>
      <xdr:rowOff>1052286</xdr:rowOff>
    </xdr:to>
    <xdr:pic>
      <xdr:nvPicPr>
        <xdr:cNvPr id="77" name="Kép 76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6782" y="96844304"/>
          <a:ext cx="997857" cy="997857"/>
        </a:xfrm>
        <a:prstGeom prst="rect">
          <a:avLst/>
        </a:prstGeom>
      </xdr:spPr>
    </xdr:pic>
    <xdr:clientData/>
  </xdr:twoCellAnchor>
  <xdr:twoCellAnchor editAs="oneCell">
    <xdr:from>
      <xdr:col>5</xdr:col>
      <xdr:colOff>315440</xdr:colOff>
      <xdr:row>65</xdr:row>
      <xdr:rowOff>137571</xdr:rowOff>
    </xdr:from>
    <xdr:to>
      <xdr:col>5</xdr:col>
      <xdr:colOff>1344706</xdr:colOff>
      <xdr:row>65</xdr:row>
      <xdr:rowOff>1065523</xdr:rowOff>
    </xdr:to>
    <xdr:pic>
      <xdr:nvPicPr>
        <xdr:cNvPr id="79" name="Kép 7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8940" y="92736446"/>
          <a:ext cx="1029266" cy="927952"/>
        </a:xfrm>
        <a:prstGeom prst="rect">
          <a:avLst/>
        </a:prstGeom>
      </xdr:spPr>
    </xdr:pic>
    <xdr:clientData/>
  </xdr:twoCellAnchor>
  <xdr:twoCellAnchor editAs="oneCell">
    <xdr:from>
      <xdr:col>5</xdr:col>
      <xdr:colOff>809885</xdr:colOff>
      <xdr:row>65</xdr:row>
      <xdr:rowOff>554995</xdr:rowOff>
    </xdr:from>
    <xdr:to>
      <xdr:col>5</xdr:col>
      <xdr:colOff>811880</xdr:colOff>
      <xdr:row>65</xdr:row>
      <xdr:rowOff>554995</xdr:rowOff>
    </xdr:to>
    <xdr:pic>
      <xdr:nvPicPr>
        <xdr:cNvPr id="80" name="Kép 7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771784" y="101111546"/>
          <a:ext cx="466982" cy="46473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57</xdr:row>
      <xdr:rowOff>0</xdr:rowOff>
    </xdr:from>
    <xdr:to>
      <xdr:col>5</xdr:col>
      <xdr:colOff>554182</xdr:colOff>
      <xdr:row>57</xdr:row>
      <xdr:rowOff>0</xdr:rowOff>
    </xdr:to>
    <xdr:pic>
      <xdr:nvPicPr>
        <xdr:cNvPr id="81" name="Kép 8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85827638"/>
          <a:ext cx="478836" cy="478389"/>
        </a:xfrm>
        <a:prstGeom prst="rect">
          <a:avLst/>
        </a:prstGeom>
      </xdr:spPr>
    </xdr:pic>
    <xdr:clientData/>
  </xdr:twoCellAnchor>
  <xdr:twoCellAnchor>
    <xdr:from>
      <xdr:col>5</xdr:col>
      <xdr:colOff>226782</xdr:colOff>
      <xdr:row>69</xdr:row>
      <xdr:rowOff>63501</xdr:rowOff>
    </xdr:from>
    <xdr:to>
      <xdr:col>5</xdr:col>
      <xdr:colOff>1224638</xdr:colOff>
      <xdr:row>69</xdr:row>
      <xdr:rowOff>1061357</xdr:rowOff>
    </xdr:to>
    <xdr:pic>
      <xdr:nvPicPr>
        <xdr:cNvPr id="83" name="Kép 8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0282" y="111379001"/>
          <a:ext cx="997856" cy="997856"/>
        </a:xfrm>
        <a:prstGeom prst="rect">
          <a:avLst/>
        </a:prstGeom>
      </xdr:spPr>
    </xdr:pic>
    <xdr:clientData/>
  </xdr:twoCellAnchor>
  <xdr:twoCellAnchor editAs="oneCell">
    <xdr:from>
      <xdr:col>5</xdr:col>
      <xdr:colOff>141514</xdr:colOff>
      <xdr:row>58</xdr:row>
      <xdr:rowOff>293913</xdr:rowOff>
    </xdr:from>
    <xdr:to>
      <xdr:col>5</xdr:col>
      <xdr:colOff>578858</xdr:colOff>
      <xdr:row>58</xdr:row>
      <xdr:rowOff>293913</xdr:rowOff>
    </xdr:to>
    <xdr:pic>
      <xdr:nvPicPr>
        <xdr:cNvPr id="88" name="Kép 8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4539" y="92629263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281391</xdr:colOff>
      <xdr:row>2</xdr:row>
      <xdr:rowOff>146672</xdr:rowOff>
    </xdr:from>
    <xdr:to>
      <xdr:col>5</xdr:col>
      <xdr:colOff>1232647</xdr:colOff>
      <xdr:row>2</xdr:row>
      <xdr:rowOff>1173593</xdr:rowOff>
    </xdr:to>
    <xdr:pic>
      <xdr:nvPicPr>
        <xdr:cNvPr id="90" name="Kép 8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6097" y="5256554"/>
          <a:ext cx="951256" cy="1026921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3</xdr:row>
      <xdr:rowOff>149660</xdr:rowOff>
    </xdr:from>
    <xdr:to>
      <xdr:col>5</xdr:col>
      <xdr:colOff>1266265</xdr:colOff>
      <xdr:row>3</xdr:row>
      <xdr:rowOff>1091631</xdr:rowOff>
    </xdr:to>
    <xdr:pic>
      <xdr:nvPicPr>
        <xdr:cNvPr id="91" name="Kép 9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7618" y="6469778"/>
          <a:ext cx="1053353" cy="941971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75</xdr:row>
      <xdr:rowOff>0</xdr:rowOff>
    </xdr:from>
    <xdr:to>
      <xdr:col>5</xdr:col>
      <xdr:colOff>582658</xdr:colOff>
      <xdr:row>75</xdr:row>
      <xdr:rowOff>0</xdr:rowOff>
    </xdr:to>
    <xdr:pic>
      <xdr:nvPicPr>
        <xdr:cNvPr id="93" name="Kép 9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112242600"/>
          <a:ext cx="744583" cy="876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167639</xdr:colOff>
      <xdr:row>26</xdr:row>
      <xdr:rowOff>0</xdr:rowOff>
    </xdr:from>
    <xdr:to>
      <xdr:col>5</xdr:col>
      <xdr:colOff>582489</xdr:colOff>
      <xdr:row>26</xdr:row>
      <xdr:rowOff>0</xdr:rowOff>
    </xdr:to>
    <xdr:pic>
      <xdr:nvPicPr>
        <xdr:cNvPr id="95" name="Kép 94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0664" y="48705135"/>
          <a:ext cx="1033975" cy="822960"/>
        </a:xfrm>
        <a:prstGeom prst="rect">
          <a:avLst/>
        </a:prstGeom>
      </xdr:spPr>
    </xdr:pic>
    <xdr:clientData/>
  </xdr:twoCellAnchor>
  <xdr:twoCellAnchor editAs="oneCell">
    <xdr:from>
      <xdr:col>5</xdr:col>
      <xdr:colOff>210671</xdr:colOff>
      <xdr:row>6</xdr:row>
      <xdr:rowOff>159571</xdr:rowOff>
    </xdr:from>
    <xdr:to>
      <xdr:col>5</xdr:col>
      <xdr:colOff>1367118</xdr:colOff>
      <xdr:row>6</xdr:row>
      <xdr:rowOff>1190208</xdr:rowOff>
    </xdr:to>
    <xdr:pic>
      <xdr:nvPicPr>
        <xdr:cNvPr id="96" name="Kép 95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5377" y="8832924"/>
          <a:ext cx="1156447" cy="1030637"/>
        </a:xfrm>
        <a:prstGeom prst="rect">
          <a:avLst/>
        </a:prstGeom>
      </xdr:spPr>
    </xdr:pic>
    <xdr:clientData/>
  </xdr:twoCellAnchor>
  <xdr:twoCellAnchor editAs="oneCell">
    <xdr:from>
      <xdr:col>5</xdr:col>
      <xdr:colOff>185057</xdr:colOff>
      <xdr:row>36</xdr:row>
      <xdr:rowOff>391885</xdr:rowOff>
    </xdr:from>
    <xdr:to>
      <xdr:col>5</xdr:col>
      <xdr:colOff>579664</xdr:colOff>
      <xdr:row>36</xdr:row>
      <xdr:rowOff>391885</xdr:rowOff>
    </xdr:to>
    <xdr:pic>
      <xdr:nvPicPr>
        <xdr:cNvPr id="99" name="Kép 98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082" y="63780760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206829</xdr:colOff>
      <xdr:row>15</xdr:row>
      <xdr:rowOff>283029</xdr:rowOff>
    </xdr:from>
    <xdr:to>
      <xdr:col>5</xdr:col>
      <xdr:colOff>579577</xdr:colOff>
      <xdr:row>15</xdr:row>
      <xdr:rowOff>283029</xdr:rowOff>
    </xdr:to>
    <xdr:pic>
      <xdr:nvPicPr>
        <xdr:cNvPr id="100" name="Kép 99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9854" y="26257704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43543</xdr:colOff>
      <xdr:row>16</xdr:row>
      <xdr:rowOff>185057</xdr:rowOff>
    </xdr:from>
    <xdr:to>
      <xdr:col>5</xdr:col>
      <xdr:colOff>584581</xdr:colOff>
      <xdr:row>16</xdr:row>
      <xdr:rowOff>185057</xdr:rowOff>
    </xdr:to>
    <xdr:pic>
      <xdr:nvPicPr>
        <xdr:cNvPr id="101" name="Kép 10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6568" y="27683732"/>
          <a:ext cx="1283988" cy="112122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24</xdr:row>
      <xdr:rowOff>522515</xdr:rowOff>
    </xdr:from>
    <xdr:to>
      <xdr:col>5</xdr:col>
      <xdr:colOff>579748</xdr:colOff>
      <xdr:row>24</xdr:row>
      <xdr:rowOff>522515</xdr:rowOff>
    </xdr:to>
    <xdr:pic>
      <xdr:nvPicPr>
        <xdr:cNvPr id="103" name="Kép 102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6" y="46242515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458155</xdr:colOff>
      <xdr:row>13</xdr:row>
      <xdr:rowOff>11206</xdr:rowOff>
    </xdr:from>
    <xdr:to>
      <xdr:col>5</xdr:col>
      <xdr:colOff>1206714</xdr:colOff>
      <xdr:row>13</xdr:row>
      <xdr:rowOff>952500</xdr:rowOff>
    </xdr:to>
    <xdr:pic>
      <xdr:nvPicPr>
        <xdr:cNvPr id="104" name="Kép 103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2861" y="22938441"/>
          <a:ext cx="748559" cy="941294"/>
        </a:xfrm>
        <a:prstGeom prst="rect">
          <a:avLst/>
        </a:prstGeom>
      </xdr:spPr>
    </xdr:pic>
    <xdr:clientData/>
  </xdr:twoCellAnchor>
  <xdr:twoCellAnchor editAs="oneCell">
    <xdr:from>
      <xdr:col>5</xdr:col>
      <xdr:colOff>358588</xdr:colOff>
      <xdr:row>15</xdr:row>
      <xdr:rowOff>78441</xdr:rowOff>
    </xdr:from>
    <xdr:to>
      <xdr:col>5</xdr:col>
      <xdr:colOff>1321886</xdr:colOff>
      <xdr:row>15</xdr:row>
      <xdr:rowOff>992841</xdr:rowOff>
    </xdr:to>
    <xdr:pic>
      <xdr:nvPicPr>
        <xdr:cNvPr id="106" name="Kép 10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2088" y="23843316"/>
          <a:ext cx="963298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212912</xdr:colOff>
      <xdr:row>16</xdr:row>
      <xdr:rowOff>67235</xdr:rowOff>
    </xdr:from>
    <xdr:to>
      <xdr:col>5</xdr:col>
      <xdr:colOff>1496900</xdr:colOff>
      <xdr:row>16</xdr:row>
      <xdr:rowOff>1098818</xdr:rowOff>
    </xdr:to>
    <xdr:pic>
      <xdr:nvPicPr>
        <xdr:cNvPr id="107" name="Kép 106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7618" y="26076088"/>
          <a:ext cx="1283988" cy="1031583"/>
        </a:xfrm>
        <a:prstGeom prst="rect">
          <a:avLst/>
        </a:prstGeom>
      </xdr:spPr>
    </xdr:pic>
    <xdr:clientData/>
  </xdr:twoCellAnchor>
  <xdr:twoCellAnchor editAs="oneCell">
    <xdr:from>
      <xdr:col>5</xdr:col>
      <xdr:colOff>145677</xdr:colOff>
      <xdr:row>24</xdr:row>
      <xdr:rowOff>280148</xdr:rowOff>
    </xdr:from>
    <xdr:to>
      <xdr:col>5</xdr:col>
      <xdr:colOff>1554099</xdr:colOff>
      <xdr:row>24</xdr:row>
      <xdr:rowOff>1390491</xdr:rowOff>
    </xdr:to>
    <xdr:pic>
      <xdr:nvPicPr>
        <xdr:cNvPr id="112" name="Kép 111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383" y="43008177"/>
          <a:ext cx="1408422" cy="1110343"/>
        </a:xfrm>
        <a:prstGeom prst="rect">
          <a:avLst/>
        </a:prstGeom>
      </xdr:spPr>
    </xdr:pic>
    <xdr:clientData/>
  </xdr:twoCellAnchor>
  <xdr:twoCellAnchor editAs="oneCell">
    <xdr:from>
      <xdr:col>5</xdr:col>
      <xdr:colOff>302559</xdr:colOff>
      <xdr:row>36</xdr:row>
      <xdr:rowOff>212912</xdr:rowOff>
    </xdr:from>
    <xdr:to>
      <xdr:col>5</xdr:col>
      <xdr:colOff>1249616</xdr:colOff>
      <xdr:row>36</xdr:row>
      <xdr:rowOff>1159969</xdr:rowOff>
    </xdr:to>
    <xdr:pic>
      <xdr:nvPicPr>
        <xdr:cNvPr id="116" name="Kép 115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65" y="59458412"/>
          <a:ext cx="947057" cy="947057"/>
        </a:xfrm>
        <a:prstGeom prst="rect">
          <a:avLst/>
        </a:prstGeom>
      </xdr:spPr>
    </xdr:pic>
    <xdr:clientData/>
  </xdr:twoCellAnchor>
  <xdr:twoCellAnchor editAs="oneCell">
    <xdr:from>
      <xdr:col>5</xdr:col>
      <xdr:colOff>280148</xdr:colOff>
      <xdr:row>58</xdr:row>
      <xdr:rowOff>179295</xdr:rowOff>
    </xdr:from>
    <xdr:to>
      <xdr:col>5</xdr:col>
      <xdr:colOff>1393767</xdr:colOff>
      <xdr:row>58</xdr:row>
      <xdr:rowOff>919524</xdr:rowOff>
    </xdr:to>
    <xdr:pic>
      <xdr:nvPicPr>
        <xdr:cNvPr id="120" name="Kép 11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4854" y="83663119"/>
          <a:ext cx="1113619" cy="740229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246531</xdr:colOff>
      <xdr:row>60</xdr:row>
      <xdr:rowOff>336176</xdr:rowOff>
    </xdr:from>
    <xdr:to>
      <xdr:col>5</xdr:col>
      <xdr:colOff>1343811</xdr:colOff>
      <xdr:row>60</xdr:row>
      <xdr:rowOff>1433456</xdr:rowOff>
    </xdr:to>
    <xdr:pic>
      <xdr:nvPicPr>
        <xdr:cNvPr id="121" name="Kép 120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1237" y="87686029"/>
          <a:ext cx="1097280" cy="1097280"/>
        </a:xfrm>
        <a:prstGeom prst="rect">
          <a:avLst/>
        </a:prstGeom>
      </xdr:spPr>
    </xdr:pic>
    <xdr:clientData/>
  </xdr:twoCellAnchor>
  <xdr:twoCellAnchor editAs="oneCell">
    <xdr:from>
      <xdr:col>5</xdr:col>
      <xdr:colOff>246530</xdr:colOff>
      <xdr:row>57</xdr:row>
      <xdr:rowOff>154784</xdr:rowOff>
    </xdr:from>
    <xdr:to>
      <xdr:col>5</xdr:col>
      <xdr:colOff>1591235</xdr:colOff>
      <xdr:row>57</xdr:row>
      <xdr:rowOff>941293</xdr:rowOff>
    </xdr:to>
    <xdr:pic>
      <xdr:nvPicPr>
        <xdr:cNvPr id="12" name="Picture 1" descr="SI-1303 SZÁRAZ VASALÓ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211236" y="81341402"/>
          <a:ext cx="1344705" cy="78650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123264</xdr:colOff>
      <xdr:row>55</xdr:row>
      <xdr:rowOff>33620</xdr:rowOff>
    </xdr:from>
    <xdr:to>
      <xdr:col>5</xdr:col>
      <xdr:colOff>1540807</xdr:colOff>
      <xdr:row>55</xdr:row>
      <xdr:rowOff>886400</xdr:rowOff>
    </xdr:to>
    <xdr:pic>
      <xdr:nvPicPr>
        <xdr:cNvPr id="18" name="Picture 1" descr="MW-821DS MIKROHULLÁMÚ SÜTO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9087970" y="78071385"/>
          <a:ext cx="1417543" cy="85278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204509</xdr:colOff>
      <xdr:row>46</xdr:row>
      <xdr:rowOff>56029</xdr:rowOff>
    </xdr:from>
    <xdr:to>
      <xdr:col>5</xdr:col>
      <xdr:colOff>1504391</xdr:colOff>
      <xdr:row>46</xdr:row>
      <xdr:rowOff>1155819</xdr:rowOff>
    </xdr:to>
    <xdr:pic>
      <xdr:nvPicPr>
        <xdr:cNvPr id="4" name="Picture 1" descr="AF-24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9158009" y="66508779"/>
          <a:ext cx="1299882" cy="109979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56030</xdr:colOff>
      <xdr:row>49</xdr:row>
      <xdr:rowOff>67235</xdr:rowOff>
    </xdr:from>
    <xdr:to>
      <xdr:col>5</xdr:col>
      <xdr:colOff>1590110</xdr:colOff>
      <xdr:row>49</xdr:row>
      <xdr:rowOff>1367117</xdr:rowOff>
    </xdr:to>
    <xdr:pic>
      <xdr:nvPicPr>
        <xdr:cNvPr id="27" name="Picture 2" descr="AF-46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9020736" y="76009500"/>
          <a:ext cx="1534080" cy="12998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145676</xdr:colOff>
      <xdr:row>67</xdr:row>
      <xdr:rowOff>256684</xdr:rowOff>
    </xdr:from>
    <xdr:to>
      <xdr:col>5</xdr:col>
      <xdr:colOff>1568823</xdr:colOff>
      <xdr:row>67</xdr:row>
      <xdr:rowOff>764240</xdr:rowOff>
    </xdr:to>
    <xdr:pic>
      <xdr:nvPicPr>
        <xdr:cNvPr id="38" name="Picture 1" descr="HC-108 HAJSÜTOVAS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110382" y="99798537"/>
          <a:ext cx="1423147" cy="5075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249331</xdr:colOff>
      <xdr:row>68</xdr:row>
      <xdr:rowOff>42956</xdr:rowOff>
    </xdr:from>
    <xdr:to>
      <xdr:col>5</xdr:col>
      <xdr:colOff>1458942</xdr:colOff>
      <xdr:row>68</xdr:row>
      <xdr:rowOff>760132</xdr:rowOff>
    </xdr:to>
    <xdr:pic>
      <xdr:nvPicPr>
        <xdr:cNvPr id="39" name="Picture 2" descr="HS-482 HAJEGYENESÍTO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9329831" y="81608706"/>
          <a:ext cx="1209611" cy="71717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380999</xdr:colOff>
      <xdr:row>5</xdr:row>
      <xdr:rowOff>53873</xdr:rowOff>
    </xdr:from>
    <xdr:to>
      <xdr:col>5</xdr:col>
      <xdr:colOff>1288677</xdr:colOff>
      <xdr:row>5</xdr:row>
      <xdr:rowOff>1096494</xdr:rowOff>
    </xdr:to>
    <xdr:pic>
      <xdr:nvPicPr>
        <xdr:cNvPr id="19" name="Picture 1" descr="JES-200 GYÜMÖLCSPRÉS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9345705" y="7808344"/>
          <a:ext cx="907678" cy="1042621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19</xdr:row>
      <xdr:rowOff>304800</xdr:rowOff>
    </xdr:to>
    <xdr:sp macro="" textlink="">
      <xdr:nvSpPr>
        <xdr:cNvPr id="11267" name="AutoShape 3" descr="Hauser vízforraló JK-905"/>
        <xdr:cNvSpPr>
          <a:spLocks noChangeAspect="1" noChangeArrowheads="1"/>
        </xdr:cNvSpPr>
      </xdr:nvSpPr>
      <xdr:spPr bwMode="auto">
        <a:xfrm>
          <a:off x="14973300" y="3446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381000</xdr:colOff>
      <xdr:row>75</xdr:row>
      <xdr:rowOff>63500</xdr:rowOff>
    </xdr:from>
    <xdr:to>
      <xdr:col>5</xdr:col>
      <xdr:colOff>1204097</xdr:colOff>
      <xdr:row>75</xdr:row>
      <xdr:rowOff>1111250</xdr:rowOff>
    </xdr:to>
    <xdr:pic>
      <xdr:nvPicPr>
        <xdr:cNvPr id="9" name="Picture 1" descr="UP-25 PÁRÁSÍTÓ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461500" y="88725375"/>
          <a:ext cx="823097" cy="10477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396875</xdr:colOff>
      <xdr:row>20</xdr:row>
      <xdr:rowOff>31750</xdr:rowOff>
    </xdr:from>
    <xdr:to>
      <xdr:col>5</xdr:col>
      <xdr:colOff>1139825</xdr:colOff>
      <xdr:row>20</xdr:row>
      <xdr:rowOff>889000</xdr:rowOff>
    </xdr:to>
    <xdr:pic>
      <xdr:nvPicPr>
        <xdr:cNvPr id="7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9350375" y="41465500"/>
          <a:ext cx="7429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269875</xdr:colOff>
      <xdr:row>22</xdr:row>
      <xdr:rowOff>95250</xdr:rowOff>
    </xdr:from>
    <xdr:to>
      <xdr:col>5</xdr:col>
      <xdr:colOff>1384300</xdr:colOff>
      <xdr:row>22</xdr:row>
      <xdr:rowOff>857250</xdr:rowOff>
    </xdr:to>
    <xdr:pic>
      <xdr:nvPicPr>
        <xdr:cNvPr id="22" name="Picture 2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9223375" y="45323125"/>
          <a:ext cx="11144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222250</xdr:colOff>
      <xdr:row>21</xdr:row>
      <xdr:rowOff>188569</xdr:rowOff>
    </xdr:from>
    <xdr:to>
      <xdr:col>5</xdr:col>
      <xdr:colOff>1222375</xdr:colOff>
      <xdr:row>21</xdr:row>
      <xdr:rowOff>904875</xdr:rowOff>
    </xdr:to>
    <xdr:pic>
      <xdr:nvPicPr>
        <xdr:cNvPr id="26" name="Picture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9175750" y="47543694"/>
          <a:ext cx="1000125" cy="71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1079500</xdr:colOff>
      <xdr:row>0</xdr:row>
      <xdr:rowOff>1079500</xdr:rowOff>
    </xdr:to>
    <xdr:sp macro="" textlink="">
      <xdr:nvSpPr>
        <xdr:cNvPr id="51" name="AutoShape 1" descr="Ingyenes Jingle Bells képek, ingyenes clip art és ingyenes clip art  készletek - Egyéb"/>
        <xdr:cNvSpPr>
          <a:spLocks noChangeAspect="1" noChangeArrowheads="1"/>
        </xdr:cNvSpPr>
      </xdr:nvSpPr>
      <xdr:spPr bwMode="auto">
        <a:xfrm>
          <a:off x="14747875" y="0"/>
          <a:ext cx="1079500" cy="1079500"/>
        </a:xfrm>
        <a:prstGeom prst="rect">
          <a:avLst/>
        </a:prstGeom>
        <a:noFill/>
      </xdr:spPr>
    </xdr:sp>
    <xdr:clientData/>
  </xdr:twoCellAnchor>
  <xdr:twoCellAnchor>
    <xdr:from>
      <xdr:col>5</xdr:col>
      <xdr:colOff>222250</xdr:colOff>
      <xdr:row>52</xdr:row>
      <xdr:rowOff>97897</xdr:rowOff>
    </xdr:from>
    <xdr:to>
      <xdr:col>5</xdr:col>
      <xdr:colOff>1505638</xdr:colOff>
      <xdr:row>52</xdr:row>
      <xdr:rowOff>936625</xdr:rowOff>
    </xdr:to>
    <xdr:pic>
      <xdr:nvPicPr>
        <xdr:cNvPr id="54" name="Picture 1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9175750" y="80393647"/>
          <a:ext cx="1283388" cy="8387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190500</xdr:colOff>
      <xdr:row>53</xdr:row>
      <xdr:rowOff>222250</xdr:rowOff>
    </xdr:from>
    <xdr:to>
      <xdr:col>5</xdr:col>
      <xdr:colOff>1504950</xdr:colOff>
      <xdr:row>53</xdr:row>
      <xdr:rowOff>1041400</xdr:rowOff>
    </xdr:to>
    <xdr:pic>
      <xdr:nvPicPr>
        <xdr:cNvPr id="59" name="Picture 2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9144000" y="82248375"/>
          <a:ext cx="13144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206376</xdr:colOff>
      <xdr:row>28</xdr:row>
      <xdr:rowOff>143086</xdr:rowOff>
    </xdr:from>
    <xdr:to>
      <xdr:col>5</xdr:col>
      <xdr:colOff>1381126</xdr:colOff>
      <xdr:row>28</xdr:row>
      <xdr:rowOff>847725</xdr:rowOff>
    </xdr:to>
    <xdr:pic>
      <xdr:nvPicPr>
        <xdr:cNvPr id="60" name="Picture 1" descr="ST-638 GOFRISÜTO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9159876" y="56896211"/>
          <a:ext cx="1174750" cy="704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381000</xdr:colOff>
      <xdr:row>38</xdr:row>
      <xdr:rowOff>51799</xdr:rowOff>
    </xdr:from>
    <xdr:to>
      <xdr:col>5</xdr:col>
      <xdr:colOff>1492250</xdr:colOff>
      <xdr:row>38</xdr:row>
      <xdr:rowOff>1162050</xdr:rowOff>
    </xdr:to>
    <xdr:pic>
      <xdr:nvPicPr>
        <xdr:cNvPr id="61" name="Picture 1" descr="HM-930 KÉZI MIXER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334500" y="65425049"/>
          <a:ext cx="1111250" cy="11102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317501</xdr:colOff>
      <xdr:row>39</xdr:row>
      <xdr:rowOff>31750</xdr:rowOff>
    </xdr:from>
    <xdr:to>
      <xdr:col>5</xdr:col>
      <xdr:colOff>1238251</xdr:colOff>
      <xdr:row>39</xdr:row>
      <xdr:rowOff>1220296</xdr:rowOff>
    </xdr:to>
    <xdr:pic>
      <xdr:nvPicPr>
        <xdr:cNvPr id="16" name="Picture 1" descr="SM-930 TÁLAS MIXER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9271001" y="66595625"/>
          <a:ext cx="920750" cy="118854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158751</xdr:colOff>
      <xdr:row>44</xdr:row>
      <xdr:rowOff>253999</xdr:rowOff>
    </xdr:from>
    <xdr:to>
      <xdr:col>5</xdr:col>
      <xdr:colOff>1623703</xdr:colOff>
      <xdr:row>44</xdr:row>
      <xdr:rowOff>974724</xdr:rowOff>
    </xdr:to>
    <xdr:pic>
      <xdr:nvPicPr>
        <xdr:cNvPr id="124" name="Picture 1" descr="GR-160 GRILLSÜTO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9121776" y="72872599"/>
          <a:ext cx="1464952" cy="7207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212912</xdr:colOff>
      <xdr:row>74</xdr:row>
      <xdr:rowOff>44823</xdr:rowOff>
    </xdr:from>
    <xdr:to>
      <xdr:col>5</xdr:col>
      <xdr:colOff>1340224</xdr:colOff>
      <xdr:row>75</xdr:row>
      <xdr:rowOff>560</xdr:rowOff>
    </xdr:to>
    <xdr:pic>
      <xdr:nvPicPr>
        <xdr:cNvPr id="133" name="Kép 132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5937" y="120164598"/>
          <a:ext cx="1127312" cy="1127312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51</xdr:row>
      <xdr:rowOff>269875</xdr:rowOff>
    </xdr:from>
    <xdr:to>
      <xdr:col>5</xdr:col>
      <xdr:colOff>1602742</xdr:colOff>
      <xdr:row>51</xdr:row>
      <xdr:rowOff>1165225</xdr:rowOff>
    </xdr:to>
    <xdr:pic>
      <xdr:nvPicPr>
        <xdr:cNvPr id="24" name="Picture 1" descr="TO-1110 MINISÜTO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9096375" y="71770875"/>
          <a:ext cx="1459867" cy="8953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209174</xdr:colOff>
      <xdr:row>18</xdr:row>
      <xdr:rowOff>52292</xdr:rowOff>
    </xdr:from>
    <xdr:to>
      <xdr:col>5</xdr:col>
      <xdr:colOff>1217704</xdr:colOff>
      <xdr:row>18</xdr:row>
      <xdr:rowOff>1060822</xdr:rowOff>
    </xdr:to>
    <xdr:pic>
      <xdr:nvPicPr>
        <xdr:cNvPr id="126" name="Kép 12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999" y="53230367"/>
          <a:ext cx="1008530" cy="1008530"/>
        </a:xfrm>
        <a:prstGeom prst="rect">
          <a:avLst/>
        </a:prstGeom>
      </xdr:spPr>
    </xdr:pic>
    <xdr:clientData/>
  </xdr:twoCellAnchor>
  <xdr:twoCellAnchor>
    <xdr:from>
      <xdr:col>5</xdr:col>
      <xdr:colOff>283882</xdr:colOff>
      <xdr:row>19</xdr:row>
      <xdr:rowOff>97117</xdr:rowOff>
    </xdr:from>
    <xdr:to>
      <xdr:col>5</xdr:col>
      <xdr:colOff>1195295</xdr:colOff>
      <xdr:row>19</xdr:row>
      <xdr:rowOff>1008530</xdr:rowOff>
    </xdr:to>
    <xdr:pic>
      <xdr:nvPicPr>
        <xdr:cNvPr id="127" name="Kép 126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7707" y="54894442"/>
          <a:ext cx="911413" cy="911413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</xdr:colOff>
      <xdr:row>20</xdr:row>
      <xdr:rowOff>0</xdr:rowOff>
    </xdr:from>
    <xdr:to>
      <xdr:col>5</xdr:col>
      <xdr:colOff>582930</xdr:colOff>
      <xdr:row>20</xdr:row>
      <xdr:rowOff>0</xdr:rowOff>
    </xdr:to>
    <xdr:pic>
      <xdr:nvPicPr>
        <xdr:cNvPr id="128" name="Kép 127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5265" y="56767095"/>
          <a:ext cx="49149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369792</xdr:colOff>
      <xdr:row>17</xdr:row>
      <xdr:rowOff>44824</xdr:rowOff>
    </xdr:from>
    <xdr:to>
      <xdr:col>5</xdr:col>
      <xdr:colOff>1412937</xdr:colOff>
      <xdr:row>17</xdr:row>
      <xdr:rowOff>1082674</xdr:rowOff>
    </xdr:to>
    <xdr:pic>
      <xdr:nvPicPr>
        <xdr:cNvPr id="136" name="Kép 135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617" y="51117874"/>
          <a:ext cx="1043145" cy="10378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20</xdr:row>
      <xdr:rowOff>307042</xdr:rowOff>
    </xdr:to>
    <xdr:sp macro="" textlink="">
      <xdr:nvSpPr>
        <xdr:cNvPr id="138" name="AutoShape 2" descr="Hauser vízforraló JK-905"/>
        <xdr:cNvSpPr>
          <a:spLocks noChangeAspect="1" noChangeArrowheads="1"/>
        </xdr:cNvSpPr>
      </xdr:nvSpPr>
      <xdr:spPr bwMode="auto">
        <a:xfrm>
          <a:off x="3933825" y="56416575"/>
          <a:ext cx="304800" cy="307042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20</xdr:row>
      <xdr:rowOff>304800</xdr:rowOff>
    </xdr:to>
    <xdr:sp macro="" textlink="">
      <xdr:nvSpPr>
        <xdr:cNvPr id="139" name="AutoShape 5" descr="https://elektroporta.hu/img/82717/JK-905/JK-905.jpg?time=1609748469"/>
        <xdr:cNvSpPr>
          <a:spLocks noChangeAspect="1" noChangeArrowheads="1"/>
        </xdr:cNvSpPr>
      </xdr:nvSpPr>
      <xdr:spPr bwMode="auto">
        <a:xfrm>
          <a:off x="5772150" y="5641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452438</xdr:colOff>
      <xdr:row>72</xdr:row>
      <xdr:rowOff>31750</xdr:rowOff>
    </xdr:from>
    <xdr:to>
      <xdr:col>5</xdr:col>
      <xdr:colOff>1046453</xdr:colOff>
      <xdr:row>72</xdr:row>
      <xdr:rowOff>1947636</xdr:rowOff>
    </xdr:to>
    <xdr:pic>
      <xdr:nvPicPr>
        <xdr:cNvPr id="141" name="Kép 140">
          <a:extLst>
            <a:ext uri="{FF2B5EF4-FFF2-40B4-BE49-F238E27FC236}">
              <a16:creationId xmlns:a16="http://schemas.microsoft.com/office/drawing/2014/main" xmlns="" id="{638AC0F6-947A-E1C7-B173-5CE06BB0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05938" y="99234625"/>
          <a:ext cx="594015" cy="1915886"/>
        </a:xfrm>
        <a:prstGeom prst="rect">
          <a:avLst/>
        </a:prstGeom>
      </xdr:spPr>
    </xdr:pic>
    <xdr:clientData/>
  </xdr:twoCellAnchor>
  <xdr:twoCellAnchor>
    <xdr:from>
      <xdr:col>4</xdr:col>
      <xdr:colOff>222249</xdr:colOff>
      <xdr:row>60</xdr:row>
      <xdr:rowOff>444499</xdr:rowOff>
    </xdr:from>
    <xdr:to>
      <xdr:col>4</xdr:col>
      <xdr:colOff>3127374</xdr:colOff>
      <xdr:row>60</xdr:row>
      <xdr:rowOff>1841500</xdr:rowOff>
    </xdr:to>
    <xdr:sp macro="" textlink="">
      <xdr:nvSpPr>
        <xdr:cNvPr id="108" name="Szövegdoboz 107"/>
        <xdr:cNvSpPr txBox="1"/>
      </xdr:nvSpPr>
      <xdr:spPr>
        <a:xfrm>
          <a:off x="5937249" y="74612499"/>
          <a:ext cx="2905125" cy="1397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hu-HU" sz="1400" b="0">
              <a:solidFill>
                <a:srgbClr val="FF0000"/>
              </a:solidFill>
            </a:rPr>
            <a:t>VCBS-51</a:t>
          </a:r>
        </a:p>
        <a:p>
          <a:r>
            <a:rPr lang="hu-HU" sz="1400" b="0">
              <a:solidFill>
                <a:srgbClr val="FF0000"/>
              </a:solidFill>
            </a:rPr>
            <a:t>porzsák szett :  </a:t>
          </a:r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5db mikroszálas textil porzsák és 1 db HEPA szűrő a csomag tartalma VC-2800 típusú porszívóhoz 2.190 Ft</a:t>
          </a:r>
        </a:p>
        <a:p>
          <a:r>
            <a:rPr lang="hu-HU" sz="1400" b="0" i="0">
              <a:solidFill>
                <a:srgbClr val="FF0000"/>
              </a:solidFill>
              <a:latin typeface="+mn-lt"/>
              <a:ea typeface="+mn-ea"/>
              <a:cs typeface="+mn-cs"/>
            </a:rPr>
            <a:t>EAN 5998777338783</a:t>
          </a:r>
        </a:p>
        <a:p>
          <a:endParaRPr lang="hu-HU" sz="1100" b="0"/>
        </a:p>
      </xdr:txBody>
    </xdr:sp>
    <xdr:clientData/>
  </xdr:twoCellAnchor>
  <xdr:twoCellAnchor editAs="oneCell">
    <xdr:from>
      <xdr:col>5</xdr:col>
      <xdr:colOff>412750</xdr:colOff>
      <xdr:row>14</xdr:row>
      <xdr:rowOff>143059</xdr:rowOff>
    </xdr:from>
    <xdr:to>
      <xdr:col>5</xdr:col>
      <xdr:colOff>1349375</xdr:colOff>
      <xdr:row>14</xdr:row>
      <xdr:rowOff>1323975</xdr:rowOff>
    </xdr:to>
    <xdr:pic>
      <xdr:nvPicPr>
        <xdr:cNvPr id="8" name="Picture 1" descr="CE-934W KÁVÉFOZO, FEHÉR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9366250" y="18240559"/>
          <a:ext cx="936625" cy="118091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122464</xdr:colOff>
      <xdr:row>59</xdr:row>
      <xdr:rowOff>544285</xdr:rowOff>
    </xdr:from>
    <xdr:to>
      <xdr:col>5</xdr:col>
      <xdr:colOff>584932</xdr:colOff>
      <xdr:row>59</xdr:row>
      <xdr:rowOff>544285</xdr:rowOff>
    </xdr:to>
    <xdr:pic>
      <xdr:nvPicPr>
        <xdr:cNvPr id="89" name="Kép 8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5489" y="71286460"/>
          <a:ext cx="462468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120462</xdr:colOff>
      <xdr:row>59</xdr:row>
      <xdr:rowOff>253999</xdr:rowOff>
    </xdr:from>
    <xdr:to>
      <xdr:col>5</xdr:col>
      <xdr:colOff>1571623</xdr:colOff>
      <xdr:row>59</xdr:row>
      <xdr:rowOff>1705160</xdr:rowOff>
    </xdr:to>
    <xdr:pic>
      <xdr:nvPicPr>
        <xdr:cNvPr id="92" name="Kép 9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487" y="70996174"/>
          <a:ext cx="1451161" cy="1451161"/>
        </a:xfrm>
        <a:prstGeom prst="rect">
          <a:avLst/>
        </a:prstGeom>
      </xdr:spPr>
    </xdr:pic>
    <xdr:clientData/>
  </xdr:twoCellAnchor>
  <xdr:twoCellAnchor editAs="oneCell">
    <xdr:from>
      <xdr:col>5</xdr:col>
      <xdr:colOff>195943</xdr:colOff>
      <xdr:row>66</xdr:row>
      <xdr:rowOff>97971</xdr:rowOff>
    </xdr:from>
    <xdr:to>
      <xdr:col>5</xdr:col>
      <xdr:colOff>1272767</xdr:colOff>
      <xdr:row>66</xdr:row>
      <xdr:rowOff>1086970</xdr:rowOff>
    </xdr:to>
    <xdr:pic>
      <xdr:nvPicPr>
        <xdr:cNvPr id="94" name="Kép 93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8968" y="81927246"/>
          <a:ext cx="1076824" cy="988999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25</xdr:row>
      <xdr:rowOff>349250</xdr:rowOff>
    </xdr:from>
    <xdr:to>
      <xdr:col>5</xdr:col>
      <xdr:colOff>1228725</xdr:colOff>
      <xdr:row>25</xdr:row>
      <xdr:rowOff>987860</xdr:rowOff>
    </xdr:to>
    <xdr:pic>
      <xdr:nvPicPr>
        <xdr:cNvPr id="98" name="Kép 97">
          <a:extLst>
            <a:ext uri="{FF2B5EF4-FFF2-40B4-BE49-F238E27FC236}">
              <a16:creationId xmlns="" xmlns:a16="http://schemas.microsoft.com/office/drawing/2014/main" id="{4C6F1804-4A87-4808-8BEC-4C24B38B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36655375"/>
          <a:ext cx="990600" cy="638610"/>
        </a:xfrm>
        <a:prstGeom prst="rect">
          <a:avLst/>
        </a:prstGeom>
      </xdr:spPr>
    </xdr:pic>
    <xdr:clientData/>
  </xdr:twoCellAnchor>
  <xdr:twoCellAnchor editAs="oneCell">
    <xdr:from>
      <xdr:col>5</xdr:col>
      <xdr:colOff>75346</xdr:colOff>
      <xdr:row>56</xdr:row>
      <xdr:rowOff>436013</xdr:rowOff>
    </xdr:from>
    <xdr:to>
      <xdr:col>5</xdr:col>
      <xdr:colOff>554182</xdr:colOff>
      <xdr:row>56</xdr:row>
      <xdr:rowOff>436013</xdr:rowOff>
    </xdr:to>
    <xdr:pic>
      <xdr:nvPicPr>
        <xdr:cNvPr id="105" name="Kép 104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8371" y="67939688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407147</xdr:colOff>
      <xdr:row>56</xdr:row>
      <xdr:rowOff>168089</xdr:rowOff>
    </xdr:from>
    <xdr:to>
      <xdr:col>5</xdr:col>
      <xdr:colOff>1188690</xdr:colOff>
      <xdr:row>56</xdr:row>
      <xdr:rowOff>932533</xdr:rowOff>
    </xdr:to>
    <xdr:pic>
      <xdr:nvPicPr>
        <xdr:cNvPr id="109" name="Kép 108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0172" y="67671764"/>
          <a:ext cx="781543" cy="764444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41</xdr:row>
      <xdr:rowOff>206712</xdr:rowOff>
    </xdr:from>
    <xdr:to>
      <xdr:col>5</xdr:col>
      <xdr:colOff>1619250</xdr:colOff>
      <xdr:row>41</xdr:row>
      <xdr:rowOff>1171575</xdr:rowOff>
    </xdr:to>
    <xdr:pic>
      <xdr:nvPicPr>
        <xdr:cNvPr id="20" name="Picture 1" descr="IC-2214 INDUKCIÓS FOZOLAP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9080500" y="54546837"/>
          <a:ext cx="1492250" cy="96486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107157</xdr:colOff>
      <xdr:row>50</xdr:row>
      <xdr:rowOff>15876</xdr:rowOff>
    </xdr:from>
    <xdr:to>
      <xdr:col>5</xdr:col>
      <xdr:colOff>1728442</xdr:colOff>
      <xdr:row>50</xdr:row>
      <xdr:rowOff>1460501</xdr:rowOff>
    </xdr:to>
    <xdr:pic>
      <xdr:nvPicPr>
        <xdr:cNvPr id="110" name="Picture 21" descr="AF-2450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9060657" y="62801501"/>
          <a:ext cx="1621285" cy="14446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357188</xdr:colOff>
      <xdr:row>71</xdr:row>
      <xdr:rowOff>214313</xdr:rowOff>
    </xdr:from>
    <xdr:to>
      <xdr:col>5</xdr:col>
      <xdr:colOff>1437649</xdr:colOff>
      <xdr:row>71</xdr:row>
      <xdr:rowOff>1294774</xdr:rowOff>
    </xdr:to>
    <xdr:pic>
      <xdr:nvPicPr>
        <xdr:cNvPr id="111" name="Kép 11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310688" y="87685563"/>
          <a:ext cx="1080461" cy="1080461"/>
        </a:xfrm>
        <a:prstGeom prst="rect">
          <a:avLst/>
        </a:prstGeom>
      </xdr:spPr>
    </xdr:pic>
    <xdr:clientData/>
  </xdr:twoCellAnchor>
  <xdr:twoCellAnchor>
    <xdr:from>
      <xdr:col>5</xdr:col>
      <xdr:colOff>461277</xdr:colOff>
      <xdr:row>76</xdr:row>
      <xdr:rowOff>70297</xdr:rowOff>
    </xdr:from>
    <xdr:to>
      <xdr:col>5</xdr:col>
      <xdr:colOff>1156602</xdr:colOff>
      <xdr:row>76</xdr:row>
      <xdr:rowOff>1111557</xdr:rowOff>
    </xdr:to>
    <xdr:pic>
      <xdr:nvPicPr>
        <xdr:cNvPr id="113" name="Kép 112" descr="DH-400_S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9541777" y="95494922"/>
          <a:ext cx="695325" cy="1041260"/>
        </a:xfrm>
        <a:prstGeom prst="rect">
          <a:avLst/>
        </a:prstGeom>
      </xdr:spPr>
    </xdr:pic>
    <xdr:clientData/>
  </xdr:twoCellAnchor>
  <xdr:twoCellAnchor editAs="oneCell">
    <xdr:from>
      <xdr:col>5</xdr:col>
      <xdr:colOff>395060</xdr:colOff>
      <xdr:row>77</xdr:row>
      <xdr:rowOff>206375</xdr:rowOff>
    </xdr:from>
    <xdr:to>
      <xdr:col>5</xdr:col>
      <xdr:colOff>1433617</xdr:colOff>
      <xdr:row>77</xdr:row>
      <xdr:rowOff>1254125</xdr:rowOff>
    </xdr:to>
    <xdr:pic>
      <xdr:nvPicPr>
        <xdr:cNvPr id="114" name="Kép 1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75560" y="92440125"/>
          <a:ext cx="1038557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222250</xdr:colOff>
      <xdr:row>31</xdr:row>
      <xdr:rowOff>63500</xdr:rowOff>
    </xdr:from>
    <xdr:to>
      <xdr:col>5</xdr:col>
      <xdr:colOff>1467178</xdr:colOff>
      <xdr:row>31</xdr:row>
      <xdr:rowOff>1397000</xdr:rowOff>
    </xdr:to>
    <xdr:pic>
      <xdr:nvPicPr>
        <xdr:cNvPr id="115" name="Picture 22" descr="https://p1.akcdn.net/full/1171468938.hauser-sn-1004.jpg"/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9302750" y="40560625"/>
          <a:ext cx="1244928" cy="13335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333375</xdr:colOff>
      <xdr:row>30</xdr:row>
      <xdr:rowOff>317500</xdr:rowOff>
    </xdr:from>
    <xdr:to>
      <xdr:col>5</xdr:col>
      <xdr:colOff>1476375</xdr:colOff>
      <xdr:row>30</xdr:row>
      <xdr:rowOff>1141359</xdr:rowOff>
    </xdr:to>
    <xdr:pic>
      <xdr:nvPicPr>
        <xdr:cNvPr id="117" name="Picture 24" descr="SN-902 OSTYASÜTO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413875" y="33147000"/>
          <a:ext cx="1143000" cy="82385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412750</xdr:colOff>
      <xdr:row>61</xdr:row>
      <xdr:rowOff>365125</xdr:rowOff>
    </xdr:from>
    <xdr:to>
      <xdr:col>5</xdr:col>
      <xdr:colOff>1591139</xdr:colOff>
      <xdr:row>61</xdr:row>
      <xdr:rowOff>1184275</xdr:rowOff>
    </xdr:to>
    <xdr:pic>
      <xdr:nvPicPr>
        <xdr:cNvPr id="21" name="Picture 1" descr="DPS-204W MÉRLEG SZEMÉLY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9493250" y="76549250"/>
          <a:ext cx="1178389" cy="8191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349251</xdr:colOff>
      <xdr:row>79</xdr:row>
      <xdr:rowOff>142875</xdr:rowOff>
    </xdr:from>
    <xdr:to>
      <xdr:col>5</xdr:col>
      <xdr:colOff>1538807</xdr:colOff>
      <xdr:row>79</xdr:row>
      <xdr:rowOff>1333500</xdr:rowOff>
    </xdr:to>
    <xdr:pic>
      <xdr:nvPicPr>
        <xdr:cNvPr id="118" name="Picture 34" descr="VP415 VENTILÁTOR ÁLLÓ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9429751" y="99028250"/>
          <a:ext cx="1189556" cy="11906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412751</xdr:colOff>
      <xdr:row>78</xdr:row>
      <xdr:rowOff>95250</xdr:rowOff>
    </xdr:from>
    <xdr:to>
      <xdr:col>5</xdr:col>
      <xdr:colOff>1206501</xdr:colOff>
      <xdr:row>78</xdr:row>
      <xdr:rowOff>889714</xdr:rowOff>
    </xdr:to>
    <xdr:pic>
      <xdr:nvPicPr>
        <xdr:cNvPr id="119" name="Picture 35" descr="VT313 VENTILÁTOR ASZTALI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9493251" y="98028125"/>
          <a:ext cx="793750" cy="79446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381001</xdr:colOff>
      <xdr:row>80</xdr:row>
      <xdr:rowOff>222249</xdr:rowOff>
    </xdr:from>
    <xdr:to>
      <xdr:col>5</xdr:col>
      <xdr:colOff>1349939</xdr:colOff>
      <xdr:row>80</xdr:row>
      <xdr:rowOff>1139824</xdr:rowOff>
    </xdr:to>
    <xdr:pic>
      <xdr:nvPicPr>
        <xdr:cNvPr id="122" name="Picture 36" descr="F-4004XN VENTILÁTOR, PADLÓ, EZÜST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461501" y="100552249"/>
          <a:ext cx="968938" cy="9175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212912</xdr:colOff>
      <xdr:row>72</xdr:row>
      <xdr:rowOff>44823</xdr:rowOff>
    </xdr:from>
    <xdr:to>
      <xdr:col>5</xdr:col>
      <xdr:colOff>1340224</xdr:colOff>
      <xdr:row>73</xdr:row>
      <xdr:rowOff>560</xdr:rowOff>
    </xdr:to>
    <xdr:pic>
      <xdr:nvPicPr>
        <xdr:cNvPr id="123" name="Kép 122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90237" y="91599123"/>
          <a:ext cx="1127312" cy="1098737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619125</xdr:colOff>
      <xdr:row>73</xdr:row>
      <xdr:rowOff>140477</xdr:rowOff>
    </xdr:from>
    <xdr:to>
      <xdr:col>5</xdr:col>
      <xdr:colOff>920751</xdr:colOff>
      <xdr:row>73</xdr:row>
      <xdr:rowOff>1355724</xdr:rowOff>
    </xdr:to>
    <xdr:pic>
      <xdr:nvPicPr>
        <xdr:cNvPr id="125" name="Picture 1" descr="TF-88 TORONYVENTILÁTOR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9696450" y="92837777"/>
          <a:ext cx="301626" cy="121524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79375</xdr:colOff>
      <xdr:row>12</xdr:row>
      <xdr:rowOff>444499</xdr:rowOff>
    </xdr:from>
    <xdr:to>
      <xdr:col>5</xdr:col>
      <xdr:colOff>1703932</xdr:colOff>
      <xdr:row>12</xdr:row>
      <xdr:rowOff>2105024</xdr:rowOff>
    </xdr:to>
    <xdr:pic>
      <xdr:nvPicPr>
        <xdr:cNvPr id="13313" name="Picture 1" descr="CE-936 KÁVÉFOZO PRESSZÓ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9159875" y="13922374"/>
          <a:ext cx="1624557" cy="1660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206375</xdr:colOff>
      <xdr:row>47</xdr:row>
      <xdr:rowOff>253999</xdr:rowOff>
    </xdr:from>
    <xdr:to>
      <xdr:col>5</xdr:col>
      <xdr:colOff>1486457</xdr:colOff>
      <xdr:row>47</xdr:row>
      <xdr:rowOff>1527174</xdr:rowOff>
    </xdr:to>
    <xdr:pic>
      <xdr:nvPicPr>
        <xdr:cNvPr id="17" name="Picture 1" descr="AF-5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9286875" y="56784874"/>
          <a:ext cx="1280082" cy="127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238126</xdr:colOff>
      <xdr:row>48</xdr:row>
      <xdr:rowOff>48888</xdr:rowOff>
    </xdr:from>
    <xdr:to>
      <xdr:col>5</xdr:col>
      <xdr:colOff>1730376</xdr:colOff>
      <xdr:row>48</xdr:row>
      <xdr:rowOff>1717674</xdr:rowOff>
    </xdr:to>
    <xdr:pic>
      <xdr:nvPicPr>
        <xdr:cNvPr id="13314" name="Picture 2" descr="AF-600D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9318626" y="58516513"/>
          <a:ext cx="1492250" cy="166878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714375</xdr:colOff>
      <xdr:row>3</xdr:row>
      <xdr:rowOff>680549</xdr:rowOff>
    </xdr:from>
    <xdr:to>
      <xdr:col>4</xdr:col>
      <xdr:colOff>1609725</xdr:colOff>
      <xdr:row>3</xdr:row>
      <xdr:rowOff>1479357</xdr:rowOff>
    </xdr:to>
    <xdr:pic>
      <xdr:nvPicPr>
        <xdr:cNvPr id="13313" name="Picture 1" descr="BXTO9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4525" y="1871174"/>
          <a:ext cx="895350" cy="7988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533401</xdr:colOff>
      <xdr:row>4</xdr:row>
      <xdr:rowOff>28575</xdr:rowOff>
    </xdr:from>
    <xdr:to>
      <xdr:col>4</xdr:col>
      <xdr:colOff>1466851</xdr:colOff>
      <xdr:row>4</xdr:row>
      <xdr:rowOff>962025</xdr:rowOff>
    </xdr:to>
    <xdr:pic>
      <xdr:nvPicPr>
        <xdr:cNvPr id="13314" name="Picture 2" descr="BXTO196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3551" y="2695575"/>
          <a:ext cx="933450" cy="9334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295275</xdr:colOff>
      <xdr:row>5</xdr:row>
      <xdr:rowOff>180975</xdr:rowOff>
    </xdr:from>
    <xdr:to>
      <xdr:col>4</xdr:col>
      <xdr:colOff>1982096</xdr:colOff>
      <xdr:row>5</xdr:row>
      <xdr:rowOff>1247775</xdr:rowOff>
    </xdr:to>
    <xdr:pic>
      <xdr:nvPicPr>
        <xdr:cNvPr id="13315" name="Picture 3" descr="BXTO1500E KENYÉRPIRÍTÓ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29225" y="3114675"/>
          <a:ext cx="1686821" cy="10668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66676</xdr:colOff>
      <xdr:row>6</xdr:row>
      <xdr:rowOff>66675</xdr:rowOff>
    </xdr:from>
    <xdr:to>
      <xdr:col>4</xdr:col>
      <xdr:colOff>1918608</xdr:colOff>
      <xdr:row>6</xdr:row>
      <xdr:rowOff>1918607</xdr:rowOff>
    </xdr:to>
    <xdr:pic>
      <xdr:nvPicPr>
        <xdr:cNvPr id="13316" name="Picture 4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74105" y="14762389"/>
          <a:ext cx="1851932" cy="18519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1359353</xdr:colOff>
      <xdr:row>6</xdr:row>
      <xdr:rowOff>2043792</xdr:rowOff>
    </xdr:from>
    <xdr:to>
      <xdr:col>4</xdr:col>
      <xdr:colOff>2111828</xdr:colOff>
      <xdr:row>6</xdr:row>
      <xdr:rowOff>2796267</xdr:rowOff>
    </xdr:to>
    <xdr:pic>
      <xdr:nvPicPr>
        <xdr:cNvPr id="13318" name="Picture 6" descr="BXKM1000E DAGASZTÓGÉP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66782" y="16739506"/>
          <a:ext cx="752475" cy="752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929369</xdr:colOff>
      <xdr:row>7</xdr:row>
      <xdr:rowOff>292554</xdr:rowOff>
    </xdr:from>
    <xdr:to>
      <xdr:col>4</xdr:col>
      <xdr:colOff>1488924</xdr:colOff>
      <xdr:row>7</xdr:row>
      <xdr:rowOff>1283154</xdr:rowOff>
    </xdr:to>
    <xdr:pic>
      <xdr:nvPicPr>
        <xdr:cNvPr id="13319" name="Picture 7" descr="BXJB500E TURMIXGÉP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936798" y="16308161"/>
          <a:ext cx="559555" cy="990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371476</xdr:colOff>
      <xdr:row>11</xdr:row>
      <xdr:rowOff>28575</xdr:rowOff>
    </xdr:from>
    <xdr:to>
      <xdr:col>4</xdr:col>
      <xdr:colOff>1181100</xdr:colOff>
      <xdr:row>11</xdr:row>
      <xdr:rowOff>838199</xdr:rowOff>
    </xdr:to>
    <xdr:pic>
      <xdr:nvPicPr>
        <xdr:cNvPr id="13324" name="Picture 12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305426" y="9820275"/>
          <a:ext cx="809624" cy="8096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1238250</xdr:colOff>
      <xdr:row>11</xdr:row>
      <xdr:rowOff>66675</xdr:rowOff>
    </xdr:from>
    <xdr:to>
      <xdr:col>4</xdr:col>
      <xdr:colOff>1885950</xdr:colOff>
      <xdr:row>11</xdr:row>
      <xdr:rowOff>714375</xdr:rowOff>
    </xdr:to>
    <xdr:pic>
      <xdr:nvPicPr>
        <xdr:cNvPr id="13325" name="Picture 13" descr="BXHB500E BOTMIXE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172200" y="9858375"/>
          <a:ext cx="647700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13</xdr:row>
      <xdr:rowOff>19050</xdr:rowOff>
    </xdr:from>
    <xdr:to>
      <xdr:col>4</xdr:col>
      <xdr:colOff>1219200</xdr:colOff>
      <xdr:row>13</xdr:row>
      <xdr:rowOff>876300</xdr:rowOff>
    </xdr:to>
    <xdr:pic>
      <xdr:nvPicPr>
        <xdr:cNvPr id="13326" name="Picture 14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295900" y="106870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1323975</xdr:colOff>
      <xdr:row>13</xdr:row>
      <xdr:rowOff>285749</xdr:rowOff>
    </xdr:from>
    <xdr:to>
      <xdr:col>4</xdr:col>
      <xdr:colOff>1828800</xdr:colOff>
      <xdr:row>13</xdr:row>
      <xdr:rowOff>790574</xdr:rowOff>
    </xdr:to>
    <xdr:pic>
      <xdr:nvPicPr>
        <xdr:cNvPr id="13327" name="Picture 15" descr="BXHB1000E BOTMIXER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257925" y="10953749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123825</xdr:colOff>
      <xdr:row>15</xdr:row>
      <xdr:rowOff>219073</xdr:rowOff>
    </xdr:from>
    <xdr:to>
      <xdr:col>4</xdr:col>
      <xdr:colOff>1228724</xdr:colOff>
      <xdr:row>15</xdr:row>
      <xdr:rowOff>1323972</xdr:rowOff>
    </xdr:to>
    <xdr:pic>
      <xdr:nvPicPr>
        <xdr:cNvPr id="13328" name="Picture 16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057775" y="11839573"/>
          <a:ext cx="1104899" cy="110489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1590675</xdr:colOff>
      <xdr:row>15</xdr:row>
      <xdr:rowOff>1000125</xdr:rowOff>
    </xdr:from>
    <xdr:to>
      <xdr:col>4</xdr:col>
      <xdr:colOff>2028825</xdr:colOff>
      <xdr:row>15</xdr:row>
      <xdr:rowOff>1438275</xdr:rowOff>
    </xdr:to>
    <xdr:pic>
      <xdr:nvPicPr>
        <xdr:cNvPr id="13329" name="Picture 17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524625" y="1262062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1600200</xdr:colOff>
      <xdr:row>15</xdr:row>
      <xdr:rowOff>609600</xdr:rowOff>
    </xdr:from>
    <xdr:to>
      <xdr:col>4</xdr:col>
      <xdr:colOff>1981200</xdr:colOff>
      <xdr:row>15</xdr:row>
      <xdr:rowOff>990600</xdr:rowOff>
    </xdr:to>
    <xdr:pic>
      <xdr:nvPicPr>
        <xdr:cNvPr id="13330" name="Picture 18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534150" y="12230100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1581150</xdr:colOff>
      <xdr:row>15</xdr:row>
      <xdr:rowOff>85725</xdr:rowOff>
    </xdr:from>
    <xdr:to>
      <xdr:col>4</xdr:col>
      <xdr:colOff>1962150</xdr:colOff>
      <xdr:row>15</xdr:row>
      <xdr:rowOff>466725</xdr:rowOff>
    </xdr:to>
    <xdr:pic>
      <xdr:nvPicPr>
        <xdr:cNvPr id="13331" name="Picture 19" descr="BXFP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6515100" y="11706225"/>
          <a:ext cx="381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130628</xdr:colOff>
      <xdr:row>16</xdr:row>
      <xdr:rowOff>572051</xdr:rowOff>
    </xdr:from>
    <xdr:to>
      <xdr:col>4</xdr:col>
      <xdr:colOff>1968953</xdr:colOff>
      <xdr:row>16</xdr:row>
      <xdr:rowOff>2122207</xdr:rowOff>
    </xdr:to>
    <xdr:pic>
      <xdr:nvPicPr>
        <xdr:cNvPr id="13332" name="Picture 20" descr="BXCO850E KÁVÉFOZO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138057" y="30915980"/>
          <a:ext cx="1838325" cy="15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133349</xdr:colOff>
      <xdr:row>17</xdr:row>
      <xdr:rowOff>66674</xdr:rowOff>
    </xdr:from>
    <xdr:to>
      <xdr:col>4</xdr:col>
      <xdr:colOff>933450</xdr:colOff>
      <xdr:row>17</xdr:row>
      <xdr:rowOff>866775</xdr:rowOff>
    </xdr:to>
    <xdr:pic>
      <xdr:nvPicPr>
        <xdr:cNvPr id="13333" name="Picture 21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067299" y="14792324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1304925</xdr:colOff>
      <xdr:row>17</xdr:row>
      <xdr:rowOff>161924</xdr:rowOff>
    </xdr:from>
    <xdr:to>
      <xdr:col>4</xdr:col>
      <xdr:colOff>1962150</xdr:colOff>
      <xdr:row>17</xdr:row>
      <xdr:rowOff>819149</xdr:rowOff>
    </xdr:to>
    <xdr:pic>
      <xdr:nvPicPr>
        <xdr:cNvPr id="13334" name="Picture 22" descr="BXCJ25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238875" y="14887574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756557</xdr:colOff>
      <xdr:row>18</xdr:row>
      <xdr:rowOff>574221</xdr:rowOff>
    </xdr:from>
    <xdr:to>
      <xdr:col>4</xdr:col>
      <xdr:colOff>1556658</xdr:colOff>
      <xdr:row>18</xdr:row>
      <xdr:rowOff>1374322</xdr:rowOff>
    </xdr:to>
    <xdr:pic>
      <xdr:nvPicPr>
        <xdr:cNvPr id="13335" name="Picture 23" descr="BXCJ100E CTRUSFACSARÓ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763986" y="34592078"/>
          <a:ext cx="800101" cy="800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19</xdr:row>
      <xdr:rowOff>55281</xdr:rowOff>
    </xdr:from>
    <xdr:to>
      <xdr:col>4</xdr:col>
      <xdr:colOff>904875</xdr:colOff>
      <xdr:row>19</xdr:row>
      <xdr:rowOff>1048603</xdr:rowOff>
    </xdr:to>
    <xdr:pic>
      <xdr:nvPicPr>
        <xdr:cNvPr id="13336" name="Picture 24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010150" y="16638306"/>
          <a:ext cx="828675" cy="10019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1133475</xdr:colOff>
      <xdr:row>19</xdr:row>
      <xdr:rowOff>37584</xdr:rowOff>
    </xdr:from>
    <xdr:to>
      <xdr:col>4</xdr:col>
      <xdr:colOff>2085975</xdr:colOff>
      <xdr:row>19</xdr:row>
      <xdr:rowOff>647699</xdr:rowOff>
    </xdr:to>
    <xdr:pic>
      <xdr:nvPicPr>
        <xdr:cNvPr id="13337" name="Picture 25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67425" y="16620609"/>
          <a:ext cx="952500" cy="61011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1000125</xdr:colOff>
      <xdr:row>19</xdr:row>
      <xdr:rowOff>685543</xdr:rowOff>
    </xdr:from>
    <xdr:to>
      <xdr:col>4</xdr:col>
      <xdr:colOff>2047875</xdr:colOff>
      <xdr:row>19</xdr:row>
      <xdr:rowOff>1076325</xdr:rowOff>
    </xdr:to>
    <xdr:pic>
      <xdr:nvPicPr>
        <xdr:cNvPr id="13338" name="Picture 26" descr="BXAP350E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934075" y="17268568"/>
          <a:ext cx="1047750" cy="3907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666750</xdr:colOff>
      <xdr:row>21</xdr:row>
      <xdr:rowOff>28575</xdr:rowOff>
    </xdr:from>
    <xdr:to>
      <xdr:col>4</xdr:col>
      <xdr:colOff>1562100</xdr:colOff>
      <xdr:row>21</xdr:row>
      <xdr:rowOff>923925</xdr:rowOff>
    </xdr:to>
    <xdr:pic>
      <xdr:nvPicPr>
        <xdr:cNvPr id="14338" name="Picture 2" descr="BXAF5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600700" y="17773650"/>
          <a:ext cx="895350" cy="895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609599</xdr:colOff>
      <xdr:row>27</xdr:row>
      <xdr:rowOff>47625</xdr:rowOff>
    </xdr:from>
    <xdr:to>
      <xdr:col>4</xdr:col>
      <xdr:colOff>1724024</xdr:colOff>
      <xdr:row>27</xdr:row>
      <xdr:rowOff>1048333</xdr:rowOff>
    </xdr:to>
    <xdr:pic>
      <xdr:nvPicPr>
        <xdr:cNvPr id="2" name="Picture 1" descr="BXIR2402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5619749" y="22860000"/>
          <a:ext cx="1114425" cy="10007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628650</xdr:colOff>
      <xdr:row>26</xdr:row>
      <xdr:rowOff>114300</xdr:rowOff>
    </xdr:from>
    <xdr:to>
      <xdr:col>4</xdr:col>
      <xdr:colOff>1600200</xdr:colOff>
      <xdr:row>26</xdr:row>
      <xdr:rowOff>1085850</xdr:rowOff>
    </xdr:to>
    <xdr:pic>
      <xdr:nvPicPr>
        <xdr:cNvPr id="4" name="Picture 1" descr="BXIR2200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638800" y="21564600"/>
          <a:ext cx="971550" cy="9715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657227</xdr:colOff>
      <xdr:row>2</xdr:row>
      <xdr:rowOff>100012</xdr:rowOff>
    </xdr:from>
    <xdr:to>
      <xdr:col>4</xdr:col>
      <xdr:colOff>1500190</xdr:colOff>
      <xdr:row>2</xdr:row>
      <xdr:rowOff>942975</xdr:rowOff>
    </xdr:to>
    <xdr:pic>
      <xdr:nvPicPr>
        <xdr:cNvPr id="30" name="Picture 22" descr="BXCG150E KÁVÉDARÁLÓ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667377" y="290512"/>
          <a:ext cx="842963" cy="84296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409575</xdr:colOff>
      <xdr:row>8</xdr:row>
      <xdr:rowOff>104774</xdr:rowOff>
    </xdr:from>
    <xdr:to>
      <xdr:col>4</xdr:col>
      <xdr:colOff>1752600</xdr:colOff>
      <xdr:row>8</xdr:row>
      <xdr:rowOff>1447799</xdr:rowOff>
    </xdr:to>
    <xdr:pic>
      <xdr:nvPicPr>
        <xdr:cNvPr id="6" name="Picture 1" descr="BXJB1000E TURMIXGÉP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419725" y="13515974"/>
          <a:ext cx="1343025" cy="13430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514350</xdr:colOff>
      <xdr:row>9</xdr:row>
      <xdr:rowOff>28575</xdr:rowOff>
    </xdr:from>
    <xdr:to>
      <xdr:col>4</xdr:col>
      <xdr:colOff>1590675</xdr:colOff>
      <xdr:row>9</xdr:row>
      <xdr:rowOff>1104900</xdr:rowOff>
    </xdr:to>
    <xdr:pic>
      <xdr:nvPicPr>
        <xdr:cNvPr id="32" name="Picture 1" descr="BXHBA6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572250" y="10439400"/>
          <a:ext cx="1076325" cy="1076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223456</xdr:colOff>
      <xdr:row>20</xdr:row>
      <xdr:rowOff>231321</xdr:rowOff>
    </xdr:from>
    <xdr:to>
      <xdr:col>4</xdr:col>
      <xdr:colOff>1940269</xdr:colOff>
      <xdr:row>20</xdr:row>
      <xdr:rowOff>1364796</xdr:rowOff>
    </xdr:to>
    <xdr:pic>
      <xdr:nvPicPr>
        <xdr:cNvPr id="33" name="Picture 31" descr="BXDF2100E OLAJSÜTO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5230885" y="33010928"/>
          <a:ext cx="1716813" cy="1133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603251</xdr:colOff>
      <xdr:row>1</xdr:row>
      <xdr:rowOff>61913</xdr:rowOff>
    </xdr:from>
    <xdr:to>
      <xdr:col>4</xdr:col>
      <xdr:colOff>1447001</xdr:colOff>
      <xdr:row>1</xdr:row>
      <xdr:rowOff>1330629</xdr:rowOff>
    </xdr:to>
    <xdr:pic>
      <xdr:nvPicPr>
        <xdr:cNvPr id="35" name="Picture 4" descr="http://webshophtg.hauser.eu/files/shop/products/BXVMS600E_01.jp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8299451" y="225423413"/>
          <a:ext cx="843750" cy="12687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381001</xdr:colOff>
      <xdr:row>14</xdr:row>
      <xdr:rowOff>47625</xdr:rowOff>
    </xdr:from>
    <xdr:to>
      <xdr:col>4</xdr:col>
      <xdr:colOff>1504659</xdr:colOff>
      <xdr:row>14</xdr:row>
      <xdr:rowOff>1165225</xdr:rowOff>
    </xdr:to>
    <xdr:pic>
      <xdr:nvPicPr>
        <xdr:cNvPr id="36" name="Picture 31" descr="BXHB1200E BOTMIXER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8077201" y="145923000"/>
          <a:ext cx="1123658" cy="11176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174625</xdr:colOff>
      <xdr:row>22</xdr:row>
      <xdr:rowOff>698499</xdr:rowOff>
    </xdr:from>
    <xdr:to>
      <xdr:col>4</xdr:col>
      <xdr:colOff>1757829</xdr:colOff>
      <xdr:row>22</xdr:row>
      <xdr:rowOff>1762124</xdr:rowOff>
    </xdr:to>
    <xdr:pic>
      <xdr:nvPicPr>
        <xdr:cNvPr id="37" name="Picture 31" descr="BXAF6500E FORRÓ LEVEGOS SÜTO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7870825" y="196370574"/>
          <a:ext cx="1583204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557894</xdr:colOff>
      <xdr:row>29</xdr:row>
      <xdr:rowOff>163287</xdr:rowOff>
    </xdr:from>
    <xdr:to>
      <xdr:col>4</xdr:col>
      <xdr:colOff>1657676</xdr:colOff>
      <xdr:row>29</xdr:row>
      <xdr:rowOff>1405619</xdr:rowOff>
    </xdr:to>
    <xdr:pic>
      <xdr:nvPicPr>
        <xdr:cNvPr id="8" name="Picture 2" descr="https://p1.akcdn.net/full/818942472.black-decker-bxgs1600e.jpg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5565323" y="1728108"/>
          <a:ext cx="1099782" cy="12423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10</xdr:row>
      <xdr:rowOff>129353</xdr:rowOff>
    </xdr:from>
    <xdr:to>
      <xdr:col>4</xdr:col>
      <xdr:colOff>1444625</xdr:colOff>
      <xdr:row>10</xdr:row>
      <xdr:rowOff>1000124</xdr:rowOff>
    </xdr:to>
    <xdr:pic>
      <xdr:nvPicPr>
        <xdr:cNvPr id="40" name="Picture 32" descr="BXHBA1200E UNIVERZÁLIS ROBOTGÉP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8267701" y="156567953"/>
          <a:ext cx="873124" cy="8707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222251</xdr:colOff>
      <xdr:row>28</xdr:row>
      <xdr:rowOff>206374</xdr:rowOff>
    </xdr:from>
    <xdr:to>
      <xdr:col>4</xdr:col>
      <xdr:colOff>1742816</xdr:colOff>
      <xdr:row>28</xdr:row>
      <xdr:rowOff>1225549</xdr:rowOff>
    </xdr:to>
    <xdr:pic>
      <xdr:nvPicPr>
        <xdr:cNvPr id="41" name="Picture 33" descr="BXIR2403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918451" y="220319599"/>
          <a:ext cx="1520565" cy="1019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258536</xdr:colOff>
      <xdr:row>30</xdr:row>
      <xdr:rowOff>489856</xdr:rowOff>
    </xdr:from>
    <xdr:to>
      <xdr:col>5</xdr:col>
      <xdr:colOff>5008</xdr:colOff>
      <xdr:row>30</xdr:row>
      <xdr:rowOff>1807027</xdr:rowOff>
    </xdr:to>
    <xdr:pic>
      <xdr:nvPicPr>
        <xdr:cNvPr id="5" name="Picture 1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5265965" y="51244499"/>
          <a:ext cx="1978043" cy="131717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30</xdr:row>
      <xdr:rowOff>204107</xdr:rowOff>
    </xdr:from>
    <xdr:to>
      <xdr:col>4</xdr:col>
      <xdr:colOff>787025</xdr:colOff>
      <xdr:row>30</xdr:row>
      <xdr:rowOff>775607</xdr:rowOff>
    </xdr:to>
    <xdr:pic>
      <xdr:nvPicPr>
        <xdr:cNvPr id="7" name="Picture 2" descr="BXIR2801E GOZÖLOS VASALÓ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5225143" y="50958750"/>
          <a:ext cx="569311" cy="571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544285</xdr:colOff>
      <xdr:row>12</xdr:row>
      <xdr:rowOff>81643</xdr:rowOff>
    </xdr:from>
    <xdr:to>
      <xdr:col>4</xdr:col>
      <xdr:colOff>1364914</xdr:colOff>
      <xdr:row>12</xdr:row>
      <xdr:rowOff>899431</xdr:rowOff>
    </xdr:to>
    <xdr:pic>
      <xdr:nvPicPr>
        <xdr:cNvPr id="14337" name="Picture 1" descr="BXHB600E BOTMIXER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5551714" y="24247929"/>
          <a:ext cx="820629" cy="817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24</xdr:row>
      <xdr:rowOff>164172</xdr:rowOff>
    </xdr:from>
    <xdr:to>
      <xdr:col>4</xdr:col>
      <xdr:colOff>1486633</xdr:colOff>
      <xdr:row>24</xdr:row>
      <xdr:rowOff>1916906</xdr:rowOff>
    </xdr:to>
    <xdr:pic>
      <xdr:nvPicPr>
        <xdr:cNvPr id="42" name="Picture 33" descr="BXDH12E PÁRAMENTESÍTO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8070057" y="392270322"/>
          <a:ext cx="1188976" cy="175273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54427</xdr:colOff>
      <xdr:row>25</xdr:row>
      <xdr:rowOff>707206</xdr:rowOff>
    </xdr:from>
    <xdr:to>
      <xdr:col>4</xdr:col>
      <xdr:colOff>2189828</xdr:colOff>
      <xdr:row>25</xdr:row>
      <xdr:rowOff>2830286</xdr:rowOff>
    </xdr:to>
    <xdr:pic>
      <xdr:nvPicPr>
        <xdr:cNvPr id="9" name="Picture 1" descr="BXDH20E PÁRAMENTESÍTO ÉS LÉGTISZTÍTÓ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5061856" y="44712706"/>
          <a:ext cx="2135401" cy="21230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23</xdr:row>
      <xdr:rowOff>238124</xdr:rowOff>
    </xdr:from>
    <xdr:to>
      <xdr:col>4</xdr:col>
      <xdr:colOff>1838261</xdr:colOff>
      <xdr:row>23</xdr:row>
      <xdr:rowOff>1396999</xdr:rowOff>
    </xdr:to>
    <xdr:pic>
      <xdr:nvPicPr>
        <xdr:cNvPr id="43" name="Picture 32" descr="BXBM600E KENYÉRSÜTOGÉP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867650" y="169764074"/>
          <a:ext cx="1743011" cy="11588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138427</xdr:colOff>
      <xdr:row>0</xdr:row>
      <xdr:rowOff>138602</xdr:rowOff>
    </xdr:from>
    <xdr:to>
      <xdr:col>2</xdr:col>
      <xdr:colOff>988366</xdr:colOff>
      <xdr:row>8</xdr:row>
      <xdr:rowOff>67482</xdr:rowOff>
    </xdr:to>
    <xdr:pic>
      <xdr:nvPicPr>
        <xdr:cNvPr id="2" name="Picture 4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427" y="138602"/>
          <a:ext cx="2754939" cy="130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66674</xdr:colOff>
      <xdr:row>18</xdr:row>
      <xdr:rowOff>0</xdr:rowOff>
    </xdr:from>
    <xdr:to>
      <xdr:col>4</xdr:col>
      <xdr:colOff>1133475</xdr:colOff>
      <xdr:row>18</xdr:row>
      <xdr:rowOff>0</xdr:rowOff>
    </xdr:to>
    <xdr:pic>
      <xdr:nvPicPr>
        <xdr:cNvPr id="3" name="Kép 178" descr="CH 6280 W_M.jpg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29374" y="31851600"/>
          <a:ext cx="1066801" cy="0"/>
        </a:xfrm>
        <a:prstGeom prst="rect">
          <a:avLst/>
        </a:prstGeom>
      </xdr:spPr>
    </xdr:pic>
    <xdr:clientData/>
  </xdr:twoCellAnchor>
  <xdr:twoCellAnchor>
    <xdr:from>
      <xdr:col>4</xdr:col>
      <xdr:colOff>209550</xdr:colOff>
      <xdr:row>16</xdr:row>
      <xdr:rowOff>12246</xdr:rowOff>
    </xdr:from>
    <xdr:to>
      <xdr:col>4</xdr:col>
      <xdr:colOff>1074749</xdr:colOff>
      <xdr:row>16</xdr:row>
      <xdr:rowOff>1031421</xdr:rowOff>
    </xdr:to>
    <xdr:pic>
      <xdr:nvPicPr>
        <xdr:cNvPr id="18" name="Kép 652" descr="music_60_ezüst.jpg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2250" y="25558296"/>
          <a:ext cx="865199" cy="1019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119743</xdr:colOff>
      <xdr:row>14</xdr:row>
      <xdr:rowOff>141514</xdr:rowOff>
    </xdr:from>
    <xdr:to>
      <xdr:col>4</xdr:col>
      <xdr:colOff>1272939</xdr:colOff>
      <xdr:row>14</xdr:row>
      <xdr:rowOff>653143</xdr:rowOff>
    </xdr:to>
    <xdr:pic>
      <xdr:nvPicPr>
        <xdr:cNvPr id="27" name="Kép 71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2443" y="9133114"/>
          <a:ext cx="1153196" cy="511629"/>
        </a:xfrm>
        <a:prstGeom prst="rect">
          <a:avLst/>
        </a:prstGeom>
      </xdr:spPr>
    </xdr:pic>
    <xdr:clientData/>
  </xdr:twoCellAnchor>
  <xdr:twoCellAnchor editAs="oneCell">
    <xdr:from>
      <xdr:col>2</xdr:col>
      <xdr:colOff>1397405</xdr:colOff>
      <xdr:row>0</xdr:row>
      <xdr:rowOff>115944</xdr:rowOff>
    </xdr:from>
    <xdr:to>
      <xdr:col>4</xdr:col>
      <xdr:colOff>1243853</xdr:colOff>
      <xdr:row>10</xdr:row>
      <xdr:rowOff>156881</xdr:rowOff>
    </xdr:to>
    <xdr:pic>
      <xdr:nvPicPr>
        <xdr:cNvPr id="35" name="Picture 2" descr="KÃ©ptalÃ¡lat a kÃ¶vetkezÅre: âGRUNDIGâ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02405" y="115944"/>
          <a:ext cx="4304148" cy="17935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11269" name="AutoShape 5" descr="Grundig HS 7730"/>
        <xdr:cNvSpPr>
          <a:spLocks noChangeAspect="1" noChangeArrowheads="1"/>
        </xdr:cNvSpPr>
      </xdr:nvSpPr>
      <xdr:spPr bwMode="auto">
        <a:xfrm>
          <a:off x="6362700" y="1276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341026</xdr:colOff>
      <xdr:row>13</xdr:row>
      <xdr:rowOff>257175</xdr:rowOff>
    </xdr:from>
    <xdr:to>
      <xdr:col>4</xdr:col>
      <xdr:colOff>1028700</xdr:colOff>
      <xdr:row>13</xdr:row>
      <xdr:rowOff>1057275</xdr:rowOff>
    </xdr:to>
    <xdr:pic>
      <xdr:nvPicPr>
        <xdr:cNvPr id="14" name="Picture 1" descr="https://p1.akcdn.net/full/328481281.grundig-ms6240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703726" y="12106275"/>
          <a:ext cx="687674" cy="8001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104775</xdr:colOff>
      <xdr:row>15</xdr:row>
      <xdr:rowOff>171451</xdr:rowOff>
    </xdr:from>
    <xdr:to>
      <xdr:col>4</xdr:col>
      <xdr:colOff>1109826</xdr:colOff>
      <xdr:row>15</xdr:row>
      <xdr:rowOff>819151</xdr:rowOff>
    </xdr:to>
    <xdr:pic>
      <xdr:nvPicPr>
        <xdr:cNvPr id="16385" name="Picture 1" descr="https://p1.akcdn.net/full/617167291.grundig-sonoclock-150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467475" y="9496426"/>
          <a:ext cx="1005051" cy="647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14133</xdr:colOff>
      <xdr:row>12</xdr:row>
      <xdr:rowOff>71436</xdr:rowOff>
    </xdr:from>
    <xdr:to>
      <xdr:col>4</xdr:col>
      <xdr:colOff>1238364</xdr:colOff>
      <xdr:row>12</xdr:row>
      <xdr:rowOff>716321</xdr:rowOff>
    </xdr:to>
    <xdr:pic>
      <xdr:nvPicPr>
        <xdr:cNvPr id="13" name="Picture 36" descr="https://i.pepita.hu/images/product/8287570/grundig-10014-arcszauna_81876394_1200x630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383977" y="2214561"/>
          <a:ext cx="1224231" cy="6448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583406</xdr:colOff>
      <xdr:row>12</xdr:row>
      <xdr:rowOff>541190</xdr:rowOff>
    </xdr:from>
    <xdr:to>
      <xdr:col>4</xdr:col>
      <xdr:colOff>1226343</xdr:colOff>
      <xdr:row>12</xdr:row>
      <xdr:rowOff>1345406</xdr:rowOff>
    </xdr:to>
    <xdr:pic>
      <xdr:nvPicPr>
        <xdr:cNvPr id="13313" name="Picture 1" descr="https://p1.akcdn.net/full/1190328994.grundig-arcszauna-10014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953250" y="2684315"/>
          <a:ext cx="642937" cy="804216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2476500</xdr:colOff>
      <xdr:row>1</xdr:row>
      <xdr:rowOff>114300</xdr:rowOff>
    </xdr:from>
    <xdr:to>
      <xdr:col>2</xdr:col>
      <xdr:colOff>3266440</xdr:colOff>
      <xdr:row>4</xdr:row>
      <xdr:rowOff>160020</xdr:rowOff>
    </xdr:to>
    <xdr:pic>
      <xdr:nvPicPr>
        <xdr:cNvPr id="7" name="Kép 6" descr="logo saját ff 4 c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38775" y="600075"/>
          <a:ext cx="789940" cy="855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247650</xdr:colOff>
      <xdr:row>13</xdr:row>
      <xdr:rowOff>104775</xdr:rowOff>
    </xdr:from>
    <xdr:to>
      <xdr:col>3</xdr:col>
      <xdr:colOff>3162300</xdr:colOff>
      <xdr:row>13</xdr:row>
      <xdr:rowOff>1104900</xdr:rowOff>
    </xdr:to>
    <xdr:pic>
      <xdr:nvPicPr>
        <xdr:cNvPr id="8" name="Kép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50" y="9686925"/>
          <a:ext cx="2914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24</xdr:row>
      <xdr:rowOff>161925</xdr:rowOff>
    </xdr:from>
    <xdr:to>
      <xdr:col>3</xdr:col>
      <xdr:colOff>2375983</xdr:colOff>
      <xdr:row>24</xdr:row>
      <xdr:rowOff>1019175</xdr:rowOff>
    </xdr:to>
    <xdr:pic>
      <xdr:nvPicPr>
        <xdr:cNvPr id="16" name="Kép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96225" y="23212425"/>
          <a:ext cx="1337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1038225</xdr:colOff>
      <xdr:row>29</xdr:row>
      <xdr:rowOff>38100</xdr:rowOff>
    </xdr:from>
    <xdr:to>
      <xdr:col>3</xdr:col>
      <xdr:colOff>2423909</xdr:colOff>
      <xdr:row>29</xdr:row>
      <xdr:rowOff>1108074</xdr:rowOff>
    </xdr:to>
    <xdr:pic>
      <xdr:nvPicPr>
        <xdr:cNvPr id="18" name="Kép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96225" y="25841325"/>
          <a:ext cx="1385684" cy="1069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34</xdr:row>
      <xdr:rowOff>114300</xdr:rowOff>
    </xdr:from>
    <xdr:to>
      <xdr:col>3</xdr:col>
      <xdr:colOff>1635112</xdr:colOff>
      <xdr:row>34</xdr:row>
      <xdr:rowOff>1060678</xdr:rowOff>
    </xdr:to>
    <xdr:pic>
      <xdr:nvPicPr>
        <xdr:cNvPr id="19" name="Kép 1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6896100" y="29489400"/>
          <a:ext cx="1597012" cy="9463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1743075</xdr:colOff>
      <xdr:row>34</xdr:row>
      <xdr:rowOff>85725</xdr:rowOff>
    </xdr:from>
    <xdr:to>
      <xdr:col>3</xdr:col>
      <xdr:colOff>2774205</xdr:colOff>
      <xdr:row>34</xdr:row>
      <xdr:rowOff>1145916</xdr:rowOff>
    </xdr:to>
    <xdr:pic>
      <xdr:nvPicPr>
        <xdr:cNvPr id="20" name="Kép 1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8601075" y="29460825"/>
          <a:ext cx="1031130" cy="10601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990600</xdr:colOff>
      <xdr:row>36</xdr:row>
      <xdr:rowOff>47625</xdr:rowOff>
    </xdr:from>
    <xdr:to>
      <xdr:col>3</xdr:col>
      <xdr:colOff>2365280</xdr:colOff>
      <xdr:row>36</xdr:row>
      <xdr:rowOff>1095375</xdr:rowOff>
    </xdr:to>
    <xdr:pic>
      <xdr:nvPicPr>
        <xdr:cNvPr id="21" name="Kép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15200" y="30613350"/>
          <a:ext cx="137468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37</xdr:row>
      <xdr:rowOff>47625</xdr:rowOff>
    </xdr:from>
    <xdr:to>
      <xdr:col>3</xdr:col>
      <xdr:colOff>1530805</xdr:colOff>
      <xdr:row>37</xdr:row>
      <xdr:rowOff>1134266</xdr:rowOff>
    </xdr:to>
    <xdr:pic>
      <xdr:nvPicPr>
        <xdr:cNvPr id="22" name="Kép 2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57975" y="31803975"/>
          <a:ext cx="1197430" cy="1086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1732449</xdr:colOff>
      <xdr:row>37</xdr:row>
      <xdr:rowOff>19051</xdr:rowOff>
    </xdr:from>
    <xdr:to>
      <xdr:col>3</xdr:col>
      <xdr:colOff>2896054</xdr:colOff>
      <xdr:row>37</xdr:row>
      <xdr:rowOff>1085851</xdr:rowOff>
    </xdr:to>
    <xdr:pic>
      <xdr:nvPicPr>
        <xdr:cNvPr id="23" name="Kép 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57049" y="31775401"/>
          <a:ext cx="116360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1323975</xdr:colOff>
      <xdr:row>40</xdr:row>
      <xdr:rowOff>38100</xdr:rowOff>
    </xdr:from>
    <xdr:to>
      <xdr:col>3</xdr:col>
      <xdr:colOff>2184400</xdr:colOff>
      <xdr:row>40</xdr:row>
      <xdr:rowOff>1060450</xdr:rowOff>
    </xdr:to>
    <xdr:pic>
      <xdr:nvPicPr>
        <xdr:cNvPr id="25" name="Kép 24" descr="http://bgoxygen.com/genera/img/products/food_chopper_fs403.jp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7648575" y="34175700"/>
          <a:ext cx="860425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49</xdr:row>
      <xdr:rowOff>28575</xdr:rowOff>
    </xdr:from>
    <xdr:to>
      <xdr:col>3</xdr:col>
      <xdr:colOff>2190750</xdr:colOff>
      <xdr:row>49</xdr:row>
      <xdr:rowOff>1166063</xdr:rowOff>
    </xdr:to>
    <xdr:pic>
      <xdr:nvPicPr>
        <xdr:cNvPr id="28" name="Kép 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58100" y="40119300"/>
          <a:ext cx="857250" cy="113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1304925</xdr:colOff>
      <xdr:row>51</xdr:row>
      <xdr:rowOff>114300</xdr:rowOff>
    </xdr:from>
    <xdr:to>
      <xdr:col>3</xdr:col>
      <xdr:colOff>2257424</xdr:colOff>
      <xdr:row>51</xdr:row>
      <xdr:rowOff>1125827</xdr:rowOff>
    </xdr:to>
    <xdr:pic>
      <xdr:nvPicPr>
        <xdr:cNvPr id="29" name="Kép 2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9525" y="41395650"/>
          <a:ext cx="952499" cy="1011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704850</xdr:colOff>
      <xdr:row>60</xdr:row>
      <xdr:rowOff>44263</xdr:rowOff>
    </xdr:from>
    <xdr:to>
      <xdr:col>3</xdr:col>
      <xdr:colOff>2451369</xdr:colOff>
      <xdr:row>60</xdr:row>
      <xdr:rowOff>1044388</xdr:rowOff>
    </xdr:to>
    <xdr:pic>
      <xdr:nvPicPr>
        <xdr:cNvPr id="30" name="Kép 2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92203" y="65957263"/>
          <a:ext cx="174651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302558</xdr:colOff>
      <xdr:row>59</xdr:row>
      <xdr:rowOff>112059</xdr:rowOff>
    </xdr:from>
    <xdr:to>
      <xdr:col>3</xdr:col>
      <xdr:colOff>1725705</xdr:colOff>
      <xdr:row>59</xdr:row>
      <xdr:rowOff>1093285</xdr:rowOff>
    </xdr:to>
    <xdr:pic>
      <xdr:nvPicPr>
        <xdr:cNvPr id="33" name="Kép 3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22676" y="47938765"/>
          <a:ext cx="1423147" cy="981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2151531</xdr:colOff>
      <xdr:row>59</xdr:row>
      <xdr:rowOff>33619</xdr:rowOff>
    </xdr:from>
    <xdr:to>
      <xdr:col>3</xdr:col>
      <xdr:colOff>3160059</xdr:colOff>
      <xdr:row>59</xdr:row>
      <xdr:rowOff>1114843</xdr:rowOff>
    </xdr:to>
    <xdr:pic>
      <xdr:nvPicPr>
        <xdr:cNvPr id="35" name="Kép 3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71649" y="47860325"/>
          <a:ext cx="1008528" cy="1081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358588</xdr:colOff>
      <xdr:row>14</xdr:row>
      <xdr:rowOff>100853</xdr:rowOff>
    </xdr:from>
    <xdr:to>
      <xdr:col>3</xdr:col>
      <xdr:colOff>3139888</xdr:colOff>
      <xdr:row>14</xdr:row>
      <xdr:rowOff>1062878</xdr:rowOff>
    </xdr:to>
    <xdr:pic>
      <xdr:nvPicPr>
        <xdr:cNvPr id="37" name="Kép 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78706" y="9177618"/>
          <a:ext cx="27813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1238764</xdr:colOff>
      <xdr:row>52</xdr:row>
      <xdr:rowOff>33617</xdr:rowOff>
    </xdr:from>
    <xdr:to>
      <xdr:col>3</xdr:col>
      <xdr:colOff>2364442</xdr:colOff>
      <xdr:row>52</xdr:row>
      <xdr:rowOff>1164094</xdr:rowOff>
    </xdr:to>
    <xdr:pic>
      <xdr:nvPicPr>
        <xdr:cNvPr id="10272" name="Picture 32" descr="FG FS702 Vízforraló 2200W #fehér 31792271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7558882" y="50538529"/>
          <a:ext cx="1125678" cy="11304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1030941</xdr:colOff>
      <xdr:row>31</xdr:row>
      <xdr:rowOff>33617</xdr:rowOff>
    </xdr:from>
    <xdr:to>
      <xdr:col>3</xdr:col>
      <xdr:colOff>2219377</xdr:colOff>
      <xdr:row>31</xdr:row>
      <xdr:rowOff>1218639</xdr:rowOff>
    </xdr:to>
    <xdr:pic>
      <xdr:nvPicPr>
        <xdr:cNvPr id="10271" name="Picture 31" descr="FG FS018 Elektromos fánksütő, 750 W, Termosztát, Indikátor lámpa, Fekete/inox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418294" y="31454911"/>
          <a:ext cx="1188436" cy="118502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885264</xdr:colOff>
      <xdr:row>44</xdr:row>
      <xdr:rowOff>245111</xdr:rowOff>
    </xdr:from>
    <xdr:to>
      <xdr:col>3</xdr:col>
      <xdr:colOff>2207559</xdr:colOff>
      <xdr:row>44</xdr:row>
      <xdr:rowOff>1563607</xdr:rowOff>
    </xdr:to>
    <xdr:pic>
      <xdr:nvPicPr>
        <xdr:cNvPr id="4" name="Picture 32" descr="FG Electronics Gyümölcsprés FS-500, 350ml, 600W, INOX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7272617" y="47892523"/>
          <a:ext cx="1322295" cy="13184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1064558</xdr:colOff>
      <xdr:row>47</xdr:row>
      <xdr:rowOff>89648</xdr:rowOff>
    </xdr:from>
    <xdr:to>
      <xdr:col>3</xdr:col>
      <xdr:colOff>2243794</xdr:colOff>
      <xdr:row>47</xdr:row>
      <xdr:rowOff>1266266</xdr:rowOff>
    </xdr:to>
    <xdr:pic>
      <xdr:nvPicPr>
        <xdr:cNvPr id="5" name="Picture 33" descr="FG Electronics Citrusfacsaró FS-520, 30 W, kis- és nagy facsarókúp, fehér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451911" y="51726354"/>
          <a:ext cx="1179236" cy="11766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1098177</xdr:colOff>
      <xdr:row>53</xdr:row>
      <xdr:rowOff>36704</xdr:rowOff>
    </xdr:from>
    <xdr:to>
      <xdr:col>3</xdr:col>
      <xdr:colOff>2409265</xdr:colOff>
      <xdr:row>53</xdr:row>
      <xdr:rowOff>1344707</xdr:rowOff>
    </xdr:to>
    <xdr:pic>
      <xdr:nvPicPr>
        <xdr:cNvPr id="10274" name="Picture 34" descr="FG electronics FS-703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7485530" y="61019116"/>
          <a:ext cx="1311088" cy="130800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1158875</xdr:colOff>
      <xdr:row>25</xdr:row>
      <xdr:rowOff>95249</xdr:rowOff>
    </xdr:from>
    <xdr:to>
      <xdr:col>3</xdr:col>
      <xdr:colOff>2361056</xdr:colOff>
      <xdr:row>25</xdr:row>
      <xdr:rowOff>1063624</xdr:rowOff>
    </xdr:to>
    <xdr:pic>
      <xdr:nvPicPr>
        <xdr:cNvPr id="10278" name="Picture 38" descr="https://p1.akcdn.net/full/347630901.fg-electronics-fs-5055.jpg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7747000" y="21161374"/>
          <a:ext cx="1202181" cy="9683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1771650</xdr:colOff>
      <xdr:row>27</xdr:row>
      <xdr:rowOff>76200</xdr:rowOff>
    </xdr:from>
    <xdr:to>
      <xdr:col>3</xdr:col>
      <xdr:colOff>2901379</xdr:colOff>
      <xdr:row>27</xdr:row>
      <xdr:rowOff>1022348</xdr:rowOff>
    </xdr:to>
    <xdr:pic>
      <xdr:nvPicPr>
        <xdr:cNvPr id="47" name="Kép 4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8359775" y="24714200"/>
          <a:ext cx="1129729" cy="94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0290" name="AutoShape 50" descr="Podna vaga za merenje telesne težine FG FS-9007 | Volim svoj dom"/>
        <xdr:cNvSpPr>
          <a:spLocks noChangeAspect="1" noChangeArrowheads="1"/>
        </xdr:cNvSpPr>
      </xdr:nvSpPr>
      <xdr:spPr bwMode="auto">
        <a:xfrm>
          <a:off x="12734925" y="23650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61</xdr:row>
      <xdr:rowOff>304800</xdr:rowOff>
    </xdr:to>
    <xdr:sp macro="" textlink="">
      <xdr:nvSpPr>
        <xdr:cNvPr id="10294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6581775" y="63465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61</xdr:row>
      <xdr:rowOff>304800</xdr:rowOff>
    </xdr:to>
    <xdr:sp macro="" textlink="">
      <xdr:nvSpPr>
        <xdr:cNvPr id="10295" name="AutoShape 55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13954125" y="60159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1095375</xdr:colOff>
      <xdr:row>61</xdr:row>
      <xdr:rowOff>112193</xdr:rowOff>
    </xdr:from>
    <xdr:to>
      <xdr:col>3</xdr:col>
      <xdr:colOff>2635250</xdr:colOff>
      <xdr:row>61</xdr:row>
      <xdr:rowOff>1666874</xdr:rowOff>
    </xdr:to>
    <xdr:pic>
      <xdr:nvPicPr>
        <xdr:cNvPr id="10298" name="Picture 58" descr="Električna grijalica panelna FS-823 | smartshop.h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7683500" y="63580443"/>
          <a:ext cx="1539875" cy="15546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1429131</xdr:colOff>
      <xdr:row>9</xdr:row>
      <xdr:rowOff>142875</xdr:rowOff>
    </xdr:from>
    <xdr:to>
      <xdr:col>3</xdr:col>
      <xdr:colOff>2352675</xdr:colOff>
      <xdr:row>9</xdr:row>
      <xdr:rowOff>1285875</xdr:rowOff>
    </xdr:to>
    <xdr:pic>
      <xdr:nvPicPr>
        <xdr:cNvPr id="10280" name="Picture 40" descr="FG electronics FJ-124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8017256" y="3762375"/>
          <a:ext cx="923544" cy="1143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968374</xdr:colOff>
      <xdr:row>11</xdr:row>
      <xdr:rowOff>158750</xdr:rowOff>
    </xdr:from>
    <xdr:to>
      <xdr:col>3</xdr:col>
      <xdr:colOff>2432049</xdr:colOff>
      <xdr:row>11</xdr:row>
      <xdr:rowOff>1143000</xdr:rowOff>
    </xdr:to>
    <xdr:pic>
      <xdr:nvPicPr>
        <xdr:cNvPr id="10282" name="Picture 42" descr="FG electronics FS-207 vasaló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7556499" y="7477125"/>
          <a:ext cx="1463675" cy="9842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650875</xdr:colOff>
      <xdr:row>58</xdr:row>
      <xdr:rowOff>15875</xdr:rowOff>
    </xdr:from>
    <xdr:to>
      <xdr:col>3</xdr:col>
      <xdr:colOff>2257425</xdr:colOff>
      <xdr:row>58</xdr:row>
      <xdr:rowOff>1301749</xdr:rowOff>
    </xdr:to>
    <xdr:pic>
      <xdr:nvPicPr>
        <xdr:cNvPr id="10283" name="Picture 43" descr="FG FS-402 reszelő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7239000" y="58293000"/>
          <a:ext cx="1606550" cy="12858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28</xdr:row>
      <xdr:rowOff>111125</xdr:rowOff>
    </xdr:from>
    <xdr:to>
      <xdr:col>3</xdr:col>
      <xdr:colOff>2363196</xdr:colOff>
      <xdr:row>28</xdr:row>
      <xdr:rowOff>1288922</xdr:rowOff>
    </xdr:to>
    <xdr:pic>
      <xdr:nvPicPr>
        <xdr:cNvPr id="39" name="Picture 22" descr="FG Electronics Digitális személyi mérleg FS-9007a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778750" y="24463375"/>
          <a:ext cx="1172571" cy="117779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1047749</xdr:colOff>
      <xdr:row>16</xdr:row>
      <xdr:rowOff>95250</xdr:rowOff>
    </xdr:from>
    <xdr:to>
      <xdr:col>3</xdr:col>
      <xdr:colOff>2317750</xdr:colOff>
      <xdr:row>16</xdr:row>
      <xdr:rowOff>1481884</xdr:rowOff>
    </xdr:to>
    <xdr:pic>
      <xdr:nvPicPr>
        <xdr:cNvPr id="2" name="Picture 40" descr="https://p1.akcdn.net/full/45310573.fg-electronics-fs-03.jpg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7635874" y="10160000"/>
          <a:ext cx="1270001" cy="138663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1317626</xdr:colOff>
      <xdr:row>43</xdr:row>
      <xdr:rowOff>31750</xdr:rowOff>
    </xdr:from>
    <xdr:to>
      <xdr:col>3</xdr:col>
      <xdr:colOff>2265670</xdr:colOff>
      <xdr:row>43</xdr:row>
      <xdr:rowOff>1597024</xdr:rowOff>
    </xdr:to>
    <xdr:pic>
      <xdr:nvPicPr>
        <xdr:cNvPr id="3" name="Picture 40" descr="https://p1.akcdn.net/full/528949659.fg-electronics-fs414.jpg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905751" y="42529125"/>
          <a:ext cx="948044" cy="156527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1317625</xdr:colOff>
      <xdr:row>45</xdr:row>
      <xdr:rowOff>150810</xdr:rowOff>
    </xdr:from>
    <xdr:to>
      <xdr:col>3</xdr:col>
      <xdr:colOff>2349500</xdr:colOff>
      <xdr:row>45</xdr:row>
      <xdr:rowOff>1293811</xdr:rowOff>
    </xdr:to>
    <xdr:pic>
      <xdr:nvPicPr>
        <xdr:cNvPr id="40" name="Kép 39" descr="blender-fs-505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7905750" y="45918435"/>
          <a:ext cx="1031875" cy="1143001"/>
        </a:xfrm>
        <a:prstGeom prst="rect">
          <a:avLst/>
        </a:prstGeom>
      </xdr:spPr>
    </xdr:pic>
    <xdr:clientData/>
  </xdr:twoCellAnchor>
  <xdr:twoCellAnchor editAs="oneCell">
    <xdr:from>
      <xdr:col>3</xdr:col>
      <xdr:colOff>1281907</xdr:colOff>
      <xdr:row>46</xdr:row>
      <xdr:rowOff>142875</xdr:rowOff>
    </xdr:from>
    <xdr:to>
      <xdr:col>3</xdr:col>
      <xdr:colOff>2292460</xdr:colOff>
      <xdr:row>46</xdr:row>
      <xdr:rowOff>1254125</xdr:rowOff>
    </xdr:to>
    <xdr:pic>
      <xdr:nvPicPr>
        <xdr:cNvPr id="41" name="Kép 40" descr="blender-fs-50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7870032" y="47259875"/>
          <a:ext cx="1010553" cy="1111250"/>
        </a:xfrm>
        <a:prstGeom prst="rect">
          <a:avLst/>
        </a:prstGeom>
      </xdr:spPr>
    </xdr:pic>
    <xdr:clientData/>
  </xdr:twoCellAnchor>
  <xdr:twoCellAnchor editAs="oneCell">
    <xdr:from>
      <xdr:col>3</xdr:col>
      <xdr:colOff>1381125</xdr:colOff>
      <xdr:row>50</xdr:row>
      <xdr:rowOff>206375</xdr:rowOff>
    </xdr:from>
    <xdr:to>
      <xdr:col>3</xdr:col>
      <xdr:colOff>2502379</xdr:colOff>
      <xdr:row>50</xdr:row>
      <xdr:rowOff>1354137</xdr:rowOff>
    </xdr:to>
    <xdr:pic>
      <xdr:nvPicPr>
        <xdr:cNvPr id="42" name="Picture 38" descr="https://p1.akcdn.net/full/51738085.fg-electronics-fs-610.jpg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7969250" y="53641625"/>
          <a:ext cx="1121254" cy="114776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15</xdr:row>
      <xdr:rowOff>304800</xdr:rowOff>
    </xdr:to>
    <xdr:sp macro="" textlink="">
      <xdr:nvSpPr>
        <xdr:cNvPr id="11" name="AutoShape 40" descr="https://p1.akcdn.net/full/45310564.fg-electronics-fs-01.jpg"/>
        <xdr:cNvSpPr>
          <a:spLocks noChangeAspect="1" noChangeArrowheads="1"/>
        </xdr:cNvSpPr>
      </xdr:nvSpPr>
      <xdr:spPr bwMode="auto">
        <a:xfrm>
          <a:off x="6581775" y="1004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1206500</xdr:colOff>
      <xdr:row>15</xdr:row>
      <xdr:rowOff>79375</xdr:rowOff>
    </xdr:from>
    <xdr:to>
      <xdr:col>3</xdr:col>
      <xdr:colOff>2622550</xdr:colOff>
      <xdr:row>15</xdr:row>
      <xdr:rowOff>993775</xdr:rowOff>
    </xdr:to>
    <xdr:pic>
      <xdr:nvPicPr>
        <xdr:cNvPr id="10281" name="Picture 41" descr="https://p1.akcdn.net/thumb/45310564.fg-electronics-fs-01.jpg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7794625" y="10144125"/>
          <a:ext cx="1416050" cy="9144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234950</xdr:colOff>
      <xdr:row>12</xdr:row>
      <xdr:rowOff>104775</xdr:rowOff>
    </xdr:from>
    <xdr:to>
      <xdr:col>3</xdr:col>
      <xdr:colOff>3006725</xdr:colOff>
      <xdr:row>12</xdr:row>
      <xdr:rowOff>1057275</xdr:rowOff>
    </xdr:to>
    <xdr:pic>
      <xdr:nvPicPr>
        <xdr:cNvPr id="46" name="Kép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23075" y="20345400"/>
          <a:ext cx="27717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1158875</xdr:colOff>
      <xdr:row>20</xdr:row>
      <xdr:rowOff>352435</xdr:rowOff>
    </xdr:from>
    <xdr:to>
      <xdr:col>3</xdr:col>
      <xdr:colOff>2730500</xdr:colOff>
      <xdr:row>20</xdr:row>
      <xdr:rowOff>1939925</xdr:rowOff>
    </xdr:to>
    <xdr:pic>
      <xdr:nvPicPr>
        <xdr:cNvPr id="12" name="Picture 42" descr="FG ELECTRONICS epilátor (FS614) (FGFS614) 54804596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7747000" y="20212060"/>
          <a:ext cx="1571625" cy="15874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111125</xdr:colOff>
      <xdr:row>54</xdr:row>
      <xdr:rowOff>523875</xdr:rowOff>
    </xdr:from>
    <xdr:to>
      <xdr:col>3</xdr:col>
      <xdr:colOff>3224441</xdr:colOff>
      <xdr:row>54</xdr:row>
      <xdr:rowOff>2174875</xdr:rowOff>
    </xdr:to>
    <xdr:pic>
      <xdr:nvPicPr>
        <xdr:cNvPr id="10284" name="Picture 44" descr="https://i.pepita.hu/images/product/766885/fg-electronics-fs705-elektromos-lassu-fozoedeny_31920776_1200x630.jpg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6699250" y="66802000"/>
          <a:ext cx="3113316" cy="1651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786956</xdr:colOff>
      <xdr:row>55</xdr:row>
      <xdr:rowOff>260106</xdr:rowOff>
    </xdr:from>
    <xdr:to>
      <xdr:col>3</xdr:col>
      <xdr:colOff>2746375</xdr:colOff>
      <xdr:row>55</xdr:row>
      <xdr:rowOff>1841499</xdr:rowOff>
    </xdr:to>
    <xdr:pic>
      <xdr:nvPicPr>
        <xdr:cNvPr id="10286" name="Picture 46" descr="https://p1.akcdn.net/full/45218644.fg-electronics-fs-710.jpg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7375081" y="68887731"/>
          <a:ext cx="1959419" cy="15813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1127125</xdr:colOff>
      <xdr:row>23</xdr:row>
      <xdr:rowOff>61039</xdr:rowOff>
    </xdr:from>
    <xdr:to>
      <xdr:col>3</xdr:col>
      <xdr:colOff>2413000</xdr:colOff>
      <xdr:row>23</xdr:row>
      <xdr:rowOff>1346200</xdr:rowOff>
    </xdr:to>
    <xdr:pic>
      <xdr:nvPicPr>
        <xdr:cNvPr id="9" name="Picture 40" descr="https://p1.akcdn.net/full/678976185.fg-electronics-fs-3052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7715250" y="26985039"/>
          <a:ext cx="1285875" cy="12851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936625</xdr:colOff>
      <xdr:row>33</xdr:row>
      <xdr:rowOff>101059</xdr:rowOff>
    </xdr:from>
    <xdr:to>
      <xdr:col>3</xdr:col>
      <xdr:colOff>2270125</xdr:colOff>
      <xdr:row>33</xdr:row>
      <xdr:rowOff>1009649</xdr:rowOff>
    </xdr:to>
    <xdr:pic>
      <xdr:nvPicPr>
        <xdr:cNvPr id="49" name="Picture 31" descr="FG electronics FS033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7524750" y="39915559"/>
          <a:ext cx="1333500" cy="908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304800</xdr:colOff>
      <xdr:row>63</xdr:row>
      <xdr:rowOff>304800</xdr:rowOff>
    </xdr:to>
    <xdr:sp macro="" textlink="">
      <xdr:nvSpPr>
        <xdr:cNvPr id="13" name="AutoShape 40" descr="BR-39 Konyhai edényszárító, csepegtető"/>
        <xdr:cNvSpPr>
          <a:spLocks noChangeAspect="1" noChangeArrowheads="1"/>
        </xdr:cNvSpPr>
      </xdr:nvSpPr>
      <xdr:spPr bwMode="auto">
        <a:xfrm>
          <a:off x="6581775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14" name="AutoShape 41" descr="BR-39 Konyhai edényszárító, csepegtető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68</xdr:row>
      <xdr:rowOff>304800</xdr:rowOff>
    </xdr:to>
    <xdr:sp macro="" textlink="">
      <xdr:nvSpPr>
        <xdr:cNvPr id="15" name="AutoShape 42" descr="BR-39 Konyhai edényszárító, csepegtető"/>
        <xdr:cNvSpPr>
          <a:spLocks noChangeAspect="1" noChangeArrowheads="1"/>
        </xdr:cNvSpPr>
      </xdr:nvSpPr>
      <xdr:spPr bwMode="auto">
        <a:xfrm>
          <a:off x="133731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781587</xdr:colOff>
      <xdr:row>63</xdr:row>
      <xdr:rowOff>174625</xdr:rowOff>
    </xdr:from>
    <xdr:to>
      <xdr:col>3</xdr:col>
      <xdr:colOff>2789532</xdr:colOff>
      <xdr:row>63</xdr:row>
      <xdr:rowOff>1238250</xdr:rowOff>
    </xdr:to>
    <xdr:pic>
      <xdr:nvPicPr>
        <xdr:cNvPr id="17" name="Picture 43" descr="https://i.pepita.hu/images/product/3512576/fg-konyhai-csepegteto-br-39_47068812_1200x630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369712" y="81597500"/>
          <a:ext cx="2007945" cy="1063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24" name="AutoShape 44" descr="https://mindenamikonyha.hu/wp-content/uploads/2022/11/fg-csepegteto-br40_36826610_1200x630-600x315.jpg"/>
        <xdr:cNvSpPr>
          <a:spLocks noChangeAspect="1" noChangeArrowheads="1"/>
        </xdr:cNvSpPr>
      </xdr:nvSpPr>
      <xdr:spPr bwMode="auto">
        <a:xfrm>
          <a:off x="12763500" y="83086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873125</xdr:colOff>
      <xdr:row>64</xdr:row>
      <xdr:rowOff>158268</xdr:rowOff>
    </xdr:from>
    <xdr:to>
      <xdr:col>3</xdr:col>
      <xdr:colOff>2603500</xdr:colOff>
      <xdr:row>64</xdr:row>
      <xdr:rowOff>1075891</xdr:rowOff>
    </xdr:to>
    <xdr:pic>
      <xdr:nvPicPr>
        <xdr:cNvPr id="10285" name="Picture 45" descr="https://i.pepita.hu/images/product/723035/fg-csepegteto-br40_36826610_1200x630.jpg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461250" y="83009893"/>
          <a:ext cx="1730375" cy="917623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27" name="AutoShape 46" descr="FG ELECTRONICS BR40 Edényszárító csepegtető tálcával 440 x 300 x 151 mm rozsdamentes acél és alumínium"/>
        <xdr:cNvSpPr>
          <a:spLocks noChangeAspect="1" noChangeArrowheads="1"/>
        </xdr:cNvSpPr>
      </xdr:nvSpPr>
      <xdr:spPr bwMode="auto">
        <a:xfrm>
          <a:off x="13373100" y="8141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682626</xdr:colOff>
      <xdr:row>68</xdr:row>
      <xdr:rowOff>103187</xdr:rowOff>
    </xdr:from>
    <xdr:to>
      <xdr:col>3</xdr:col>
      <xdr:colOff>2651126</xdr:colOff>
      <xdr:row>68</xdr:row>
      <xdr:rowOff>1147088</xdr:rowOff>
    </xdr:to>
    <xdr:pic>
      <xdr:nvPicPr>
        <xdr:cNvPr id="10287" name="Picture 47" descr="https://i.pepita.hu/images/product/722994/fg-csepegteto-br54_317922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7270751" y="85780562"/>
          <a:ext cx="1968500" cy="10439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8" name="AutoShape 48" descr="https://mindenamikonyha.hu/wp-content/uploads/2022/03/BR-52-Csepegteto-600x600-1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65</xdr:row>
      <xdr:rowOff>304800</xdr:rowOff>
    </xdr:to>
    <xdr:sp macro="" textlink="">
      <xdr:nvSpPr>
        <xdr:cNvPr id="10289" name="AutoShape 49" descr="https://mindenamikonyha.hu/wp-content/uploads/2022/03/BR-52-Csepegteto-600x600-1-100x100.jpg"/>
        <xdr:cNvSpPr>
          <a:spLocks noChangeAspect="1" noChangeArrowheads="1"/>
        </xdr:cNvSpPr>
      </xdr:nvSpPr>
      <xdr:spPr bwMode="auto">
        <a:xfrm>
          <a:off x="127635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304800</xdr:colOff>
      <xdr:row>65</xdr:row>
      <xdr:rowOff>304800</xdr:rowOff>
    </xdr:to>
    <xdr:sp macro="" textlink="">
      <xdr:nvSpPr>
        <xdr:cNvPr id="31" name="AutoShape 50" descr="https://mindenamikonyha.hu/wp-content/uploads/2022/03/br-53.png"/>
        <xdr:cNvSpPr>
          <a:spLocks noChangeAspect="1" noChangeArrowheads="1"/>
        </xdr:cNvSpPr>
      </xdr:nvSpPr>
      <xdr:spPr bwMode="auto">
        <a:xfrm>
          <a:off x="121539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65</xdr:row>
      <xdr:rowOff>304800</xdr:rowOff>
    </xdr:to>
    <xdr:sp macro="" textlink="">
      <xdr:nvSpPr>
        <xdr:cNvPr id="10291" name="AutoShape 51" descr="FG ELECTRONICS BR51 Edényszárító csepegtető tálcával acél ..."/>
        <xdr:cNvSpPr>
          <a:spLocks noChangeAspect="1" noChangeArrowheads="1"/>
        </xdr:cNvSpPr>
      </xdr:nvSpPr>
      <xdr:spPr bwMode="auto">
        <a:xfrm>
          <a:off x="13373100" y="84153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66</xdr:row>
      <xdr:rowOff>304800</xdr:rowOff>
    </xdr:to>
    <xdr:sp macro="" textlink="">
      <xdr:nvSpPr>
        <xdr:cNvPr id="10292" name="AutoShape 52" descr="FG BR-51 konyhai csepegtető Konyhai termékek - Konyhai eszköz - Egyéb konyhai eszköz - 473896"/>
        <xdr:cNvSpPr>
          <a:spLocks noChangeAspect="1" noChangeArrowheads="1"/>
        </xdr:cNvSpPr>
      </xdr:nvSpPr>
      <xdr:spPr bwMode="auto">
        <a:xfrm>
          <a:off x="12763500" y="852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1079500</xdr:colOff>
      <xdr:row>69</xdr:row>
      <xdr:rowOff>85111</xdr:rowOff>
    </xdr:from>
    <xdr:to>
      <xdr:col>3</xdr:col>
      <xdr:colOff>2238375</xdr:colOff>
      <xdr:row>69</xdr:row>
      <xdr:rowOff>1254124</xdr:rowOff>
    </xdr:to>
    <xdr:pic>
      <xdr:nvPicPr>
        <xdr:cNvPr id="10293" name="Picture 53" descr="Csomagolássérült - FG Konyhai csepegtető BR-56 49923490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7667625" y="88540611"/>
          <a:ext cx="1158875" cy="116901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1190625</xdr:colOff>
      <xdr:row>81</xdr:row>
      <xdr:rowOff>51573</xdr:rowOff>
    </xdr:from>
    <xdr:to>
      <xdr:col>3</xdr:col>
      <xdr:colOff>2349501</xdr:colOff>
      <xdr:row>81</xdr:row>
      <xdr:rowOff>1222374</xdr:rowOff>
    </xdr:to>
    <xdr:pic>
      <xdr:nvPicPr>
        <xdr:cNvPr id="32" name="Picture 54" descr="FG Haus Teafőző BR-247, 2,5l, piros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7778750" y="92666323"/>
          <a:ext cx="1158876" cy="11708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1460501</xdr:colOff>
      <xdr:row>79</xdr:row>
      <xdr:rowOff>84245</xdr:rowOff>
    </xdr:from>
    <xdr:to>
      <xdr:col>3</xdr:col>
      <xdr:colOff>2190751</xdr:colOff>
      <xdr:row>79</xdr:row>
      <xdr:rowOff>1044574</xdr:rowOff>
    </xdr:to>
    <xdr:pic>
      <xdr:nvPicPr>
        <xdr:cNvPr id="34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048626" y="9303237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1365250</xdr:colOff>
      <xdr:row>78</xdr:row>
      <xdr:rowOff>47625</xdr:rowOff>
    </xdr:from>
    <xdr:to>
      <xdr:col>3</xdr:col>
      <xdr:colOff>2095500</xdr:colOff>
      <xdr:row>78</xdr:row>
      <xdr:rowOff>1007954</xdr:rowOff>
    </xdr:to>
    <xdr:pic>
      <xdr:nvPicPr>
        <xdr:cNvPr id="67" name="Picture 55" descr="https://p1.akcdn.net/full/1276050895.fg-br-165-32-husdaralo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7953375" y="91948000"/>
          <a:ext cx="730250" cy="96032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71</xdr:row>
      <xdr:rowOff>108454</xdr:rowOff>
    </xdr:from>
    <xdr:to>
      <xdr:col>3</xdr:col>
      <xdr:colOff>2794000</xdr:colOff>
      <xdr:row>71</xdr:row>
      <xdr:rowOff>2095499</xdr:rowOff>
    </xdr:to>
    <xdr:pic>
      <xdr:nvPicPr>
        <xdr:cNvPr id="36" name="Picture 58" descr="FG Palacsintasütő 28cm gránit bevonat BR142 3179235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7413625" y="90103829"/>
          <a:ext cx="1968500" cy="19870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508000</xdr:colOff>
      <xdr:row>73</xdr:row>
      <xdr:rowOff>174625</xdr:rowOff>
    </xdr:from>
    <xdr:to>
      <xdr:col>3</xdr:col>
      <xdr:colOff>2888566</xdr:colOff>
      <xdr:row>73</xdr:row>
      <xdr:rowOff>1104900</xdr:rowOff>
    </xdr:to>
    <xdr:pic>
      <xdr:nvPicPr>
        <xdr:cNvPr id="10299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096125" y="945038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825500</xdr:colOff>
      <xdr:row>72</xdr:row>
      <xdr:rowOff>730250</xdr:rowOff>
    </xdr:from>
    <xdr:to>
      <xdr:col>3</xdr:col>
      <xdr:colOff>3206066</xdr:colOff>
      <xdr:row>72</xdr:row>
      <xdr:rowOff>1660525</xdr:rowOff>
    </xdr:to>
    <xdr:pic>
      <xdr:nvPicPr>
        <xdr:cNvPr id="73" name="Picture 59" descr="https://p1.akcdn.net/full/467528055.fg-electronics-br-144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7413625" y="92916375"/>
          <a:ext cx="2380566" cy="9302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1047750</xdr:colOff>
      <xdr:row>74</xdr:row>
      <xdr:rowOff>309211</xdr:rowOff>
    </xdr:from>
    <xdr:to>
      <xdr:col>3</xdr:col>
      <xdr:colOff>2587625</xdr:colOff>
      <xdr:row>74</xdr:row>
      <xdr:rowOff>1041399</xdr:rowOff>
    </xdr:to>
    <xdr:pic>
      <xdr:nvPicPr>
        <xdr:cNvPr id="10300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635875" y="96019586"/>
          <a:ext cx="1539875" cy="73218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762000</xdr:colOff>
      <xdr:row>75</xdr:row>
      <xdr:rowOff>91938</xdr:rowOff>
    </xdr:from>
    <xdr:to>
      <xdr:col>3</xdr:col>
      <xdr:colOff>2730501</xdr:colOff>
      <xdr:row>75</xdr:row>
      <xdr:rowOff>1027932</xdr:rowOff>
    </xdr:to>
    <xdr:pic>
      <xdr:nvPicPr>
        <xdr:cNvPr id="75" name="Picture 60" descr="https://p1.akcdn.net/full/467528091.fg-electronics-br-145.jpg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7350125" y="97072313"/>
          <a:ext cx="1968501" cy="9359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1095375</xdr:colOff>
      <xdr:row>76</xdr:row>
      <xdr:rowOff>194003</xdr:rowOff>
    </xdr:from>
    <xdr:to>
      <xdr:col>3</xdr:col>
      <xdr:colOff>2254250</xdr:colOff>
      <xdr:row>76</xdr:row>
      <xdr:rowOff>1362075</xdr:rowOff>
    </xdr:to>
    <xdr:pic>
      <xdr:nvPicPr>
        <xdr:cNvPr id="10301" name="Picture 61" descr="FG Haus Dió- és sajtdaráló BR-16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7683500" y="98349128"/>
          <a:ext cx="1158875" cy="116807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1254125</xdr:colOff>
      <xdr:row>77</xdr:row>
      <xdr:rowOff>63500</xdr:rowOff>
    </xdr:from>
    <xdr:to>
      <xdr:col>3</xdr:col>
      <xdr:colOff>2451711</xdr:colOff>
      <xdr:row>77</xdr:row>
      <xdr:rowOff>1273175</xdr:rowOff>
    </xdr:to>
    <xdr:pic>
      <xdr:nvPicPr>
        <xdr:cNvPr id="10302" name="Picture 62" descr="FG Meggymagozó BR164 31920602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7842250" y="99710875"/>
          <a:ext cx="1197586" cy="12096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1444625</xdr:colOff>
      <xdr:row>80</xdr:row>
      <xdr:rowOff>53064</xdr:rowOff>
    </xdr:from>
    <xdr:to>
      <xdr:col>3</xdr:col>
      <xdr:colOff>2272504</xdr:colOff>
      <xdr:row>80</xdr:row>
      <xdr:rowOff>889000</xdr:rowOff>
    </xdr:to>
    <xdr:pic>
      <xdr:nvPicPr>
        <xdr:cNvPr id="38" name="Picture 40" descr="FG Haus Késélező BR-181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8032750" y="103256439"/>
          <a:ext cx="827879" cy="8359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82</xdr:row>
      <xdr:rowOff>78416</xdr:rowOff>
    </xdr:from>
    <xdr:to>
      <xdr:col>3</xdr:col>
      <xdr:colOff>2095500</xdr:colOff>
      <xdr:row>82</xdr:row>
      <xdr:rowOff>968376</xdr:rowOff>
    </xdr:to>
    <xdr:pic>
      <xdr:nvPicPr>
        <xdr:cNvPr id="43" name="Picture 41" descr="https://p1.akcdn.net/full/1108258116.fg-br-460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8096251" y="105472541"/>
          <a:ext cx="587374" cy="889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1508126</xdr:colOff>
      <xdr:row>83</xdr:row>
      <xdr:rowOff>31749</xdr:rowOff>
    </xdr:from>
    <xdr:to>
      <xdr:col>3</xdr:col>
      <xdr:colOff>2280312</xdr:colOff>
      <xdr:row>83</xdr:row>
      <xdr:rowOff>1146174</xdr:rowOff>
    </xdr:to>
    <xdr:pic>
      <xdr:nvPicPr>
        <xdr:cNvPr id="44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096251" y="106616499"/>
          <a:ext cx="772186" cy="11144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1523999</xdr:colOff>
      <xdr:row>84</xdr:row>
      <xdr:rowOff>63500</xdr:rowOff>
    </xdr:from>
    <xdr:to>
      <xdr:col>3</xdr:col>
      <xdr:colOff>2436982</xdr:colOff>
      <xdr:row>84</xdr:row>
      <xdr:rowOff>1381125</xdr:rowOff>
    </xdr:to>
    <xdr:pic>
      <xdr:nvPicPr>
        <xdr:cNvPr id="77" name="Picture 42" descr="https://p1.akcdn.net/full/1108257933.fg-haus-br-462.jpg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8112124" y="107886500"/>
          <a:ext cx="912983" cy="1317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1031875</xdr:colOff>
      <xdr:row>85</xdr:row>
      <xdr:rowOff>210410</xdr:rowOff>
    </xdr:from>
    <xdr:to>
      <xdr:col>3</xdr:col>
      <xdr:colOff>2301875</xdr:colOff>
      <xdr:row>85</xdr:row>
      <xdr:rowOff>1555749</xdr:rowOff>
    </xdr:to>
    <xdr:pic>
      <xdr:nvPicPr>
        <xdr:cNvPr id="45" name="Picture 43" descr="FG BR-651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7620000" y="109478035"/>
          <a:ext cx="1270000" cy="134533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85</xdr:row>
      <xdr:rowOff>304800</xdr:rowOff>
    </xdr:to>
    <xdr:sp macro="" textlink="">
      <xdr:nvSpPr>
        <xdr:cNvPr id="48" name="AutoShape 44" descr="FG Haus Fűszertartó BR-1001"/>
        <xdr:cNvSpPr>
          <a:spLocks noChangeAspect="1" noChangeArrowheads="1"/>
        </xdr:cNvSpPr>
      </xdr:nvSpPr>
      <xdr:spPr bwMode="auto">
        <a:xfrm>
          <a:off x="12153900" y="109261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87</xdr:row>
      <xdr:rowOff>304800</xdr:rowOff>
    </xdr:to>
    <xdr:sp macro="" textlink="">
      <xdr:nvSpPr>
        <xdr:cNvPr id="50" name="AutoShape 45" descr="FG Haus Fűszertartó BR-1005"/>
        <xdr:cNvSpPr>
          <a:spLocks noChangeAspect="1" noChangeArrowheads="1"/>
        </xdr:cNvSpPr>
      </xdr:nvSpPr>
      <xdr:spPr bwMode="auto">
        <a:xfrm>
          <a:off x="13373100" y="111785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1222375</xdr:colOff>
      <xdr:row>87</xdr:row>
      <xdr:rowOff>132582</xdr:rowOff>
    </xdr:from>
    <xdr:to>
      <xdr:col>3</xdr:col>
      <xdr:colOff>2222500</xdr:colOff>
      <xdr:row>87</xdr:row>
      <xdr:rowOff>1142999</xdr:rowOff>
    </xdr:to>
    <xdr:pic>
      <xdr:nvPicPr>
        <xdr:cNvPr id="51" name="Picture 46" descr="FG Haus Fűszertartó BR-100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7810500" y="112448207"/>
          <a:ext cx="1000125" cy="101041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1238251</xdr:colOff>
      <xdr:row>86</xdr:row>
      <xdr:rowOff>21458</xdr:rowOff>
    </xdr:from>
    <xdr:to>
      <xdr:col>3</xdr:col>
      <xdr:colOff>2238375</xdr:colOff>
      <xdr:row>86</xdr:row>
      <xdr:rowOff>1031874</xdr:rowOff>
    </xdr:to>
    <xdr:pic>
      <xdr:nvPicPr>
        <xdr:cNvPr id="52" name="Picture 47" descr="FG Haus Fűszertartó BR-100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7826376" y="111146458"/>
          <a:ext cx="1000124" cy="10104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1381126</xdr:colOff>
      <xdr:row>88</xdr:row>
      <xdr:rowOff>40437</xdr:rowOff>
    </xdr:from>
    <xdr:to>
      <xdr:col>3</xdr:col>
      <xdr:colOff>2079626</xdr:colOff>
      <xdr:row>88</xdr:row>
      <xdr:rowOff>746125</xdr:rowOff>
    </xdr:to>
    <xdr:pic>
      <xdr:nvPicPr>
        <xdr:cNvPr id="53" name="Picture 48" descr="FG Haus Konyhai reszelő BR-103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7969251" y="113546687"/>
          <a:ext cx="698500" cy="7056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304800</xdr:colOff>
      <xdr:row>71</xdr:row>
      <xdr:rowOff>304800</xdr:rowOff>
    </xdr:to>
    <xdr:sp macro="" textlink="">
      <xdr:nvSpPr>
        <xdr:cNvPr id="54" name="AutoShape 49" descr="BR-106 Szűrő"/>
        <xdr:cNvSpPr>
          <a:spLocks noChangeAspect="1" noChangeArrowheads="1"/>
        </xdr:cNvSpPr>
      </xdr:nvSpPr>
      <xdr:spPr bwMode="auto">
        <a:xfrm>
          <a:off x="12153900" y="8999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1349375</xdr:colOff>
      <xdr:row>65</xdr:row>
      <xdr:rowOff>184964</xdr:rowOff>
    </xdr:from>
    <xdr:to>
      <xdr:col>3</xdr:col>
      <xdr:colOff>2159000</xdr:colOff>
      <xdr:row>65</xdr:row>
      <xdr:rowOff>1003299</xdr:rowOff>
    </xdr:to>
    <xdr:pic>
      <xdr:nvPicPr>
        <xdr:cNvPr id="55" name="Picture 50" descr="FG Haus Konyhai csepegtető, edényszárító BR-5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7937500" y="84338339"/>
          <a:ext cx="809625" cy="8183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1270000</xdr:colOff>
      <xdr:row>66</xdr:row>
      <xdr:rowOff>56599</xdr:rowOff>
    </xdr:from>
    <xdr:to>
      <xdr:col>3</xdr:col>
      <xdr:colOff>2333625</xdr:colOff>
      <xdr:row>66</xdr:row>
      <xdr:rowOff>1131666</xdr:rowOff>
    </xdr:to>
    <xdr:pic>
      <xdr:nvPicPr>
        <xdr:cNvPr id="56" name="Picture 51" descr="FG Haus Konyhai csepegtető, edényszárító BR-5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858125" y="85257724"/>
          <a:ext cx="1063625" cy="10750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1333500</xdr:colOff>
      <xdr:row>67</xdr:row>
      <xdr:rowOff>79375</xdr:rowOff>
    </xdr:from>
    <xdr:to>
      <xdr:col>3</xdr:col>
      <xdr:colOff>2107683</xdr:colOff>
      <xdr:row>67</xdr:row>
      <xdr:rowOff>860425</xdr:rowOff>
    </xdr:to>
    <xdr:pic>
      <xdr:nvPicPr>
        <xdr:cNvPr id="57" name="Picture 52" descr="FG Haus Papírtörlő tartó BR-53, rozsdamentes acél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7921625" y="86471125"/>
          <a:ext cx="774183" cy="7810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1619250</xdr:colOff>
      <xdr:row>22</xdr:row>
      <xdr:rowOff>47625</xdr:rowOff>
    </xdr:from>
    <xdr:to>
      <xdr:col>3</xdr:col>
      <xdr:colOff>2185506</xdr:colOff>
      <xdr:row>22</xdr:row>
      <xdr:rowOff>825500</xdr:rowOff>
    </xdr:to>
    <xdr:pic>
      <xdr:nvPicPr>
        <xdr:cNvPr id="6" name="Picture 40" descr="https://p1.akcdn.net/full/560114409.fg-electronics-fs5050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8207375" y="21637625"/>
          <a:ext cx="566256" cy="7778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104775</xdr:rowOff>
    </xdr:to>
    <xdr:sp macro="" textlink="">
      <xdr:nvSpPr>
        <xdr:cNvPr id="11265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6505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104775</xdr:rowOff>
    </xdr:to>
    <xdr:sp macro="" textlink="">
      <xdr:nvSpPr>
        <xdr:cNvPr id="11267" name="AutoShape 3" descr="Vivax FS-41T ventilátor, fehér"/>
        <xdr:cNvSpPr>
          <a:spLocks noChangeAspect="1" noChangeArrowheads="1"/>
        </xdr:cNvSpPr>
      </xdr:nvSpPr>
      <xdr:spPr bwMode="auto">
        <a:xfrm>
          <a:off x="54864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104775</xdr:rowOff>
    </xdr:to>
    <xdr:sp macro="" textlink="">
      <xdr:nvSpPr>
        <xdr:cNvPr id="11269" name="AutoShape 5" descr="Vivax FS-41T álló ventilátor"/>
        <xdr:cNvSpPr>
          <a:spLocks noChangeAspect="1" noChangeArrowheads="1"/>
        </xdr:cNvSpPr>
      </xdr:nvSpPr>
      <xdr:spPr bwMode="auto">
        <a:xfrm>
          <a:off x="3657600" y="447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433918</xdr:colOff>
      <xdr:row>0</xdr:row>
      <xdr:rowOff>21166</xdr:rowOff>
    </xdr:from>
    <xdr:to>
      <xdr:col>2</xdr:col>
      <xdr:colOff>2829682</xdr:colOff>
      <xdr:row>3</xdr:row>
      <xdr:rowOff>12113</xdr:rowOff>
    </xdr:to>
    <xdr:pic>
      <xdr:nvPicPr>
        <xdr:cNvPr id="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3668" y="21166"/>
          <a:ext cx="2400300" cy="56244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31</xdr:row>
      <xdr:rowOff>95250</xdr:rowOff>
    </xdr:to>
    <xdr:sp macro="" textlink="">
      <xdr:nvSpPr>
        <xdr:cNvPr id="47" name="AutoShape 1" descr="Heller TWV 336, Heller TWV336, Heller TWV-336"/>
        <xdr:cNvSpPr>
          <a:spLocks noChangeAspect="1" noChangeArrowheads="1"/>
        </xdr:cNvSpPr>
      </xdr:nvSpPr>
      <xdr:spPr bwMode="auto">
        <a:xfrm>
          <a:off x="4267200" y="73247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304800</xdr:colOff>
      <xdr:row>31</xdr:row>
      <xdr:rowOff>95250</xdr:rowOff>
    </xdr:to>
    <xdr:sp macro="" textlink="">
      <xdr:nvSpPr>
        <xdr:cNvPr id="49" name="AutoShape 5" descr="Vivax FS-41T álló ventilátor"/>
        <xdr:cNvSpPr>
          <a:spLocks noChangeAspect="1" noChangeArrowheads="1"/>
        </xdr:cNvSpPr>
      </xdr:nvSpPr>
      <xdr:spPr bwMode="auto">
        <a:xfrm>
          <a:off x="3657600" y="4238625"/>
          <a:ext cx="304800" cy="2952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209551</xdr:colOff>
      <xdr:row>15</xdr:row>
      <xdr:rowOff>69543</xdr:rowOff>
    </xdr:from>
    <xdr:to>
      <xdr:col>3</xdr:col>
      <xdr:colOff>1301751</xdr:colOff>
      <xdr:row>15</xdr:row>
      <xdr:rowOff>1165359</xdr:rowOff>
    </xdr:to>
    <xdr:pic>
      <xdr:nvPicPr>
        <xdr:cNvPr id="14" name="Picture 19" descr="Képtalálat a következőre: „DK 15/10 Főzőlap”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41801" y="16685376"/>
          <a:ext cx="1092200" cy="10958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354544</xdr:colOff>
      <xdr:row>14</xdr:row>
      <xdr:rowOff>95578</xdr:rowOff>
    </xdr:from>
    <xdr:to>
      <xdr:col>3</xdr:col>
      <xdr:colOff>1322918</xdr:colOff>
      <xdr:row>14</xdr:row>
      <xdr:rowOff>759883</xdr:rowOff>
    </xdr:to>
    <xdr:pic>
      <xdr:nvPicPr>
        <xdr:cNvPr id="15" name="Picture 20" descr="Képtalálat a következőre: „ek 15 Főzőlap”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00627" y="15536661"/>
          <a:ext cx="968374" cy="664305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3</xdr:col>
      <xdr:colOff>200025</xdr:colOff>
      <xdr:row>6</xdr:row>
      <xdr:rowOff>250032</xdr:rowOff>
    </xdr:from>
    <xdr:to>
      <xdr:col>3</xdr:col>
      <xdr:colOff>1114425</xdr:colOff>
      <xdr:row>6</xdr:row>
      <xdr:rowOff>1190626</xdr:rowOff>
    </xdr:to>
    <xdr:pic>
      <xdr:nvPicPr>
        <xdr:cNvPr id="16" name="Picture 21" descr="https://p1.akcdn.net/full/47805600.heller-hl-70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62475" y="1393032"/>
          <a:ext cx="914400" cy="9405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333375</xdr:colOff>
      <xdr:row>7</xdr:row>
      <xdr:rowOff>261938</xdr:rowOff>
    </xdr:from>
    <xdr:to>
      <xdr:col>3</xdr:col>
      <xdr:colOff>1323974</xdr:colOff>
      <xdr:row>7</xdr:row>
      <xdr:rowOff>1131093</xdr:rowOff>
    </xdr:to>
    <xdr:pic>
      <xdr:nvPicPr>
        <xdr:cNvPr id="17" name="Picture 22" descr="https://p1.akcdn.net/full/414936339.heller-hl90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95825" y="2919413"/>
          <a:ext cx="990599" cy="8691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352426</xdr:colOff>
      <xdr:row>8</xdr:row>
      <xdr:rowOff>115476</xdr:rowOff>
    </xdr:from>
    <xdr:to>
      <xdr:col>3</xdr:col>
      <xdr:colOff>1457326</xdr:colOff>
      <xdr:row>8</xdr:row>
      <xdr:rowOff>1204914</xdr:rowOff>
    </xdr:to>
    <xdr:pic>
      <xdr:nvPicPr>
        <xdr:cNvPr id="18" name="Picture 23" descr="https://p1.akcdn.net/full/47997957.heller-ptf-501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14876" y="7973601"/>
          <a:ext cx="1104900" cy="10894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345279</xdr:colOff>
      <xdr:row>9</xdr:row>
      <xdr:rowOff>166687</xdr:rowOff>
    </xdr:from>
    <xdr:to>
      <xdr:col>3</xdr:col>
      <xdr:colOff>1247774</xdr:colOff>
      <xdr:row>9</xdr:row>
      <xdr:rowOff>961364</xdr:rowOff>
    </xdr:to>
    <xdr:pic>
      <xdr:nvPicPr>
        <xdr:cNvPr id="19" name="Picture 25" descr="https://p1.akcdn.net/full/227263445.heller-k-360-t.jp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983954" y="6253162"/>
          <a:ext cx="902495" cy="7946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250031</xdr:colOff>
      <xdr:row>10</xdr:row>
      <xdr:rowOff>500291</xdr:rowOff>
    </xdr:from>
    <xdr:to>
      <xdr:col>3</xdr:col>
      <xdr:colOff>1266824</xdr:colOff>
      <xdr:row>10</xdr:row>
      <xdr:rowOff>1340643</xdr:rowOff>
    </xdr:to>
    <xdr:pic>
      <xdr:nvPicPr>
        <xdr:cNvPr id="20" name="Picture 26" descr="https://p1.akcdn.net/full/1096498467.heller-k360l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88706" y="7920266"/>
          <a:ext cx="1016793" cy="8403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78316</xdr:colOff>
      <xdr:row>13</xdr:row>
      <xdr:rowOff>551656</xdr:rowOff>
    </xdr:from>
    <xdr:to>
      <xdr:col>3</xdr:col>
      <xdr:colOff>1320463</xdr:colOff>
      <xdr:row>13</xdr:row>
      <xdr:rowOff>1788583</xdr:rowOff>
    </xdr:to>
    <xdr:pic>
      <xdr:nvPicPr>
        <xdr:cNvPr id="21" name="Picture 27" descr="https://p1.akcdn.net/full/222303109.heller-hro-2511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724399" y="13516239"/>
          <a:ext cx="1242147" cy="12369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314325</xdr:colOff>
      <xdr:row>12</xdr:row>
      <xdr:rowOff>207169</xdr:rowOff>
    </xdr:from>
    <xdr:to>
      <xdr:col>3</xdr:col>
      <xdr:colOff>1133475</xdr:colOff>
      <xdr:row>13</xdr:row>
      <xdr:rowOff>0</xdr:rowOff>
    </xdr:to>
    <xdr:pic>
      <xdr:nvPicPr>
        <xdr:cNvPr id="22" name="Picture 28" descr="https://p1.akcdn.net/full/221940357.heller-hro-2009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76775" y="25381744"/>
          <a:ext cx="819150" cy="130730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381001</xdr:colOff>
      <xdr:row>11</xdr:row>
      <xdr:rowOff>139655</xdr:rowOff>
    </xdr:from>
    <xdr:to>
      <xdr:col>3</xdr:col>
      <xdr:colOff>1057275</xdr:colOff>
      <xdr:row>12</xdr:row>
      <xdr:rowOff>2381</xdr:rowOff>
    </xdr:to>
    <xdr:pic>
      <xdr:nvPicPr>
        <xdr:cNvPr id="23" name="Picture 29" descr="https://p1.akcdn.net/full/227263695.heller-hro-1507-1500w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743451" y="23599730"/>
          <a:ext cx="676274" cy="11962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433916</xdr:colOff>
      <xdr:row>16</xdr:row>
      <xdr:rowOff>225086</xdr:rowOff>
    </xdr:from>
    <xdr:to>
      <xdr:col>3</xdr:col>
      <xdr:colOff>1111250</xdr:colOff>
      <xdr:row>16</xdr:row>
      <xdr:rowOff>1020233</xdr:rowOff>
    </xdr:to>
    <xdr:pic>
      <xdr:nvPicPr>
        <xdr:cNvPr id="13313" name="Picture 1" descr="https://p1.akcdn.net/full/393553602.heller-twv348m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079999" y="17941586"/>
          <a:ext cx="677334" cy="7951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149679</xdr:colOff>
      <xdr:row>18</xdr:row>
      <xdr:rowOff>81643</xdr:rowOff>
    </xdr:from>
    <xdr:to>
      <xdr:col>3</xdr:col>
      <xdr:colOff>1384638</xdr:colOff>
      <xdr:row>19</xdr:row>
      <xdr:rowOff>1122589</xdr:rowOff>
    </xdr:to>
    <xdr:pic>
      <xdr:nvPicPr>
        <xdr:cNvPr id="15361" name="Picture 1" descr="https://p1.akcdn.net/full/45154673.heller-stv-406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619750" y="19662322"/>
          <a:ext cx="1234959" cy="123144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176891</xdr:colOff>
      <xdr:row>20</xdr:row>
      <xdr:rowOff>108856</xdr:rowOff>
    </xdr:from>
    <xdr:to>
      <xdr:col>3</xdr:col>
      <xdr:colOff>1180915</xdr:colOff>
      <xdr:row>22</xdr:row>
      <xdr:rowOff>729341</xdr:rowOff>
    </xdr:to>
    <xdr:pic>
      <xdr:nvPicPr>
        <xdr:cNvPr id="15362" name="Picture 2" descr="https://p1.akcdn.net/full/44972912.heller-twv-336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646962" y="21172713"/>
          <a:ext cx="1004024" cy="10014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443417</xdr:colOff>
      <xdr:row>23</xdr:row>
      <xdr:rowOff>90997</xdr:rowOff>
    </xdr:from>
    <xdr:to>
      <xdr:col>3</xdr:col>
      <xdr:colOff>1088571</xdr:colOff>
      <xdr:row>25</xdr:row>
      <xdr:rowOff>680357</xdr:rowOff>
    </xdr:to>
    <xdr:pic>
      <xdr:nvPicPr>
        <xdr:cNvPr id="15363" name="Picture 3" descr="https://p1.akcdn.net/full/688190346.heller-fd80cdt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flipH="1">
          <a:off x="5913488" y="22365890"/>
          <a:ext cx="645154" cy="9703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95251</xdr:colOff>
      <xdr:row>26</xdr:row>
      <xdr:rowOff>408213</xdr:rowOff>
    </xdr:from>
    <xdr:to>
      <xdr:col>3</xdr:col>
      <xdr:colOff>1442357</xdr:colOff>
      <xdr:row>26</xdr:row>
      <xdr:rowOff>1743815</xdr:rowOff>
    </xdr:to>
    <xdr:pic>
      <xdr:nvPicPr>
        <xdr:cNvPr id="2" name="Picture 1" descr="https://p1.akcdn.net/full/263134709.heller-fv45.jpg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5565322" y="21757820"/>
          <a:ext cx="1347106" cy="1335602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66674</xdr:colOff>
      <xdr:row>112</xdr:row>
      <xdr:rowOff>0</xdr:rowOff>
    </xdr:from>
    <xdr:to>
      <xdr:col>4</xdr:col>
      <xdr:colOff>590550</xdr:colOff>
      <xdr:row>112</xdr:row>
      <xdr:rowOff>0</xdr:rowOff>
    </xdr:to>
    <xdr:pic>
      <xdr:nvPicPr>
        <xdr:cNvPr id="60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66674</xdr:colOff>
      <xdr:row>112</xdr:row>
      <xdr:rowOff>0</xdr:rowOff>
    </xdr:from>
    <xdr:to>
      <xdr:col>4</xdr:col>
      <xdr:colOff>1133475</xdr:colOff>
      <xdr:row>112</xdr:row>
      <xdr:rowOff>0</xdr:rowOff>
    </xdr:to>
    <xdr:pic>
      <xdr:nvPicPr>
        <xdr:cNvPr id="75" name="Kép 178" descr="CH 6280 W_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49" y="7924800"/>
          <a:ext cx="1066801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98</xdr:row>
      <xdr:rowOff>161925</xdr:rowOff>
    </xdr:from>
    <xdr:to>
      <xdr:col>2</xdr:col>
      <xdr:colOff>762000</xdr:colOff>
      <xdr:row>98</xdr:row>
      <xdr:rowOff>219075</xdr:rowOff>
    </xdr:to>
    <xdr:pic>
      <xdr:nvPicPr>
        <xdr:cNvPr id="40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63000" y="29298900"/>
          <a:ext cx="0" cy="245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714375</xdr:colOff>
      <xdr:row>99</xdr:row>
      <xdr:rowOff>38100</xdr:rowOff>
    </xdr:from>
    <xdr:to>
      <xdr:col>2</xdr:col>
      <xdr:colOff>714375</xdr:colOff>
      <xdr:row>99</xdr:row>
      <xdr:rowOff>219075</xdr:rowOff>
    </xdr:to>
    <xdr:pic>
      <xdr:nvPicPr>
        <xdr:cNvPr id="41" name="Kép 20420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715375" y="31908750"/>
          <a:ext cx="0" cy="261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101</xdr:row>
      <xdr:rowOff>114300</xdr:rowOff>
    </xdr:from>
    <xdr:to>
      <xdr:col>2</xdr:col>
      <xdr:colOff>762000</xdr:colOff>
      <xdr:row>101</xdr:row>
      <xdr:rowOff>219075</xdr:rowOff>
    </xdr:to>
    <xdr:pic>
      <xdr:nvPicPr>
        <xdr:cNvPr id="42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63000" y="34718625"/>
          <a:ext cx="0" cy="257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77839</xdr:colOff>
      <xdr:row>97</xdr:row>
      <xdr:rowOff>217955</xdr:rowOff>
    </xdr:from>
    <xdr:to>
      <xdr:col>4</xdr:col>
      <xdr:colOff>1422587</xdr:colOff>
      <xdr:row>97</xdr:row>
      <xdr:rowOff>1288677</xdr:rowOff>
    </xdr:to>
    <xdr:pic>
      <xdr:nvPicPr>
        <xdr:cNvPr id="43" name="Kép 20419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92839" y="37242190"/>
          <a:ext cx="1344748" cy="1070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131154</xdr:colOff>
      <xdr:row>98</xdr:row>
      <xdr:rowOff>318246</xdr:rowOff>
    </xdr:from>
    <xdr:to>
      <xdr:col>4</xdr:col>
      <xdr:colOff>1388972</xdr:colOff>
      <xdr:row>98</xdr:row>
      <xdr:rowOff>1288676</xdr:rowOff>
    </xdr:to>
    <xdr:pic>
      <xdr:nvPicPr>
        <xdr:cNvPr id="44" name="Kép 20420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846154" y="38978540"/>
          <a:ext cx="1257818" cy="970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227556</xdr:colOff>
      <xdr:row>99</xdr:row>
      <xdr:rowOff>170328</xdr:rowOff>
    </xdr:from>
    <xdr:to>
      <xdr:col>4</xdr:col>
      <xdr:colOff>1411381</xdr:colOff>
      <xdr:row>99</xdr:row>
      <xdr:rowOff>1243853</xdr:rowOff>
    </xdr:to>
    <xdr:pic>
      <xdr:nvPicPr>
        <xdr:cNvPr id="45" name="Kép 20421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942556" y="40455475"/>
          <a:ext cx="1183825" cy="107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99</xdr:row>
      <xdr:rowOff>161925</xdr:rowOff>
    </xdr:from>
    <xdr:to>
      <xdr:col>2</xdr:col>
      <xdr:colOff>762000</xdr:colOff>
      <xdr:row>99</xdr:row>
      <xdr:rowOff>219075</xdr:rowOff>
    </xdr:to>
    <xdr:pic>
      <xdr:nvPicPr>
        <xdr:cNvPr id="46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101</xdr:row>
      <xdr:rowOff>161925</xdr:rowOff>
    </xdr:from>
    <xdr:to>
      <xdr:col>2</xdr:col>
      <xdr:colOff>762000</xdr:colOff>
      <xdr:row>101</xdr:row>
      <xdr:rowOff>219075</xdr:rowOff>
    </xdr:to>
    <xdr:pic>
      <xdr:nvPicPr>
        <xdr:cNvPr id="4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67000" y="3947216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292902</xdr:colOff>
      <xdr:row>101</xdr:row>
      <xdr:rowOff>123395</xdr:rowOff>
    </xdr:from>
    <xdr:to>
      <xdr:col>4</xdr:col>
      <xdr:colOff>1690220</xdr:colOff>
      <xdr:row>101</xdr:row>
      <xdr:rowOff>1508129</xdr:rowOff>
    </xdr:to>
    <xdr:pic>
      <xdr:nvPicPr>
        <xdr:cNvPr id="48" name="Kép 2044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642902" y="94976520"/>
          <a:ext cx="1397318" cy="13847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368350</xdr:colOff>
      <xdr:row>102</xdr:row>
      <xdr:rowOff>268940</xdr:rowOff>
    </xdr:from>
    <xdr:to>
      <xdr:col>4</xdr:col>
      <xdr:colOff>1613647</xdr:colOff>
      <xdr:row>102</xdr:row>
      <xdr:rowOff>1537577</xdr:rowOff>
    </xdr:to>
    <xdr:pic>
      <xdr:nvPicPr>
        <xdr:cNvPr id="50" name="Kép 20414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710879" y="79337646"/>
          <a:ext cx="1245297" cy="126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304800</xdr:colOff>
      <xdr:row>97</xdr:row>
      <xdr:rowOff>304800</xdr:rowOff>
    </xdr:to>
    <xdr:sp macro="" textlink="">
      <xdr:nvSpPr>
        <xdr:cNvPr id="9219" name="AutoShape 3" descr="Képtalálat a következőre: „concept vp8360”"/>
        <xdr:cNvSpPr>
          <a:spLocks noChangeAspect="1" noChangeArrowheads="1"/>
        </xdr:cNvSpPr>
      </xdr:nvSpPr>
      <xdr:spPr bwMode="auto">
        <a:xfrm>
          <a:off x="5715000" y="397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304800</xdr:colOff>
      <xdr:row>78</xdr:row>
      <xdr:rowOff>304800</xdr:rowOff>
    </xdr:to>
    <xdr:sp macro="" textlink="">
      <xdr:nvSpPr>
        <xdr:cNvPr id="15" name="AutoShape 2" descr="https://www.easy-shop.hu/media/catalog/product/cache/c687aa7517cf01e65c009f6943c2b1e9/4/4/449446063.blaupunkt-cjp301.jpg"/>
        <xdr:cNvSpPr>
          <a:spLocks noChangeAspect="1" noChangeArrowheads="1"/>
        </xdr:cNvSpPr>
      </xdr:nvSpPr>
      <xdr:spPr bwMode="auto">
        <a:xfrm>
          <a:off x="3305175" y="236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739588</xdr:colOff>
      <xdr:row>78</xdr:row>
      <xdr:rowOff>739588</xdr:rowOff>
    </xdr:to>
    <xdr:sp macro="" textlink="">
      <xdr:nvSpPr>
        <xdr:cNvPr id="16" name="AutoShape 3" descr="Képtalálat a következőre: „blaupunkt cjp301”"/>
        <xdr:cNvSpPr>
          <a:spLocks noChangeAspect="1" noChangeArrowheads="1"/>
        </xdr:cNvSpPr>
      </xdr:nvSpPr>
      <xdr:spPr bwMode="auto">
        <a:xfrm>
          <a:off x="5715000" y="2398059"/>
          <a:ext cx="739588" cy="739588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304800</xdr:colOff>
      <xdr:row>112</xdr:row>
      <xdr:rowOff>304800</xdr:rowOff>
    </xdr:to>
    <xdr:sp macro="" textlink="">
      <xdr:nvSpPr>
        <xdr:cNvPr id="6" name="AutoShape 1" descr="Home elektromos beltéri rovarcsapda IK 240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304800</xdr:colOff>
      <xdr:row>112</xdr:row>
      <xdr:rowOff>304800</xdr:rowOff>
    </xdr:to>
    <xdr:sp macro="" textlink="">
      <xdr:nvSpPr>
        <xdr:cNvPr id="9218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715000" y="4095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504266</xdr:colOff>
      <xdr:row>112</xdr:row>
      <xdr:rowOff>39667</xdr:rowOff>
    </xdr:from>
    <xdr:to>
      <xdr:col>4</xdr:col>
      <xdr:colOff>1098177</xdr:colOff>
      <xdr:row>112</xdr:row>
      <xdr:rowOff>1052792</xdr:rowOff>
    </xdr:to>
    <xdr:pic>
      <xdr:nvPicPr>
        <xdr:cNvPr id="12" name="Picture 2" descr="https://p1.akcdn.net/full/409218356.home-hg-bm-12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398560" y="48729226"/>
          <a:ext cx="593911" cy="1013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369794</xdr:colOff>
      <xdr:row>116</xdr:row>
      <xdr:rowOff>78441</xdr:rowOff>
    </xdr:from>
    <xdr:to>
      <xdr:col>4</xdr:col>
      <xdr:colOff>1302377</xdr:colOff>
      <xdr:row>116</xdr:row>
      <xdr:rowOff>1012451</xdr:rowOff>
    </xdr:to>
    <xdr:pic>
      <xdr:nvPicPr>
        <xdr:cNvPr id="19" name="Picture 4" descr="Kézi mixer HG KM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084794" y="48835235"/>
          <a:ext cx="932583" cy="9340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119</xdr:row>
      <xdr:rowOff>22411</xdr:rowOff>
    </xdr:from>
    <xdr:to>
      <xdr:col>4</xdr:col>
      <xdr:colOff>1345142</xdr:colOff>
      <xdr:row>119</xdr:row>
      <xdr:rowOff>1037104</xdr:rowOff>
    </xdr:to>
    <xdr:pic>
      <xdr:nvPicPr>
        <xdr:cNvPr id="9222" name="Picture 6" descr="Home by Somogyi HG V 15 gőzölős vasaló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51176" y="49922205"/>
          <a:ext cx="1008966" cy="10146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117</xdr:row>
      <xdr:rowOff>89733</xdr:rowOff>
    </xdr:from>
    <xdr:to>
      <xdr:col>4</xdr:col>
      <xdr:colOff>1367118</xdr:colOff>
      <xdr:row>117</xdr:row>
      <xdr:rowOff>1126190</xdr:rowOff>
    </xdr:to>
    <xdr:pic>
      <xdr:nvPicPr>
        <xdr:cNvPr id="24" name="Picture 2" descr="Somogyi Home HG KV 06 Kávéfőző - Fehér (368567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219265" y="69207615"/>
          <a:ext cx="1042147" cy="10364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134470</xdr:colOff>
      <xdr:row>121</xdr:row>
      <xdr:rowOff>88836</xdr:rowOff>
    </xdr:from>
    <xdr:to>
      <xdr:col>4</xdr:col>
      <xdr:colOff>1456765</xdr:colOff>
      <xdr:row>121</xdr:row>
      <xdr:rowOff>1077752</xdr:rowOff>
    </xdr:to>
    <xdr:pic>
      <xdr:nvPicPr>
        <xdr:cNvPr id="28" name="Picture 1" descr="https://p1.akcdn.net/full/408889742.home-hg-vf-03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275294" y="93960512"/>
          <a:ext cx="1322295" cy="98891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134471</xdr:colOff>
      <xdr:row>127</xdr:row>
      <xdr:rowOff>29386</xdr:rowOff>
    </xdr:from>
    <xdr:to>
      <xdr:col>4</xdr:col>
      <xdr:colOff>1506072</xdr:colOff>
      <xdr:row>127</xdr:row>
      <xdr:rowOff>1101237</xdr:rowOff>
    </xdr:to>
    <xdr:pic>
      <xdr:nvPicPr>
        <xdr:cNvPr id="29" name="Picture 2" descr="https://p1.akcdn.net/full/572426346.home-hg-gr-02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028765" y="74750210"/>
          <a:ext cx="1371601" cy="107185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315796</xdr:colOff>
      <xdr:row>129</xdr:row>
      <xdr:rowOff>33619</xdr:rowOff>
    </xdr:from>
    <xdr:to>
      <xdr:col>4</xdr:col>
      <xdr:colOff>1419785</xdr:colOff>
      <xdr:row>129</xdr:row>
      <xdr:rowOff>1131794</xdr:rowOff>
    </xdr:to>
    <xdr:pic>
      <xdr:nvPicPr>
        <xdr:cNvPr id="11267" name="Picture 3" descr="https://p1.akcdn.net/full/642404658.home-hg-r-01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210090" y="89635854"/>
          <a:ext cx="1103989" cy="10981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257735</xdr:colOff>
      <xdr:row>117</xdr:row>
      <xdr:rowOff>123265</xdr:rowOff>
    </xdr:from>
    <xdr:to>
      <xdr:col>11</xdr:col>
      <xdr:colOff>562535</xdr:colOff>
      <xdr:row>117</xdr:row>
      <xdr:rowOff>428065</xdr:rowOff>
    </xdr:to>
    <xdr:sp macro="" textlink="">
      <xdr:nvSpPr>
        <xdr:cNvPr id="11269" name="AutoShape 5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4029764" y="7370108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304800</xdr:colOff>
      <xdr:row>127</xdr:row>
      <xdr:rowOff>304800</xdr:rowOff>
    </xdr:to>
    <xdr:sp macro="" textlink="">
      <xdr:nvSpPr>
        <xdr:cNvPr id="11270" name="AutoShape 6" descr="https://static.primanet.hu/images/upload/product/image/full/db/db/dbdb90be46d22aaca6c8c79b24e9d1d1.jpg"/>
        <xdr:cNvSpPr>
          <a:spLocks noChangeAspect="1" noChangeArrowheads="1"/>
        </xdr:cNvSpPr>
      </xdr:nvSpPr>
      <xdr:spPr bwMode="auto">
        <a:xfrm>
          <a:off x="10810875" y="76971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280171</xdr:colOff>
      <xdr:row>130</xdr:row>
      <xdr:rowOff>11206</xdr:rowOff>
    </xdr:from>
    <xdr:to>
      <xdr:col>4</xdr:col>
      <xdr:colOff>1374960</xdr:colOff>
      <xdr:row>130</xdr:row>
      <xdr:rowOff>1106528</xdr:rowOff>
    </xdr:to>
    <xdr:pic>
      <xdr:nvPicPr>
        <xdr:cNvPr id="11271" name="Picture 7" descr="https://p1.akcdn.net/full/642404805.home-hg-r-02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174465" y="77018030"/>
          <a:ext cx="1094789" cy="10953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620386</xdr:colOff>
      <xdr:row>122</xdr:row>
      <xdr:rowOff>56029</xdr:rowOff>
    </xdr:from>
    <xdr:to>
      <xdr:col>4</xdr:col>
      <xdr:colOff>1501237</xdr:colOff>
      <xdr:row>122</xdr:row>
      <xdr:rowOff>1109382</xdr:rowOff>
    </xdr:to>
    <xdr:pic>
      <xdr:nvPicPr>
        <xdr:cNvPr id="4" name="Picture 1" descr="Home HG VF 0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761210" y="100203000"/>
          <a:ext cx="880851" cy="10533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336177</xdr:colOff>
      <xdr:row>135</xdr:row>
      <xdr:rowOff>67235</xdr:rowOff>
    </xdr:from>
    <xdr:to>
      <xdr:col>4</xdr:col>
      <xdr:colOff>1628774</xdr:colOff>
      <xdr:row>135</xdr:row>
      <xdr:rowOff>1165411</xdr:rowOff>
    </xdr:to>
    <xdr:pic>
      <xdr:nvPicPr>
        <xdr:cNvPr id="99" name="Picture 1" descr="https://www.somogyi.hu/productimages/product_main_images/small/15835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477001" y="108058323"/>
          <a:ext cx="1292597" cy="10981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504264</xdr:colOff>
      <xdr:row>133</xdr:row>
      <xdr:rowOff>22411</xdr:rowOff>
    </xdr:from>
    <xdr:to>
      <xdr:col>4</xdr:col>
      <xdr:colOff>1053354</xdr:colOff>
      <xdr:row>133</xdr:row>
      <xdr:rowOff>1097768</xdr:rowOff>
    </xdr:to>
    <xdr:pic>
      <xdr:nvPicPr>
        <xdr:cNvPr id="100" name="Picture 1" descr="https://p1.akcdn.net/full/408041142.home-ik-230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398558" y="48711970"/>
          <a:ext cx="549090" cy="10753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304800</xdr:colOff>
      <xdr:row>134</xdr:row>
      <xdr:rowOff>304800</xdr:rowOff>
    </xdr:to>
    <xdr:sp macro="" textlink="">
      <xdr:nvSpPr>
        <xdr:cNvPr id="101" name="AutoShape 1" descr="Home elektromos beltéri rovarcsapda IK 240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304800</xdr:colOff>
      <xdr:row>134</xdr:row>
      <xdr:rowOff>304800</xdr:rowOff>
    </xdr:to>
    <xdr:sp macro="" textlink="">
      <xdr:nvSpPr>
        <xdr:cNvPr id="102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5894294" y="49832559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268942</xdr:colOff>
      <xdr:row>134</xdr:row>
      <xdr:rowOff>12887</xdr:rowOff>
    </xdr:from>
    <xdr:to>
      <xdr:col>4</xdr:col>
      <xdr:colOff>1400736</xdr:colOff>
      <xdr:row>135</xdr:row>
      <xdr:rowOff>1681</xdr:rowOff>
    </xdr:to>
    <xdr:pic>
      <xdr:nvPicPr>
        <xdr:cNvPr id="103" name="Picture 4" descr="Home IK 240 elektromos beltéri rovarcsapd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6163236" y="49845446"/>
          <a:ext cx="1131794" cy="113179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336176</xdr:colOff>
      <xdr:row>48</xdr:row>
      <xdr:rowOff>235323</xdr:rowOff>
    </xdr:from>
    <xdr:to>
      <xdr:col>4</xdr:col>
      <xdr:colOff>1708788</xdr:colOff>
      <xdr:row>48</xdr:row>
      <xdr:rowOff>1288677</xdr:rowOff>
    </xdr:to>
    <xdr:pic>
      <xdr:nvPicPr>
        <xdr:cNvPr id="98" name="Picture 2" descr="KÃ©ptalÃ¡lat a kÃ¶vetkezÅre: âfatima kÃ¡vÃ©fÅzÅâ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477000" y="30681705"/>
          <a:ext cx="1372612" cy="105335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112060</xdr:colOff>
      <xdr:row>52</xdr:row>
      <xdr:rowOff>56028</xdr:rowOff>
    </xdr:from>
    <xdr:to>
      <xdr:col>4</xdr:col>
      <xdr:colOff>1355912</xdr:colOff>
      <xdr:row>52</xdr:row>
      <xdr:rowOff>988046</xdr:rowOff>
    </xdr:to>
    <xdr:pic>
      <xdr:nvPicPr>
        <xdr:cNvPr id="105" name="Picture 1" descr="Képtalálat a következ&amp;odblac;re: „comfort 11 minigrill”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006354" y="6342528"/>
          <a:ext cx="1243852" cy="9320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2409264</xdr:colOff>
      <xdr:row>114</xdr:row>
      <xdr:rowOff>0</xdr:rowOff>
    </xdr:from>
    <xdr:to>
      <xdr:col>4</xdr:col>
      <xdr:colOff>1142999</xdr:colOff>
      <xdr:row>115</xdr:row>
      <xdr:rowOff>448235</xdr:rowOff>
    </xdr:to>
    <xdr:sp macro="" textlink="">
      <xdr:nvSpPr>
        <xdr:cNvPr id="5" name="AutoShape 3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5894293" y="47672065"/>
          <a:ext cx="1591235" cy="159123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304800</xdr:colOff>
      <xdr:row>114</xdr:row>
      <xdr:rowOff>304800</xdr:rowOff>
    </xdr:to>
    <xdr:sp macro="" textlink="">
      <xdr:nvSpPr>
        <xdr:cNvPr id="11268" name="AutoShape 4" descr="https://static.primanet.hu/images/upload/product/image/full/be/0d/be0da2a19eaafe229989a2f3402c66c6.jpg"/>
        <xdr:cNvSpPr>
          <a:spLocks noChangeAspect="1" noChangeArrowheads="1"/>
        </xdr:cNvSpPr>
      </xdr:nvSpPr>
      <xdr:spPr bwMode="auto">
        <a:xfrm>
          <a:off x="11991975" y="48939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476916</xdr:colOff>
      <xdr:row>114</xdr:row>
      <xdr:rowOff>121398</xdr:rowOff>
    </xdr:from>
    <xdr:to>
      <xdr:col>4</xdr:col>
      <xdr:colOff>1417544</xdr:colOff>
      <xdr:row>114</xdr:row>
      <xdr:rowOff>1062691</xdr:rowOff>
    </xdr:to>
    <xdr:pic>
      <xdr:nvPicPr>
        <xdr:cNvPr id="12290" name="Picture 2" descr="Home by Somogyi Hajszárító HG HSZ 22 3179576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 flipH="1">
          <a:off x="6826916" y="167301023"/>
          <a:ext cx="940628" cy="9412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504391</xdr:colOff>
      <xdr:row>105</xdr:row>
      <xdr:rowOff>67236</xdr:rowOff>
    </xdr:from>
    <xdr:to>
      <xdr:col>4</xdr:col>
      <xdr:colOff>1299883</xdr:colOff>
      <xdr:row>105</xdr:row>
      <xdr:rowOff>861272</xdr:rowOff>
    </xdr:to>
    <xdr:pic>
      <xdr:nvPicPr>
        <xdr:cNvPr id="12291" name="Picture 3" descr="SAL RPR 3LCD digitális világvevő táskarádió, fekete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846920" y="81242648"/>
          <a:ext cx="795492" cy="79403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106</xdr:row>
      <xdr:rowOff>64487</xdr:rowOff>
    </xdr:from>
    <xdr:to>
      <xdr:col>4</xdr:col>
      <xdr:colOff>1187823</xdr:colOff>
      <xdr:row>106</xdr:row>
      <xdr:rowOff>669672</xdr:rowOff>
    </xdr:to>
    <xdr:pic>
      <xdr:nvPicPr>
        <xdr:cNvPr id="12292" name="Picture 4" descr="Somogyi RPR 5 Táskarádió Feket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6914029" y="82091546"/>
          <a:ext cx="616323" cy="605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304800</xdr:colOff>
      <xdr:row>112</xdr:row>
      <xdr:rowOff>304800</xdr:rowOff>
    </xdr:to>
    <xdr:sp macro="" textlink="">
      <xdr:nvSpPr>
        <xdr:cNvPr id="25" name="AutoShape 4" descr="https://static.primanet.hu/images/upload/product/image/full/e2/c2/e2c2eeec8212b7922889851fed895401.jpg"/>
        <xdr:cNvSpPr>
          <a:spLocks noChangeAspect="1" noChangeArrowheads="1"/>
        </xdr:cNvSpPr>
      </xdr:nvSpPr>
      <xdr:spPr bwMode="auto">
        <a:xfrm>
          <a:off x="5895975" y="54606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369794</xdr:colOff>
      <xdr:row>86</xdr:row>
      <xdr:rowOff>91652</xdr:rowOff>
    </xdr:from>
    <xdr:to>
      <xdr:col>4</xdr:col>
      <xdr:colOff>1602441</xdr:colOff>
      <xdr:row>86</xdr:row>
      <xdr:rowOff>1441997</xdr:rowOff>
    </xdr:to>
    <xdr:pic>
      <xdr:nvPicPr>
        <xdr:cNvPr id="20" name="Picture 3" descr="Hausmeister HM 6410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6510618" y="65892593"/>
          <a:ext cx="1232647" cy="135034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313763</xdr:colOff>
      <xdr:row>123</xdr:row>
      <xdr:rowOff>123265</xdr:rowOff>
    </xdr:from>
    <xdr:to>
      <xdr:col>4</xdr:col>
      <xdr:colOff>1462095</xdr:colOff>
      <xdr:row>123</xdr:row>
      <xdr:rowOff>1042147</xdr:rowOff>
    </xdr:to>
    <xdr:pic>
      <xdr:nvPicPr>
        <xdr:cNvPr id="22" name="Picture 1" descr="Somogyi Elektronic Home HG MS 10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6454587" y="105705089"/>
          <a:ext cx="1148332" cy="91888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304800</xdr:colOff>
      <xdr:row>57</xdr:row>
      <xdr:rowOff>304800</xdr:rowOff>
    </xdr:to>
    <xdr:sp macro="" textlink="">
      <xdr:nvSpPr>
        <xdr:cNvPr id="13320" name="AutoShape 8" descr="https://www.xsystem.hu/BOROTVA-i291380.jpg"/>
        <xdr:cNvSpPr>
          <a:spLocks noChangeAspect="1" noChangeArrowheads="1"/>
        </xdr:cNvSpPr>
      </xdr:nvSpPr>
      <xdr:spPr bwMode="auto">
        <a:xfrm>
          <a:off x="11401425" y="15392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437030</xdr:colOff>
      <xdr:row>84</xdr:row>
      <xdr:rowOff>135071</xdr:rowOff>
    </xdr:from>
    <xdr:to>
      <xdr:col>4</xdr:col>
      <xdr:colOff>1467972</xdr:colOff>
      <xdr:row>84</xdr:row>
      <xdr:rowOff>1300004</xdr:rowOff>
    </xdr:to>
    <xdr:pic>
      <xdr:nvPicPr>
        <xdr:cNvPr id="1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6779559" y="57341100"/>
          <a:ext cx="1030942" cy="11649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818031</xdr:colOff>
      <xdr:row>85</xdr:row>
      <xdr:rowOff>160407</xdr:rowOff>
    </xdr:from>
    <xdr:to>
      <xdr:col>4</xdr:col>
      <xdr:colOff>1221442</xdr:colOff>
      <xdr:row>85</xdr:row>
      <xdr:rowOff>1161528</xdr:rowOff>
    </xdr:to>
    <xdr:pic>
      <xdr:nvPicPr>
        <xdr:cNvPr id="110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160560" y="58924054"/>
          <a:ext cx="403411" cy="1001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459443</xdr:colOff>
      <xdr:row>50</xdr:row>
      <xdr:rowOff>60273</xdr:rowOff>
    </xdr:from>
    <xdr:to>
      <xdr:col>4</xdr:col>
      <xdr:colOff>1299883</xdr:colOff>
      <xdr:row>50</xdr:row>
      <xdr:rowOff>1014691</xdr:rowOff>
    </xdr:to>
    <xdr:pic>
      <xdr:nvPicPr>
        <xdr:cNvPr id="31" name="Picture 2" descr="Fatima Szarvasi (2-4) kávéfőző vásárlás, olcsó Fatima Szarvasi (2-4)  kávéfőzőgép árak, akciók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00267" y="33722744"/>
          <a:ext cx="840440" cy="9544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773207</xdr:colOff>
      <xdr:row>57</xdr:row>
      <xdr:rowOff>381001</xdr:rowOff>
    </xdr:from>
    <xdr:to>
      <xdr:col>4</xdr:col>
      <xdr:colOff>1232647</xdr:colOff>
      <xdr:row>57</xdr:row>
      <xdr:rowOff>1426326</xdr:rowOff>
    </xdr:to>
    <xdr:pic>
      <xdr:nvPicPr>
        <xdr:cNvPr id="106" name="Picture 1" descr="Philips QC5115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6914031" y="47625001"/>
          <a:ext cx="459440" cy="10453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304800</xdr:rowOff>
    </xdr:to>
    <xdr:sp macro="" textlink="">
      <xdr:nvSpPr>
        <xdr:cNvPr id="13" name="AutoShape 4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32</xdr:row>
      <xdr:rowOff>304800</xdr:rowOff>
    </xdr:to>
    <xdr:sp macro="" textlink="">
      <xdr:nvSpPr>
        <xdr:cNvPr id="14" name="AutoShape 5" descr="Scarlett SC-215 személymérleg"/>
        <xdr:cNvSpPr>
          <a:spLocks noChangeAspect="1" noChangeArrowheads="1"/>
        </xdr:cNvSpPr>
      </xdr:nvSpPr>
      <xdr:spPr bwMode="auto">
        <a:xfrm>
          <a:off x="5895975" y="303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257735</xdr:colOff>
      <xdr:row>131</xdr:row>
      <xdr:rowOff>212912</xdr:rowOff>
    </xdr:from>
    <xdr:to>
      <xdr:col>4</xdr:col>
      <xdr:colOff>1514642</xdr:colOff>
      <xdr:row>131</xdr:row>
      <xdr:rowOff>1027579</xdr:rowOff>
    </xdr:to>
    <xdr:pic>
      <xdr:nvPicPr>
        <xdr:cNvPr id="11" name="Picture 1" descr="Somogyi Elektronic HG R 04S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6152029" y="92101147"/>
          <a:ext cx="1256907" cy="814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101849</xdr:colOff>
      <xdr:row>91</xdr:row>
      <xdr:rowOff>179294</xdr:rowOff>
    </xdr:from>
    <xdr:to>
      <xdr:col>4</xdr:col>
      <xdr:colOff>1613647</xdr:colOff>
      <xdr:row>91</xdr:row>
      <xdr:rowOff>1690301</xdr:rowOff>
    </xdr:to>
    <xdr:pic>
      <xdr:nvPicPr>
        <xdr:cNvPr id="35" name="Picture 1" descr="Hausmeister HM 6131 Elektromos Főzőlap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5996143" y="48342176"/>
          <a:ext cx="1511798" cy="151100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22410</xdr:colOff>
      <xdr:row>92</xdr:row>
      <xdr:rowOff>428576</xdr:rowOff>
    </xdr:from>
    <xdr:to>
      <xdr:col>4</xdr:col>
      <xdr:colOff>1851211</xdr:colOff>
      <xdr:row>92</xdr:row>
      <xdr:rowOff>1522879</xdr:rowOff>
    </xdr:to>
    <xdr:pic>
      <xdr:nvPicPr>
        <xdr:cNvPr id="37" name="Picture 3" descr="Hausmeister HM 6132 kétlapos főzőlap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5916704" y="50541282"/>
          <a:ext cx="1828801" cy="10943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459441</xdr:colOff>
      <xdr:row>78</xdr:row>
      <xdr:rowOff>89647</xdr:rowOff>
    </xdr:from>
    <xdr:to>
      <xdr:col>4</xdr:col>
      <xdr:colOff>1299882</xdr:colOff>
      <xdr:row>78</xdr:row>
      <xdr:rowOff>1665958</xdr:rowOff>
    </xdr:to>
    <xdr:pic>
      <xdr:nvPicPr>
        <xdr:cNvPr id="10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6600265" y="43243500"/>
          <a:ext cx="840441" cy="15763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7</xdr:col>
      <xdr:colOff>404345</xdr:colOff>
      <xdr:row>82</xdr:row>
      <xdr:rowOff>1231892</xdr:rowOff>
    </xdr:to>
    <xdr:sp macro="" textlink="">
      <xdr:nvSpPr>
        <xdr:cNvPr id="8" name="AutoShape 1" descr="https://mindenamikonyha.hu/wp-content/uploads/2022/03/Hausmeister-HM5539B-600x478.jpg"/>
        <xdr:cNvSpPr>
          <a:spLocks noChangeAspect="1" noChangeArrowheads="1"/>
        </xdr:cNvSpPr>
      </xdr:nvSpPr>
      <xdr:spPr bwMode="auto">
        <a:xfrm>
          <a:off x="6143625" y="43091100"/>
          <a:ext cx="5715000" cy="45529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120079</xdr:colOff>
      <xdr:row>81</xdr:row>
      <xdr:rowOff>246532</xdr:rowOff>
    </xdr:from>
    <xdr:to>
      <xdr:col>4</xdr:col>
      <xdr:colOff>1773765</xdr:colOff>
      <xdr:row>81</xdr:row>
      <xdr:rowOff>1479176</xdr:rowOff>
    </xdr:to>
    <xdr:pic>
      <xdr:nvPicPr>
        <xdr:cNvPr id="23" name="Picture 2" descr="Hausmeister HM 553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6260903" y="43400385"/>
          <a:ext cx="1653686" cy="1232644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555625</xdr:colOff>
      <xdr:row>18</xdr:row>
      <xdr:rowOff>206375</xdr:rowOff>
    </xdr:from>
    <xdr:to>
      <xdr:col>9</xdr:col>
      <xdr:colOff>177801</xdr:colOff>
      <xdr:row>18</xdr:row>
      <xdr:rowOff>1044575</xdr:rowOff>
    </xdr:to>
    <xdr:sp macro="" textlink="">
      <xdr:nvSpPr>
        <xdr:cNvPr id="51" name="AutoShape 4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1826875" y="11445875"/>
          <a:ext cx="796926" cy="8382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93</xdr:row>
      <xdr:rowOff>0</xdr:rowOff>
    </xdr:from>
    <xdr:to>
      <xdr:col>8</xdr:col>
      <xdr:colOff>209551</xdr:colOff>
      <xdr:row>93</xdr:row>
      <xdr:rowOff>838200</xdr:rowOff>
    </xdr:to>
    <xdr:sp macro="" textlink="">
      <xdr:nvSpPr>
        <xdr:cNvPr id="12294" name="AutoShape 6" descr="data:image/png;filename=0qUCjmp8GPQkAv2n.png;base64,iVBORw0KGgoAAAANSUhEUgAAARcAAAEiCAYAAADTZJbKAAAgAElEQVR4nOy955ckaXafxz9RovRBoj6BIHkOCEjnEDiAQAIgwSWxu+N2sGZ2pl15n95GhvfpfZb33vuu7pnp7qpHH97IqKqeXmAlYWe1K0SfeyIiM8Nl533id80b9S/45+mfp3+e/nn6DUz/4rd9Av/k011gvwfThy7l7u7ukX1wu/devwVu+e52/9A+/u+c4+0HvvAPHYsPHOvR8e9u4e6d+Nx7H+1/F2+BN3d3fHt7y7e3t2IZeBO899Bu3r3j7NUr9s7PWN3bZWFzg+7qCq2lZRoL81Rne9RmZ2ksztFanqe7tsTc1hqLW+ssb2+yurfNxuEeW8cH7JwesXt2zMHlBUdXl5xeX3Jxc83l6xuuvnnFy2++5tW33/Lqzbd8/e4t39y+483dLW+54y133PL+/+fjpVt+vZ/tXfhl3N3v8PaOu9sH63fB9/9r7vM3Nf3+weWfp38cGg/f+hUOH8LgA/sKgRH+4wMW/Lu7e/S5f3y6fbT09bffcH51xf7xCZt7+6zsbLO0scnC+jqLGxvCNjdY2toMbCu03toKzaU5Ggtz1OfnaC4u0F5cpLUkrDE/T22uS6nbpNRtUuw08Nt1/FYNr1nFbVbFcquG36rht+r4rSbFdotyuyGs06TSa1HttanPdqjPdWnO92gvztFZXqC3vMjsyhILqyssrq+yvLHG2tYGGztbbO7tsHO4z+7xIQenJxyen3J8cc7Z1SUX11dc39xw8/o1r7/9hm/eveXt3d2Db+f+v+/uNvieb28FZP4/Mv0zXP7/OPVVxa/78V/jkw/B8qH33tzd8urtG66/ec3FzUvOX16L+c1LLl7dcPX6hqvXL7l6fc316xtOLy/YPNhjfn2F7vIi3eVlOktLNBcWaC4sUJ+fozY3S21+ltrcLJXZLqVOG7/ZwG3UcOo1nEYVp1nBbdZwmzWcRg23XsOpV3EbNbxWA7dZxW1WxDwAideuh/Nit0kxgE+516Lc7QjrtSj3WiGYSt0WpV6LYqchrN23egClOsVWPYBUDb8ZAKxewa6VsWtlnFoZp17BrZXxamX8ehW/UaXcatCY6zK7ssTK9ia7x4ecXV/y6s23vHv0/d9xe3f7/1qN/lNNv3dw+W1Lwd/09FDuPhIgH/rsP7Yv+iGTsHeBfO/bhxTJu7tbvnn7htfffsPL16+4ev2K669fc/31a15+85qbb7/m1Ztvef32Da/fvuHq9SsOTk/Y2NthcWudufUVequLdFcWaS/N016eF/OleVoLPepzbWq9NuVOE68loOC3G5S6bYqdFsVOi1K3TanXodTrUJ7tUpntUg6sMtulMnvv/OXZtrC5toBBp02p28TvNPDaddxWDbdVw25UsBoV7EYFp1nFqpd/hVUDK2PWyxi1Ema9jBVs3/+c3SiH+7KbYr/9dbddx+80KD04P7ctzsGoFdHLHmaliFkVZlR89LKLVhJmlDzcWplKt8Xs2jIHZyd8/e5N+H/66GbwW3SG3zu4PHaN3/70T3kXeeTk3PGGIPfw7pZv3r3j23fv+PbdLW9u73hzd8fbwN4FP7db4C13vH7zLRcvrzk4P2X76IDNg33Wd/dY291lfXeXzYN9tg8O2Dk8ZOfwiN2TI/ZPj9k63Gd5a4PZlSU6i/O0F+ZoLszSXJiltThHa2GWxnyP5rx4rTk/S222TaXTpNJrU5l9bOVe69F6GJb07/6dBn6njtdt4nUbeA+A4DSrwlGDZbtRwW5WwuX+++F6oxJ+tg8Ur13/jvmdRmgPX+sf12s38Tut8DN2u4bRKKPViqhVH60iTC17qFUfteqjVB4vKzWxbFSLGPUSdqdOab5DZbFHca4toFUtYlSL6BU/NK3soZU91AAyatFB8W2Mskdjvsf+6THf3r67//X/lu+0v4dw+ad16P9n+7v/Xw1zbh8ILm6Bd3d3vL17x5vbd7y9veXt3W2oIN7//Dvg6zffcn59xe7xIev7OyxvbbG0tcni5sajPMTSZj//sMny1gZrO1us7W6xvLVOb2WJ1sIs9fku9fnefYgx16M+N0ttdpbabI9Kt0ux1cRt1HGawkH7ZtfK2PX7u3H/dbc/D3IW/XyF164JOHQfm99t4Heb4r1W7bFjt8Q2TqeO063j9ZphmOJ3GiJc6bUodpshCIrdptjfo+OI9f42/WM8hFRfWRjVIlq1iF4vodWK6DUBAKNRFlavotcrIaS8TgN/toU/28Jp1zCq9xDQyh5q2UMpuSh9uFTvQaNXfPRqEa1eRKsVMZsVygtdWquL1OZ7FLst/E4Lt9XAadaw6lXMWhm9UkIrF9HLRdSyK45TdLGqRXrLi1y9unn0+3mUVP8ep995uHwoefkPVlJ4nJ2/e+/1X3e6Bd7e3vHm3TthbwUc3t3dPQgz7uf9Y3795i2XNy85Ojtj+/CAtZ1tVrY2Wd7cYGlznZWtTdZ2d9jY22UrUBB7x8fsn5ywvrvD3OoKncUFmgtzNBfnA1ugsRjkIebnqM/PUpufo9Lr4rUa2PUyVq0kJHbZQy/f/7D1WhG9WkKvlDCqJcxaRcj8eiVYFnLfbJSxmhXsVlXMm1WsVhWrVcNu3asE94Fi8Fo1/HYdp1HBapQxmxXMZgXjwbLVqorlVvVRWPIw72G3ajidOm7n/rWHyuMhkJxWFaNeFg5c8wUgGmWMIFwxayXMmlAFZq10f54BeIrdJk67hlkvo1YEHLQ+BKpF9GoZrVpCr/iPlIXdrFIMwpxitx/Sie/DbojvzWxUMGpltGoRNVAiaskVKufBsdx2nd76Et31FeqLC9QX56kvzFObF7mlYruF3ahhVMsoFQ+5aCOXHJSSi+rblFp1ji/O7hPrv6UczO88XB5Od3d33D74Im/v4Ou3b3n59TecvXzJwdk5O0dHbB0csHlwwNbBIdtHR+weH7N7csL+6SmH5+ccXVxycnXF2fVLzl6+5PzlDZevXnP5+msuX7/m5PKKnaMj1nd3Wd7cDG1la4u1nR3WdnZY391lfW+fjf19tg6P2D46Ym13j97KCs35eWq9HtVeV9hssDzbvZ/P9kIrd9p4jTpOrYpdrWLXath1cSezGvfmNOs4rTp2s4bbbuB1mrjt4A7dv8s+cES7XQsAIcxolNGDu2hf5vedNFyu+iiBqTUfpSbuxloALAGoEnajglnr5x8EOMxmBbtde3Tc/rrTqWMHjmjUSmgVX9zxSy5qxRPHq3hh2NEPPfrObdZKQlG1qni9Jm63gdmsoNWKIiwJYCAUxXvhS3D31ys+VqOM165T6rXw2vX7bUouWslDKxfRykURmpQ9tEpggUoxqkXKs21ay/N0VhepL/SoznepznWpzHUp9Tr4nRZOs45ZK6OVfZSig1J0gnPxUEseZr1Mc3mB6sIcflvkisrdDpVeN0hkz1HqdbCaVeSKR6HkUCg6KL6D4tl49Sqnl5dB1fq3k+T9vYFL/8u7Bd7c3nL96jX7J6esbG8zu7pKa3GZ5tIyjcUlcVef7VHudSl1O/jtFsXA/HYLr9XCbbZwG81w7jVb+K02xU6XYqcbJBjblLptyj2RSKzO9qjM9kSCsdej3O1R6nRDK7a7Yh/tDn6rLeL3dhO3WcdtNUT14oF5rea9LG4IoNj1Gma1glETysKolwMolML5QzjIZVfE+RUPrXofu+sVcVfXAmBoNREK9BXFI1XxQG30ofD++3azht2oYdYq6JUSaslHKXqoJV8slzzksotcdoUjPLD+61rFD+7yNZxuHadTR60VH29TDrapiG2UooPs28i+jVJ0KBRtpKKNWvWx27UQMkpFqASl5FIo+RRKXmCOuPs/OIZcdFBLLnajQmWuQ3W+K1RRs4pVr6FXhHJRS2547nLZFecWgMKql2mvLNBann+QWO5RnZ+lMtejMtej1Ovgthpo5SJS0UUqushlH6noUih6GLUKlbkeVr2KUSlhVspY1QpWvYrXblLstvF6bcxmjULJJ+87SL6L7HkUHJtqt8vrN28AUab+vqffebg8JPLd3S3Xr1+zc3zE4sYG3ZUVuqtrtFdXaSyvUFlYpDg7i9fr4nY6OJ02bqeD1Wqi1WqolQpKpYxSLlMolZB8n0KxSKFYRC6VxHKphFwuUSgVKZSKKOUyarWCWq2g1aro9Tp6vYbRqGM1GtjNJk6rhdtuh+Z1OnidDk67jdtpB/MOXleclxus99/rv2+3WtjNJka9jlmvY9ZrmI0yRtUPHUcpOqFkN6pFEfrUSyF8rHqQK6nfVzD6lZK+zNfKXui0SuBoatkN79ZqSQBLDqClVj3UagmtVsFoVDGbNaxmHaNRRa2UKBTvHfkeKA9AUXaRHryX9y3ksoteL+F06litKkrFI1+0yRWte/Mt8r6FFABFmEPet8m6BjnPRKl4OJ06ldk2fruB1aii16qo1TJypUih5JEP9lMoOUhFm0JRXLfs2egVn1KvRXdtmep8j2K3Q7Hbxu00MBtllIo493zZRio9OA/PQi971BdmKXYaQQhWD28cfqdFqSf2ZTZqIVSkokveF9dQKHkYjSpup4leLqKViqFyUspF9HoFs1nDaFRRqiVyvkPWs8m7NgXXQfE8do+Ofmu++RuByz/U7/DBGPBBV+F3tvlHGsJub++4vYO3d3ecXl2yvLNDb22NzsoKzaUlir0OVl382IvdLqXeLOW5OSoLC9SXl2isrFBbWsJqNtFrNYx6HblYJG0ZxJQC07ksk9k0k5k0k9kME9kM45k047kM47k0E/ksU1KOiFogpiukLJO0bZF1HLKOg+T75AN7H1ZysYhSKt1buYxcKqFVa2i1Gkq1glyvoNYraLUKer2G2WzidDp4vVncbg+v18HvtSn2OvidNmatilr0yTkWWdsi79rkXQvJt8h5JpJnIPkmkm9SCBxJLdmoZQet7KBXXMx6EbNRQq/5FIoWkm8iB6pAKbti2bcpFB2kwPK+Td63yXniOPmijVorYjarGI0Kctkj5xmB04vPSp6N5NsUfCvYn3DMvrPnfYusb6LVS7i9Bu5cC7NZQW+I8q9eK6GWfeSiixTsM+/fn0/OM8l6OjnPQKv61JfnaKwsUJ7rUJpt43dbOK0aer1EoeKKa/GDa/MtJE98b5JvYtZL1Bb7CqaG267jtus4nQZ6vUKh7FIouffX71vkXAO55FKe62A3KqilAMxlD7VSxKhXsYPfnVIpfufcc55Nvuhit+o4zTpK0Q324SOXfZRKEa1eQa9X0OoVpJJHxjHJejY51yRnGbQW53hzdxuER/edz99HkPS9weWOu6Bi8rj1vH/B/S7Df2y/HzrOm9tbDs7PWdzeZH5nh8XdXZb2DmitLFNbmGNhe5PVgz1W9nfZOD5i4+iY1f19lvf2WN7dZWFrm/nNTeY3N+murtJZW6GztkJ3bYXm4gK1uVmqcz1K3TZ2Q8hipeRR8B0k1yZr6qQ0hbgqE1cV4qpKLLC4qpLQdRKaRkLTSBoGSdMkbVnkHYe845C1LHKOE6qjlG2RdmwynkO26JAtuWSLLrmiR7bokfWF5UtFCuUSaq2KVhU/1FJvlsrcHG67jVKpkHMcspZO3jHJujoZRyXjKMFcJ+PoZB2VrKWQsRTSlkzGVsn7BlrNx2yW0OtF8kUrVANZ1yDvGOQ9i7zvkPMccp6AgXAs8Zn+/uWKi9kS+RCtVkQuB2GJ7yK5NpJjkrcNcsH++5b1TLK+SdrVyZdsnG6d+so8pSBp6rebuK1GmNyUy35wPn3QmGRclZStkLJUcp5JdVHkQJxGBb9dp9hp4HYbWJ0aWr2MXPSQXFOAMLjWrKeTdVWMuk95roVZu0/oWq0GTruJ0agiFT2kohN+R/3vQK+VqM53BViK9wpNKnqolTJatYJer1IoecH3aJLzdLEPx0Srlil2W2FuRuxDwEypltBqZYx6BaXsk3EsUq5OxtXJ2Bpus8b1t1+LAsbdXdgA/TsLl39oun0Q+93dBeu/5hiXh2Xd27s73t3e8fb2jouXNyxsrFPqtHFaTXobG8xubrK4u8PS3g5rRwcs7+8yu7nO/NYmC1ubLG1vsbyzzdLONqt7u6zu7bKyu8PC5iYL25ss7e2wcrDHysEeq4f7rB0dhOsrB3usHR2werDP2sE+64cHrB3ss7q/x9LuLos7uyzs7DC7tUl7ZYXO2hq9jQ06a2u0lpdpra7SWV8X57m9TWNlhcbKCt3NDfR6jc+HBvi7L37BR0++5CcDT/n56BBfTo7xNDLDs3iUgVSCoUyKMSnHjCKTMA3Sjk3Wc5F8H6Vcxm63Kc3NU+x1UUs+GdsgbWukbZW0rZC2FVK2SspSyVgaGVMlY2skLfFaylJJ2xp530JrlLC7ddxuA71eChO7clnI+Jxnk3XNwIwHjqWJfdkqKUdDrfpUl2Ypz89itxtYrTpmvYpW9pB9cbftAyznmmRcnXRgSVsl7WgYjTLlxS56tYhRLQdJ4ypmQ5SI5bIv1INrkvMtMp5O0pZJWgoJQybj6PizrUBJBGFe1cdoljFbNcx6lYJvk7YFGNO2RsbRyLgqGVvFblTwO43QyeWyL5y7UUWtlkLV8hAuWUenPNvGa9dFfijI7/RzLGq1hF6voFSKZN0+XPtwNpF8B6/dxKgWH+WW8r6FXAmOX6ugVoqkHZOkrYVw0Uoux1cXD5TLfYvEb3r6/uASDLDi9u47V3YHQX+HKNu+uxP29vaWN+9u+fbtO759845v377j66A79NW333D9+muuX3/N5avXLG1vUXBtRhMx4rpCytKJqzJJTSGlq2QtA8m10atlzHoFp9XA67Yo9jqU53pUF+eoL83TWF6ktjRPc22Z3tY6vY01WitLtFeX6ayv0tlco7e9wdzOJov7O8zvbjO/s8n87hYLe9ss7u+xfHjIyuE+myfH7JyfsXdxzv7lBfuXF+yen7FzdsrG8RFLezvMbq7TWlmiONdFq5aIqgWeTI3z85FBPh98zs+GB/jF6BBfjI/w1dQ4T2YmeR6N8DQyw5OZaZ5FI7yIRRnJppnWFOKWQcZzybkiJLOaTSoLC5TmZtFq5TCB2c8v9B2hD5RHcHE0ko5K0lbJFS282Ra1pTm8XjOs8hiNarBfL4CMFYYGWc8g5WgkbZWEpZA0FfK+hT/bxeu1w/yM0RAlYqXskvNM4ZCuQS5QLSlHC/eTslTUqo/ZrAgF5VnkPBup6KKUiyK8KNris45GxjNIOSpxQyZuyiR0GaloU+y1UEsuhf65+iZyxUevlVErRTKOScq+v/6Uo4Xn5XYaGNVi4OReCAgR2lihcsk4QkGkTBWj4lNfnEUJckwP4aJUxHnLZZ+sa5FxDLKuTtY1RZjjGGEvTsGzkIsmUlEoxBBuAVwyrkXS0kg7GmlLpeBa7J0d//6ERb9qekjOb96+4/LmhsPTM7YODtjY32Pr8JCd42P2TkVZeO/khL3TUw7Pzjg8O+Po4oLjy0tOr644ubri9OqK05cvOX39ir2Lc3rr65Rnu5Rmu3idFmatglryyTsWKV0lWsgxmUkxmk4wnk0RVQukLJ2YJjOZzzCZzzBdyBFVJFK6StrQyNoGecdCcm0KviNCId+lUPYpVMQPQ60JaZo0NbRqBafdoeC52NUq85sbbB4dsrK7w/zmBrPra3RWlqjN9vBbzXAgnNdq4DTraKUieqWE7LvkHIuC66CWi1jNOk67gd1qYDREjJ6yDCZyWQbiMZ5EpnkSi/AilWBSLhA39TD3k/c8SnNzdLfW8XqtsNIjOkt9lLKHVBRxfspWSVpKqDYSliLMlEnaKnanRnm+c99k1o/5a2WUSpGc55B29NCxk45OwlKImwWSZl89GFitevB5UwCvLErOUtEm4+gkLZWMZwRw0IJ9BIAwFcxmBbnikrY1UpZG0tZI2RoZ1yDjGsSMAlFdImkLOMRNmahRIGYUiOsFrFoZp1lFck3ynknGM8h6FnnPEUneokvS0knZeriPlC2UmF4r4neECpE8i3zRRS6LnIlc9gL1JZRL2hZOLrkm1fkuRrUYgKUfStoowe9IqC6bjGMGgLFIWQZpW8dt1wVcArAIuBgUSi5apYRVr6LXyqQdk0SgFgVcTLaPDx844aPZb3T63uDSz7a8fXfL2dUVG3v7LGysB4PR5sOScKnToTLboxrU8ttLS8xvbLCwtcXyzg5r+3ts7O+zvr/HehCSbBwdsXl8zPrxCRsnx2ydnbB5esLmyTHrR0esHR6wenDA6v4+SzvbzG9vMruxztzmBnOb63TXVqjNz1HtD4DrdqjMzQoLS9Zdip02xW4bv9PGbbdwmg2cRgOnXseqVsnbFkaljNdqopdLOPUacxvrbB0dsnGwz8bBAdtHR2wfH7F5eMDG4QE7pyfsn5+xf3HOwcX5/XKgdPYvztm/OGfv/Izts1M2j49Y2d9jfnuT5soSbrtN2rIYlXI8TcT4YnqSJ7EZRnNZYppKyjRJ2TYJXcdpt2mtr6LVymGJWlRt3MAccr4ZOnNfccQthZgpEzMKJG017FcR0v9eOUglD6nohc4dN+VAeajETYm4LgsFYchkXQuzWSPnmQIQtkrG1ckXLTKuTkTNM6PmwrCoD5a4KRO3FDKujtWqBmpLIRGca8JSSDkacVNmRs0R1aUQTFE9L0yTyDkGfqeBHFSWsr5JNlBBOd8hX3RJOyZpxwjDsoQlcjdS0Q63zXtmABWRR5KKbqA+9FARpi2VrKlSnm1j1kqPVGPOM5HLXqhg8r5D2jZI22YAGWFup45ZL1LwDXK+Qd43yPu6gEu5hB3AJWUbxE2FlK2RtjQkx2DrcL/vhL8HcHl0EffjWl6/ecPu8TGLm5vMb6wzu7FOe3WF6vwsRr2KXCoiF4ukDFMkPzWNrGWhFEsY1Rp2o0ExaCiq9ETPQH1hnubyMu3VVdpra3TX14LcyhaLO7ss7+6xtLPLyt4+aweHrB0cCiAdHrJxdMjm8TFbJ8dsn5ywc3rKztkpW6enbJ2dsXtxycHlNftX12yfnrF+dMTGyQmbp6dsHZ2wc3rO/tkFR+dXHF1ci/nlJcdXlxy9vOb45TWnr244vbnh8vVrLl+/5uLmFZevX3P19ddcff01F68erL++X798/ZqL16+5fPWai1evOL+54ezVDccvr9m/vGDr+IiVvV3mt7apLy0hVyuMF/I8iUf45cwkX81MM57NMiPLxA2DuK4TkWXsVpPq0hxpu59PUIVj+Sb5kk2+ZJN2daK6RETLh3CJmjJRXSJuFEgYMk6nhlr1SZoaKUsnGVjaMcl4JlFdYkJKheohqktEdYlYoB5imiyqHbUiSVM4bdJWwvAnZhQYzyeJaPnwtT5cxD4kjEYZqWiHUAmVTbAe0fIhYISSyRHRskS0PHFDxmlW0Su+UBiuHqqFjGuR8WwyrkXCVB8dO2EpwtlbddSSG8DFDvtm+gnlhzmbpKGQCeBi1Iqi3B0ARig3l0LJC5VLytJJWTpp2xBhkWvitGvoVZdCAJZcUAWTikK52I3ae3BRSZkqeVtn+/jwHia/L3C5f5YH3Lz5ls2jQxY2N5jfWGduY525zXU66+sUZ2dRKxXkoBwr+T5qpYJRr2PU6+i1Gmq1ilqpoFcqqKUSSrEUfl6tVFArFbRqFaNWw2o0cJpN3FYLv9Oh2OlQ6vWozM1RnZujMjdPdX6B2sICtYXFcF6dX6AyN4fX6VDs9WivrrKws8P68TFrR8f0NjbQq1XcTof28grdtTVmNzZZ2NxieWeXtf0DNo+O2Ds/4+j6ioOrS/YvLzi4uOD0+pqzly85vb7m/OaG85sbLl7ecH79kvPrl1y8FOuXL2+4vHkl1q9f3tvLGy5ubjh/KbY9ub5i7/SE1f195re2aa6soFTKTBTyPItH+dn4KF9MTjCSTjFVkIjpGhFVYUYpUFkUCdW4LkDx0HH6jjyj5hjNxpmSMyFcZgJAzKg5Mo6O3a6RcUziukLcvHducZeXGc8nGc3GiRoFIkGYEtHyRLR8qCjMZoWMo5MwRNL14XlMK1nG80niphyqkYf7yHkmer1E0pZJWAViRj4MhxKWQswoMCVnmFFzwTFzzKgCLhElJ6o99bKAgKuT/hVw6e8rbgZqzNJxmjW0shfkV8ywR6Xfp5K29SCZrZE0ZNKGQnmug1krPYKL6K/xQsu6FklTI2nqpCwtuAEYuJ06atUNwyEBF5NCyUOpFLEaNfTqA7g4KilTIW/r7Jz8jsPlO2Xiu7twsN7bu1v2z06Z39xgYWuT2fU1AZetDbob63idDkqpJEqps7NUFhYoLyzg93pBk1sLvVFHq9cEaCoV5HIZuVymUC4hlYpIRR+p6JML5nnfI+u65FyXnOuJueOSdRySjkPCtonbFonA4pZJ2vPIl8tkPJdpucCUJBHXNeRymdL8PF63w5eTE3w+OIDZauL2ukGTm2iSc5pN7GaD+tICy/u7bJ+esHN2yv7FOYeXF5xeXYnhBDc3Yn792PqAeQidh6+//9rZ9Ut2T89Y3t1jfnOLyvw8ku8zkknxy8kJPh54zpPIFCO5oLKkqUxKeTKuTXNtOXTqvhroO33clIloeQaTMwylIsxoeSIBXGYCx46oObR6Ca1WImG8ryoKJCyZGU1iMBVjTMoQNZVHYOibWvMpVFySphImXfuAihkFxnKJUEH1wdHfT8qS0etFEmaBpC0TMwRAono+vIbJQpppJRsomCwzapYZJceMnL2Hi62FcEkHfSIZ1yLtGo8UUf/6UqaK06qgBgnonGd9By4pSxOKzBbztKFQ6rXQK37Q+OeEZfzvwkUVsA0UXdrWcTp1lIob9P+IalLOs5ACxWPWKmjVEinbIGaIvFTSkJEcg72z4+846u8cXD7Uh3IL3Hz7DWu728xvbjC/tcn85gZzmxvMb27RWV3Db7UxK1Uai4u0V1apzS9Q7PVwWi3MekM0lFXKSKUSUrFI3vfI+R5pzyHl2qBcOpEAACAASURBVKRsK7S4ZRI1NCKaxrSiMCXLTBYKjEsS47k8o9kcQ5kMQ5k0g+k0g+kUg+k044UCMdtiSlH4MjLN58ND/GRokM9HhvlicoLRXJbn8Th//qMf8Qd/9qfM6CpWu43VamK3hEqym020ahml5GFUy5R6XbqrK6zu7bJ3dsbJ9VWoWs5vbjgPQHN+I0Bx/lLYxc0rzgN4PHz9LLDTfjL76prjy5dsHp2wuLVDZ2UVv9slqqo8j8f4dGiAT4ee8zwRYSiTYlKRmVEVxnM5assL2O06MU0K8ynC4e+ddzQb50V8ijEpxbRRYFrLM6lkQ2fNeiZWq07C0ALnk4gZUgiAqCEzlEkymEkwYxSIBfudebCPfMlGrnokLZWEqYTqpJ+zmZBSTBbS4XpUyzOt5phRcqQsGa3mkTAlElZBqBc9R1TLhecwWUgzJaeZVjJEVGEzgXIRgxhLZOx75ZKyDQEWxyTjGo+hqReIaRJJQ8ZplUX5PGh2ex8uCUM4d9JUSJkiLPI7DZSSG5Sr7Udw6W8rlKAsjmPKpCyFtK1it6soFedBqdoi697DxagHcLH0AC4yCb2A5Bjsn50EDvk7Wi36VXC5Ay5f3bC8vcVCHywb64GK2aa1tIzXFON5OiurtJaWqczNUex2cZpNjCAkUsplAZaiT873yHouKdcm6VgkLZOEaQjpr2tMqTKTssxEocBYPs9QOs2LRIJnsRhfRSJ8MTnJLyYm+NnYGD8dG+WX09NMymKbLyYm+HjgBR+9eM7HAwN8OjTIZ8ND/GxinJ9OjPEffvh3/M//7t/yIhYV7fitVtje77XbuC1RpZI8h5SpkXdtnGaDuc0Ntk9POL6+4uz6WtjLm8BehiFTP2w6e/mS05fX4Wun19fh+sn1NSdXVxxfXnJwccXe2Tmru3t019Yoz86SdWzGshl+OT3Jf//qC34+NcZgOsF4Ic+0pjCSTqJWS5QXZonrwun7cBF3duH44/kkz6ITDKQiTKk5AZcHYUZckzAaVdK2TkzPB2GJREyXmNHzzOgSo7k0A8koU0ougEuOSTkTwiXjGqg1n7gp1I5QJ2I/cVNmspAOczf35yiUR9IsoFZd4nqeuJknZuaJ6XkiWi5I3gq4TMoZppQ000pKWKC8jFoJvVoUCWUnqAxZorckbZtkXDOEXTRQTTFNImWrOO0KBd8OqkJm0KkcwMWzSRiKyE+ZCklDIW2quO06hQdDE3KeHYDJE0Mkiv4juMQNiYQpkbJk3G4NrVYkE25rkXVMpJLo9jWbNdRqiYSpEdULxI0Cca1A3jHYPz8NHPJ3FC7/0HR+c8PS9hbzWwIs/bBofnOD5uISdqOB3+nQXF6mvrhIZXYWr9vFarXQqtWwc1XyffKeR9ZxyLgOaUeolj5YoppKRFWYVmQmJImxfJ6RbJaBZJJn8ThfRiP8fFJA5fPRET4dGuTToUG+mJ5ixtAZSqf5dGCAjwde8PHgCz4ZHAg/8/noCD+dGOMvP/mE/+EP/oCfDQ/htNsCLg/mTrsdjv/JeS5xXSNpmej1Ot2NDXbOTjm+vOTs8pqz61ecXt1wcnX9CC7Crji9FiX3k6srAZVg+fjykuPLSw4vLtg7P2Pn7ITVvR26qyuUZ7vkfYeRdIKfjg7ygy9+yk+GB3iaiDKSzzCpFhhMx0laOpXFORK6TFTLBuFEjmklzZScYkrJMCaleRqb5HlimvFCmukAMGGYoebR6yXStkZMyxMPACNyGxmieo7JQprBRIRJKUNUyzGjZZiQM0wpOablDFlHRy7bxIx8oHzuQ5uYUWBCSoWJ3aguEdElImqOiJIhaRXQah5RLU1MzxDVM0HokwtDtwkpxZiUYkJOM6EkmVBSTCki72I0yihlNygz6ySC5HTGMYVycUwSlnx/7CCUS9oqVrsW9Ahpot/Gt5F8X3TpejYJUyZqSMQNOcwnOd3Gowa7EC6+Fw4NyTgWMb1ARM8TNXLEDYmUqeJ3WqjVEmlPJ+NpZB2drP04oatWiiQtnRlNfE8xXUJyTQ4uzr4PN//O9P3A5aWAy0Pl0rfGwiJWXYz7aSwtPYZLs4kWqJY+XHKuS8a2Q7AkLZO4oT+Gi1xgPJ9nJJsLVcvTWIwvIzP8YmryEVw+HnjBzycniJoGw5kMnwZq5ZPBgdA+evGcz4aH+On4GD/4xS/4l3/4h/yXn3yG1Wzeq5d2+5HZrRZavUbGdYhqKknLpDQ7y/rhPgcX55xeXnF6/TJUIQ/h8RAgfXv42tHFBUcXFxycn7N7dsrW8RGL21u0l5codtvkArh8NvSc//Lzn/DJ4FO+jEwynMswoRQYyqSIajKVxTnSlhpUUIRNK2mhFgoCLs/iUyFcJtWcUDABXCJKDr1eImWpxLScgIsuADKtpImoWSakFIPJCBN5sR7RskwqWSbkDNOFjEhKFi1iei5QPvmwotOHy1guwXQAhD40InKWlCWjVBwiAcgiWpqIlmFGzQgF9gAu44VUCJfJYF9ms4Jcdu/L7qYqKl62CI/SjkHMkO5h9RAurWrQ8KeSdXXyRSeES86ziAVl77gpE9dFj48bwCXjiK5f0dFskfc88p4XwiWqF4hoOSJ6jriRJ2koeH24uDppVwzdyNmmGAVd8d+DS4EZPU9UyyO5JoeX58IRv+enLvzG4XIHnL18yfLONovbW2Ej2VzQZ1KbX8Cq10Pl0lhaojw7i9tuYzYaaEGV6KF6ybluCJf3lcuMIjOjyEzKIiQazmQYSCZ5Eo3yxcwUP5+c4Kfj93D58Ytn/GRkmGlVZVKW+fuRET59Dyw/fv6Mjwde8JPhYT569ox/9Sd/wh/9x79EKvrYrRZmo4Hbat1bABez2UQul8JKjVapMLexzu7pSdgQ+ND60Hhoh+fnwTNmHq8fnp+zf3bGzumJqMJtbdJcXsTttMi4FsPpBJ8OPedv/v5TPnrxFV9GpxiV8ozLEoPpJFOFHOWFWdK2zrScZlpJB04pchTjUopRKcXT2CRPY5PCQeVAdQRhTUTJodWKJAyZiJIhqmZD1TKlpJlSM4zlkwwkI0zkU8wEx5l4sB+RfzCIBOrpHi4ib9KvOPUTs9NKlulg24yjUihZTMspZtTMfdij9NczTEhpxh4BRsBlRs2Fpex+70zMVEhaWhAWGSRtnagehGEPAJN2dOxmlaytk7YUMo4WDHoUcBGl+HxwTRIxVQrK93XRqGipIZSyrkXed8l7HnK5SNa1iGpSUNUSoWTSUPHaTZRqkZSrkXIUUUWyzbDL12rUUMo+CVNjRpOY1nJE1Dx51+Do6uLeGb/H6XuBy/nNDcs729/JucxtrFOencWq13FbrVC5/Cq4yMFjEHKu+yvDomm5wLRcYPJBvmUwleJZPMYvpif56fhYCJfPhodCeIzl80QNg5+Pj4uwKLD++x89e8Zng4N88uIFf/jnf86/+uN/T8I0sFrN78Kl1cJpNrGaTZRKhbhpMC0XyDkOzeVFtk+OObw45+iRPQbHrwuXvnJZ2NyksbSI22mSdkwG03E+HnzCX33+ET9+9ku+ik0zVpAYlXK8SMQYz6XxZzukbZ1JKcmUnBKAUTJMFoRDjuYSPIlO8iQ6yUguwVgh/QguUTWPVisS1wtMF9ICMFpWwEVNM6llGZNSDCSjjOUSTBWSTMoiRJlUsiFccp7OjJoJAfM+XMZyiRAuk8HxxbYGctkWYZycYlJOMSUnmZITTCsiiTueTzGaT4Y2JiWFalKyAi6+JRK2QaNg0lKFcrF0kpZGVM+HUBOqKU/G1rEbFTKmKgZ6OnqQnPXI++/BRcsT0x7DRSRq5QAyRjAKWgxfyDgGETX34PsokDBUnHYTuewH3cJK0EWthw18ZgCXZB8uao4ZJUveMTi+vvhNu/kHp+8FLhcBXPpAmV1fY35TzL12G7vRwGu3w5xLeXYWt9PBqNc/qFzynkjoph07TOb2Q6OIqjAjFxiXRL5lMJXieTzOV0FI1AfLT0aG+Wx4iI8HXvDDp094Fo+RclyeRqN88gAuPx54xo+fPeVHT57wyYsXfDowwP/xt3/Lv/y3f8hYLoPVbmE2xfl7D5K6XlCaVqtVkpbJjCKTcWway4tsHh+xf3HG4fkph2fi79V8Bx5nF8KC9ffVzeH5OQcBXDaPj1jY2qSxuIjTbpJ2LV6kYvzw2Rf8p5/8iB8++QVPYtOMSvkALnFGM324aExIiRAuU3JGqJZ8kpEALk9jU4zkEozmk4wH1ZspOcOMnEWpeETVPNMFoUyE+skwqaSYUNKM5pO8SEYYzsaYLMSZkFOMy8LBJwtppKJN1tGYCtTHvd0nlcdyCVE1eqB4Jgtpsp6BVDSZLAg4TigpJuUEk4U400qKKTnNWHAdfRvNJ5mQ0qIU3SiT7Q8VMGVi/R4bWydlGaRsLSxnTxbSItGt5EjbGk6zKuBiFshYqhhX5bnkfJe0axDRcmFoGFUFYKxWlaxrkDQLgSnB4FA7hETK0piWRd5rWs0QUSXiuordbiAV3bBML4ZBqOF2RkOMqk4YGtNqUNWTBVxOXl7+pt38g9P3rlwWtjZD5dJdXQ3h4nY6NFdWaCwtUer1HimX9/Mufbg8VC/93Es/7zJZKDCaEzmXZ7EYX83M8MX01CO49HMuP3z6hF9MTpB0HIbTaT4LkrgfD7zgxy8EXH789CkfP3/O58PD/OUnH/M//pt/zRdTE9idNtYHlIvXbuO0Wmi1GknbYloukPUcWqvLAi7nAi5H56ccXZx9UJk8VC0fAstBPyw6PmJha5v6wiJ2q0XasXiRivDfnv6M//iZgMuX0alQuTxPxBhJp3C7LVKWyoSUYEJKMFlI3quWB3B5Ep1iOBtnJJdgXEqF5eGHcJmSkoFaSAdgEQplOBvneXyG4WyMcSnGWCHBaCHBeCHNhCTgkrbVEC4RLcuMKlTHjJJlLJ9kOBtnLJ9kvJAO4TZZSIePZpgsJJkqJINjJpgsxAIFc69cRnKJ8Bom8immCxmMeomME3QjGwUiukTcLJCyNFK2QdLWwrzNhJQSik3OkrZUrHqZlC6TMiRSpiKeoeJ7ZIsuKc9kRsvdh2dyVoxnatXEuCmzQNyUSJqFAC7OI7hMyWkmCwmmFFGZi6kSVqsucjmGFDYLJgyVnCeqVFqtjOQ7xHWVKSUnIFzIBHC5+k27+Qen761a9GG4rOC2WiIs6nRoraxQX1yk1OvhvBcWvQ+XXwUWARf5EVyex+N8OfNd5dJP3P7w6RN+MjRE1DCYkCQ+GxwMK0YfPX/Ox8+f89GzZ/zoyRM+GxzkB7/4Bf/Tv/s3/OirX2J3xHnazWbYFdw3uymecJeyLSKKguR7dPpwuTjn8OI0UC1nH8y1HJz96tf7tnt2yvbJMYvb29QXBVxStsnz5Az/9cuf8H9++t/50VMBl5F8lpF8lmfRKCPpFP5sh5SlMpaLhYAZLyQYlRIP4DLBk+gEQ5kYQ5mYCC1yCcZyie/AZSpQEN+BS2KG4UyMsXyUUSnKiCRgMSGlUCoeaUcN1UdYrZLTTClZhrPx8LijUpKxAIITUpJ8ySTtakwWkozn44xKccYLcSaluNhHIRXCaTAdYzgbYzgbZSwXZ0bOhg10EU2UzaeDJHLS0kiYol9kWsmGcOlDLWWrmLUSSa1A0pCI64XgIU0uGd8h6RpMq1kmC8kw1IyqeaxWhZSlhInrmCGSw/0+GQEXnalChokgVJ2S00Q1CbvdIOPozGhZZoygFcBQyAS9LlqtTN53iGlykIxPMZFPkncMzl5d/1b+wshvDy5bm7RWRBnarNdxWi3aKyvUFhcpdbvYrZZ4Qle5HJpcLIaZ9azrhAndhxWjmK4xLReYkCRGc7kHYZEoQ//92GgIl08GRdn5R8+EKpksFJhWFD4fHubjAVGK/vjFixAuP376lE9evOBHT77if/33f8R/+vgj9EYd8wFUwvCo2RRPGav34SIjuS7t1WW2T084vLzg8PyUg7PTMOfSnx9fXnB4fsbh+a+Gy8OwaPvkmMWtbWoLC9itFknb5Flimr/95Wf8xSf/lR8+/RlfRiYYymYYzuV4Go0ymknh9dqkLJWRTJTxfJyxXIzRfIyRfDy8038VGRdwSQu4DGdiIVwiSg657BJRckxKyXv1o6QYV5KMy6kQLkOZGGO5CCP5GYbzMUbzCcbzSZSKR8qSw22n5FSgRB7DZSgTYygbYyQfYywfYzQbJV8ySToyk4UkY/k4w7koY/ko4/lYABcRFg1l4wykIgxmIgxlI4xmo0wX0pi1MilLDUvsk2qOiC6RsFQSpk7UkJlURFJ6LAgJJ6QUCVuMjI6reWJaXoz0dk0yrhPCZUrJBOFmkslCihklJ+BiFsLEdUzPkbTVQPU4YVgzkU8xnk8wKaeYVNJEtQJms0rSVESiPCi3J8zHcMl5NhG1wERBhLbj+QQ5R+f89cvfT7j8Q2FRfXEeq97AqNex222aKytU5+cpdrvh4//6quX9nMv7yuVRKbogMf6gUtRXLj+bGOfz0RH+fmz0UVj0o2dP+fGzZ4yk00R1nZ+NjfHxgMivfPIeXD5+/lwkdf/sT/nf/+avKZRKWEGHrtdu43c6Yd7FabXQ6/UwLMo5Du2VJXZOTr4T8oiw5zxQMX07/w5cHoZOAi4n98pl4V65PEtM85+/+JS/+PQH/OjZz/gyOsFgJs1QNsOzB3BJmgrDaeFwI5kII7kow9kYI7kEQ5lYCJfBdFQ4eDrKSCbGaCZOVM0jl1xm5KxQPfn4vfopxBkrJBlKx3gWn2YwFWEkM81QdpqhXJSRfIzxfBK57JI0Cg/CsmTglKL57UNwGc5FGc1GkcoWCasQqpbhXJSRbJSxXIzJglAaI9k4g5kYL5LTvEhNMZiZYTQbZUpKYtSKJA2ZGSXLVFBmjz5QLlFDYbyQDsOpMUkooaQtnikT06SgBC+JQYauQ8a1SdlaUHFLMFlIMJ5PMKPmMJsVEoYUhn8RLUvCUsRobN+hUPaJ6yqj2QSj2RhjUpzxQpKIKkr+caMgktaqyG3FNEk8TKoknmGcdS0iSoHxvCjfj2fi5G2Di9c3v2k3/+D0Ww2L6otz2M0Geq2G1+3SCuBSCnpcHsKl/+zZQrFI/kEpOu3Y322iK0iM5XIMpQVcnkWjfDE1yc8mxkOwPITLj5+LkGcgHidumnwxNcXHQfL2IWD69unAAH/y13/Fv/7T/0DKNMN+FzeAS78UbTdboXKZkWVyrkN3dYXds9MQDv1cikja3sPl8Pw0UC/3EHpUNQrDogdwmV/EabVJOxZP49P89c8/4S8+/QE/fPYzfhkZZyCTYiiT4UkkwlhWJHQFXKYZTk8zlJpmOBthMDvDcC7GQCrCl5ExvopO8CIZEYBJxxhKRRhKRYgoOQpFh+lChvFcnLF8TDh6PsZwPsqYlGQgFeFpbJIXiWmG0pMMZqYYyMwIEGRiAi6mHIZlfUhNFlKMS6l7qGVi4tjZe/VRqNjETYmxnADOYC7KcCbCaDYWdvaOBKrlWXyK58kJBlKTDKdnBFyqLnFNYkrOMBFUoqKGRNLSiFs6EUNm7ME59NVc0lbRakUiSpaInCGq5kiaGmnHJm1bJCyVCTnFSC7GeD7GaC7KtJLGbJaI6rkwWTutZ4kZBdKOSc53kEpeCJeRdIyRbIyRXJSpQgq9XiKm5RmX4kwE1bComidl6/fKxbWYkSXGsklGMjHGUjHyjsHF1zfBX2D8fv+G0fcCl4ubV2ET3cLWFnMb4nm11bk5UVGpVMKcS7/13242MR8MUuyrF8n3yXmP+1zCJjpVYVpRmAjyLcOZDC+SSb4KOnPfrxT1O3A/fvGcHz99ylczM8QtiyeRCJ+8eMFngyKx+2mQg/no+TM+evGcTwcH+bO/+zv+tz/+YybzeTG+qNl8FBY5rRZW4z7nMi0XyHse3fV1MZjx/JyDizOOru6hcnJ1/gg2H0rsvv/e7tkpu8fHLG9v0ViYx2m3ybgOT+LT/NXff8yff/QDfvj053wZGWcgE2cwk+JpNMJI7gFcMjMMZqYZTM8wGCwPZWMMpqN8OTPGk+g4z5OT4s6fnmEgFWEgFSGi5ckXbSalJOM54URjOeEQw7koo1KcF6kpvoqO8TwRbJ+ZZjAzI1RSRqiPmJZjIhdnNBdlRBJh2XghzXghzVAmFhyvf24zAjCZGXJFgxk1w3AuynA2ymBmhoH0NEOZaNDbkmYok+BFMsrT+CTPEhM8T04ymJxkUoqhVx0iSoZJSaiSiUKGiJojbigkDI2ooTCSS4bXO5yJMZyOkrQU1KrHVF7kmWbUDHFDFeOSHJOUJSpww5kZRjNRhjNRJgtptEaJGTUnql1ymmk1IwZC2jpZT8AlpssMpcW1DGejjGZjAVx8ppW0yBn1y+lyjoSpIRV99GqVrGMzLeeF2ktHGU5FkFyTq2+//s7fkH5/lPRvYvp+4PLqVahcFre3WdjaZm5jk3K3h9tqoZTLOO02jeXlsMfFajQwajW0B2GRVPTJeeLh1Jkg55K0TBKGTlzXiGgqU4rCuFRgJJdjOJ3heTLBlxEREvXhEuZc+p24L17w46dP+cXEBDHT5Hk8LlTL4ACfDA3w8eCLUOF8NPCcz4YG+ZvPP+d/+aM/4unMNE6nff8nRPqVonZbqK96jbRjM60UyPsP4HJxLsrRAVyEXXB0cRnYd3tc+iFUGBadn7NzcsbuyQmrO5s0F+ZwWk0ynsvTRIT/9Pcf8ecf/TeR0I2M8yIdZyCd5KvINMOZFP5cl7ghC2BkphlI39tQJspAKsIvp8f4KjLGs8RE4JxTDKQiPE9Mi7FBns5YNhZYlLGscPShB3D5MjISOvaL1BQvUlOMpEV4ki+bzChpRrMxhnMzDOUiD+CQYiAV4UVyhueJqQBOkRCAWV9nspAMz7m/74F0JOhrSYVw+SoyxlfRUZ4lxhmIjzOejaKUbaalFGPZqKgiFdJElBwxXSZuqER1haFMgueJaZ4nRGg3mJwhbsrIZZvxXIwJKca0kiKmy8HDpUxSpsp4Ls5Qapqh1AxDqXu4TMmZBwniJFFdImXroXKJqBIDqf+LvDeNkTPP7/v8JoEBBzAQB0gcwIkRKE6U+FASJRFk2Y4Q27EdZxXLNqRdaaWVVrs7s7uanZmda4fXDNl3d3Xd11P1VD1XPfU8T91Hd919H2ST3WTzGnIuXnNzSHaTnGNnJX3y4v9UdTdnNs4LZwyPCiiw0VVPV1WD/09/f9/fJT6LUs2h1QpYzTLd0yuYzTJKPYc6Iwxuc7ZGsddhdnWFzqlTVBcWyLZmSNfyAsYlh+bqAvc/+/TPC1xucPn6jc/BZe3iRc689hrrly+ztL3N/NYW81tb9Nxal7Y7XqHfuLgfLsX5HoW5Lk637cKlgVqrkS4LMzdiWwQyxsDMfTRbJEzaOD5NI9cTPUaedBqPkh4AaH9B3ZSS5kQ4zDd+8AOmUzILZ0XB3P79RAIubli0tIjTbjG7usKFa29y88Pb7rS5O7y3I8IgAZedL/RWHoXL/sdv3b7DjQ8+4OrNa2y6cKkuLyEVHV7wjPLM2MtfCBe9VnXh0iRdOXg4hUIRh/pRuAhIiMMmBjm10SpCiajuXanlUOp5tNkiyXJ2AJc+YJLlLOmKjeaGNtlmGbXqoNRd1VTLD4re0tW8CxdxnVx2SFVs0vUctdUuej2PXLYGP1cAzHHrWsootSLJUs6Fi4ZU1EkWTTL1Ao21eTIzBbR6Dn22iNmsYLdrFLp7cElXi0iFLImiRarskC47lOZbNNYXMep5MrN5zGaZXLfptgwsUJpvo9cLpCsWSkVck21U6ZxZG1QcZ2bLbjapTnmhx8yqmOTndGYHnydVFaDtw8WYLQhFM5Nz63VqFHptZlcEXMrz82QaddK1HHLZIl2yaa0u8vBnn35hU/HBL/7t374UuOx89BGvvXVrUP5/6dp1Lr5xjXW387l3+jSbb7zO1ptvsnr5MnNbWzRPnmRmdZX6ygq1lRVqy8vUH6lv6RfRFRfnyc/3cHod7E6bbLM1SEHHcznCZhb/viyRR1XwqMqgKXEqlWI8kWBaUbA7HfSZGaYVETZN/JxWgDFJ4veefJLjgQDzZ7fc0QtnWXKXly24Fbr/b3B5b1fc+z7LzwuJvsjU7T/vrQ/vijqX6324nKWytEgsb/H81DDPjL3ESDxIxDGQq0XkSol4ziEzU2fl4jb5bgPZPbj9w58omcgVx4WLTtTRkYqZA/dE0XLnrDRRShbKAUA5KNUC6kyBRMkkmtOIFwziBeMAZNI1h9n1efSZAnLRFNdWhfLoF73JZYdEyTrwuomihVLPUVnuoJStg++tlCFZ6tfllJHLBeJ5i6ijE3EUYnmVeMEgM1tkdnUOteqQrtqDMM7u1Mh3mxTnOuS6LeRyfpCOTxYt5KJNYa5J3b1WrzvojQJWZ5bSQo/6yiKl+Q5qNUeyZJIqiWuMmRKtjRWMmZLwQ2ZKrnEtQqr+aE2rVSdZyiKVMsgVm3TFwWpW6J5eQavlSJazQr3UixgzJfLdJjOrK/ROn6Y0N4c+UyFVdZDLWVLFLO3VRT7+k8/+/MClX+Oyur0twontbTqnTw8Uw4lwmGN+Py8HggxFIoxJEp50Gr+uEzJNorZNPJcjWSySrlTQ6nUyjcZgbEK21drzXEolYo5DMJPBq6p4VXUAFY8Lln5YNCnLmO7sF6+bqn60gXHM9V0mUym+/eyz/Hh4iO6Z0yw+0rTYB8x+uDTW1rh47dojcOlnhu4dgMt+gDz6vf2PvXP3Ljdvf8Ar169x5vJFFs9uUV5aJJrP8tzkCZ51lUvENpDLBVKVEvG8gMvqxW2c9gyJYoZEyRSHt2SKA1q2kcsOYUsj4qjE8jqx/EHI9Mv1U0UTeQAm0eiYquRQagWSpax7rUa8oA1eRypmSNccautzKPUcUkEnWTZJVrLIZXtgniZLNlLBdOEkddn9SAAAIABJREFU4CIVxAErL7ZIFjIDeA0AVDLdjFfZDYkyRFy4RHMKsZyBMVNidnUBtZIbKCFlJo/VrpLvtSjOdcn1mshlh3g+Q7yQIVkykYsmhbkmtZWuCHtqAnRmq05xsTeYXqdUc0jFDHLJIlW00etFmqeW0WrCEBfqRfRMFedazKwuMbO6jDlbIVE0iRcNEYKWHbLNCu3TyygVm0TZdMPWAvpMiXxXXNs9vUFprodaK5J0n5comjTXBFweXeb61YHLxx/z6lu3xM6gfXBZOXeW5e1tGmurBDSNI14vx/x+TkTCDMWijCUkMVdFTjKVTjGtCTj4dZ2AYRDO7oFGyucHsElXKijVKlq9jj4zM2hgTBaLxGyHoGkyrarCsE2lmEgmB2lmY3YWq9M+MJJh6pHQaEKWmUqn+f7hw3z/8CFm19dY3D44fuEAXFxDtw+Xvufy7s4d3tu953otnw+Hvjhd7YLm7l3evXuHt+/eEV3RN65z+vIlFs5uUV5aIOJkeGb8ZVe5CLikygXS1TLxvINRr7F6YZtso0o8pxMvCE9CHFKDVMUhWbIJmSohSyGaUweQ6T+3X6qfzBskCn3oiBBCLgv1IhWEconltYFq6IMgXXOorvVIlrPECxpSUbx2wlUefbjEC5kB3OJ5ARmlnqM43yDuCPhFHO3A+1fq+UGNTdQxCFsaYTtNxEkTdQRc6itzpEq2gEZVZLEyDaEGSvM9nE6DRClL1BHwShQzyEWT4nyT6nLHNalN0jUbo1GluNijtDRPfq5FumIPYJwsmAIuJ5dRq3mUsggd1aqDOVum0BMVvvWVJTIzZWI5nWheQyqaJIs2ZqNCa2OJVCnrQidLuuqIEaK9JjOri3Q3BFyUaoFEKUu8mEEqmjRXF/j4Tz7bO4w/V8L82799qXB55daNwVKyc69dFYvXt7cpdHsEdB2PouA3DAKmiT+TwW9mCJgmwWyWkGURcRwitk3UcYg5OWK5HFK+gFwqkypXSFeqqLU6Wl0ARZ+ZIdNoYDabZFstrE4bp9vF7nQwZmdJlcuETJOpVIoxSWI8kUCpVnHmevjNzOfCp4mULIrq3BEMTw8N8YfP/JjK4gLL57fdwVEH4dI9vSFS0e0WzfU1LlwThu67O/d4d+cu7+3+mzuif55qefeuuxXg9gdcvXmD06+8wvzWFpXlRUK2wdMjh/nxyFERFu1TLn3PZeX8WTL1EhFLIZrTXAiIQyyXbRJFi0AmTchKuwdTGTzeh4vdqhK3VRdQOvG8OZgBo9QKSMUskZxKNOeqhvzea6SqNpXVLvGCTsRJu48ZSEUTpebCoWwRy+tEcyrRnEosL96nOpOnMDdL2EwRyqYIWSlXmajECjrpqlBOiWKWiK0TyqqErBRhO03U1jFmStRW5kgUskgFk2TFQq7Y6DNFcp0G5YU5nG4DqZAZfO54wSBZyIgMz1IbqWAcgEthoUtpaY78XItU2SLsKMTzOpKjo9cKNNcXSZVsoWYqIpTMuOqjtixqXfRaiYitDuCSKFpkXLjIxYzrGwl1plRy5LuzLlxOUex1SFfySKWsgGHBpLW2yKd9uIjlRQcP57/vcLn30UdcvXWTK2+JtR6Xb1xn69VXWNw6w/L5bZx2G5+mMa3peHUDn5HBZ2TwZ0wCZpZg1iJsO8TyBWL5AvFCcXBPFEukylWU2gz6TANjtkm21cXuCIjYnQ5Ot4vT7eDMdSgszFNeWqa2uirm5a6ukigUmEgmGY3HSRQKOHM9QlZ2AJf9YVG/oM6jKLw4NcXvP/0kTrvFiltVvB8s85ubdDY2qCwtkO92aJ08yQU3LBJwucd7uzu8/wVw+Xmp50e/14fLFRcuc5tnKS8vErYNnhw6xFPDhxmOBQhbOslSDrlcFGFRvcby+bNolTwhM+X+9d+7J0pZEgUBl4ApE7JkwnaKaE4bPMfp1Mg2y0TMFBE77QLAIJYT4Uu6mideMIk4ChEnTdhOEXHSRByVaE5DrlgUl1r7HttTRulqzlUeItsUtvuAUwnbCupMnly3TkCXCJpJQlbSfY9pojlNZEuqBaRClrClETQVgln3c1gqer1EZalLIm8i5U0kN5zT6kWctlAuVnuGWM4gZAmwxvP6AC591SQVdeRyFm22Qn6+Q21lkXy3QbygE7LTA7gY1RyNtXmSrsJLlkzSZQutVnB9kyVmVpdQKwXCLuxjBYN4MSvgcmoRKacK5eX+EZCLJna7zszqEr3TGxS6beRSDqloEs/rJHIG3fVlfvqnPxMH8c/cpYT7b18NuNziylu3BFxuXmfz1VdYPLfJ0vltivPzBAwRqkymU4wlEwzFopyIRjgeCXMiGmEoFmU4Hmc4LjGaSDKWlBmXU0ymFaYUFa9uEMxkiVgOUr6IXCqRrlRQazUyjQZWu43T61BanKeyvEx9bY32mTP0zp5FrdWYSCYZicWIWBZOr0vEsQcjLgdhkVtMN5ZI4FEVjgX8/M4TP0SplD8Hlz3lIlLR/9/h8m+ucxk87u45uuF2RQvlcpbC0gIhS+PJ4z/h6RMvunDRSBQd5HKRmGNjztRZOX8OpZwjmJEJ2woha0+lJIqfh4v4y68QshXCtoLTrZOZLRLOuI85CmFHJ5ozkApZUpUcsbzhgiFFMJsUCsNWiDgqcsWisNgkmE0O4BLNqcQPKA+LaE4lbKcI20KhhK0USt3GapXwqVECGYlgNrn38x31AFxClkrAlAm4EApbaYx6ntJ8E8kxBmorURKH3ek0Kc/PYbVmiOZ0Qlnx2rG8ipQzyHXFrOC4I3ykZDmL0agKuCwvYLdnCDsKITtFPK8i5TT0ao7ZtTkShQxxV3nIpSxqNU+u03DDokWUcn6gJGOFDFLRItOs0Dg5T9RKDX5X0ZxKopDBatWYXVuid/o0uU6bZFGEkdGcRtzR6a2v8OmfuHD5068gXHY+/kgsfL91i1feusGlG2+y8YpYbzG3tUlzY4N0pYpf1/GoCmPJBCeiEV4Ohzga8HPE7+Owz8thn5cXvT4OeX0c8no55PVxxB/giD/AYX+Ao4EgL4cinIjEGI7HRc+QO+TJp2uELVPsWi6XMZtNSouLVFdWSBQKg3R0wDBwel3ihfwBv+UAXFyDeSQW5Zt//EOiWZOVCxcOTKbbny2qLi2S67RpnVwfeC59uLy78/lw6IvCpA92dgYjMAf+y84O79y7u6dcrrzC3NmzFBbnCWRVnnj5eZ4eOsSIFCRs6SSKORLFPBE7K7JF58+iFGwCRpJgNkUwmxoARiqYSPksgUzafSxJwEwMnhO2FZxODa2WI6AlxGO2TNBOE7Y14nkTuWwTLxgDsIjDLw+uT1Vt8gsN/JmE+9ieqklVHFKuKRqy0vuulQlmk2izObLNItPpMD4jTsCUCGbF+wvbigsXYeYGzDQ+Q8KfkQiY4rNmZouU5hrELI2oI9RWvGChVIrYrQbFuR7ZZp2wrQooDeCiD0ZxRi0FKa8hFQy02TIFt5HQatYI2WlCdoqokybuKOhVm9nVOWKORthJE82rJAsZ0mWbXKfBzOoSteUF0iWHUDbtqjhRHW00yjROzhPMSExrUfwZibCtEHc0rFaN5voK3Y0Ncu0myaJNNKcTy6lIjs7cyVU++9M/EQfxi+Dy/+PtS8wW9eFyk4vXr7Fx+RLL587S3TjFwtmztE6eRC4U8GoqE3KSkaTEsBTnRDTKiXCEl0NhjoVCHA2GOBYM8lIowLFQgGOhEMfDEV4OhTgeiXA8GuFENMaIJOAyLieEIZxK4dVUQmaGWM4hVamQrlaI5/NMqwoTssyoJGpdnF6XZLkwGL1wwNB1lcuELCp2/+Dpp/GkZJbdloWFrS0WNzdZ2Nxkfl+Fbq7TprW2zsXr10X5/717vHfvDu+71bn9QroP79/jzoMddj5+wP1PP+LBTz/m/qcfcffhLu/e+YC3P3iX27v3uL27w/s799yw6DZXblxn4/Jl5jY3KS7M4TfS/ODYMzw9cphRKUTYMkgUc0jFPFHHwpitsbS9SSpn4tPi+DMJ/JmEUCnZtBi1kMsSyKQImEkCmQT+gUJIEbYU7HaVdDmLTxH/4QNWkqAlE8ymiOaMAVxClkzATBBylUXQBZhcscjPz+LXJRdcshs2KcgVm1Q1R7yYIWSl3Mf7P19GbxQwG0Wm5CBePYo/E3MBIxO2FLcepkAsZ+LPpPDqcXyG5H6WJMZMgfJ8g4gpYBh1dOI5A6Wcx2kKuJjNGiFLEb8TWxGH1tbc6XR1wmaKmKMQy2mkawXyc21qq0tkGlUBYVuotKidRqs6zKz0CGVk8Xtw0sTzBslCFqfdoL4i4JIq2QTNlPt6QlUZjQqzpxYIWzJBM+HCVCZiK5iNMq31JbqnT5FrCbhEcrpQPraAy8/+zM0V7Vun/GXcvjRD9/W3xebDV27d4tKNG5y6dInls2fpnjzJ0tYWm6++SnvjFFqtSjBjMKGkGJXd8EdKMhKXGJaSDMdkhuJxTsQinIhHGInFGIuLkGY0EWc0KTJMk+kUHlXBq2kEDIOY45AsFEiVy8jVMvFCHq+uiQbF/lyXeIxpRcHqtFFqZTzq5+EyqNSVk0ykxFS6oXCYRbcitw+XRffrzsYG5cV50RW9ssrFa9d42x3S/cHOHd6/d5sPdj7k3kf3uf/pQ27f/5Cb79/ilTevcOrcBo3eLClNZnx6jKeeexIpHefD+/f48P4OH9y7d0C5nHnlFeY3NynP9wgYKb5/9Mc8NfIiYwmhXOJFsU864mQxGjUWzp0mbmt40mG8Rtz9T5skaKaJ5bLEXLj4XbAEzL1/Q9m0CxcTrxoW33fVSTCbJJYzBmncYDaF35AIuvAKZFMEsimhXOZm8GtxAgP1ktyDSyVHNJchYMqD1w1YSYLZtJgtM1tkMhlgWo3gM+L4Mgn8GfH+kyWHVKVIPG/hz8hMa3F8hlA2QTOFMVOgON8gbKYIW2lhvuY0lLKN3Zyh2OuQaZTF+83IhLMaEdsg6hiDZWtBQ6ipiKOQrubIzbWpri6iz1YImjKh7F64qVVz1JY6BFQJny7hz4rrpFwGpz3L7NoytZV55KJFMCMTtBQiOYN4zsRoVqiu9/DpMaScilw2CWZTBExZNHCuL9I7cxKn3UDKW4RzmgChYzC/scaf/Nmjiegv5/alwuXKrVsDuJy8eJGVc+dor60xt7ExGLewdO4cjfV17G4XpTZDolQmmnOIOhZxO4dkFogYDj49g0fV8So6AdXAr+tudilD2LaI5XNIpQJyuUy6UiFVLiO5DYz9EZePgmMkHmcqlSLbbqHP1pnWlM+HRi5cJlIyHlXh8UOHODw5xdzm5sDEnd/3dWfjFGVXuTRWVgRc7t7h9s7OoOT/7sP7nDq7RSAW4vDxo/zxj3/E73/nD/it3/063/yj3+Op559idGoEWUuycXaDuw93BunrQSrahcvi1lnK8z38usxjR57iR0M/YVQKErZ1pJLjwsXCbM2wsH2aaFZhKhViWovi1WP4zSQBMyXg4pj4DRlfRvy19OqxQWgRMGWsVgW5aOBJB8WByYjQKWDKxHIGyZK9F5boEgEj7kJIwCVdc8j1ZgZw6F8bthW3xiNH1NHxZ5ICcKaEPyueo8+UMWYKTCT8TKVDePUo07qE7wBcRAGdz0jiUWNMa3EBn6yAS743Iw6yC7yIo5IqZ0XPzlxvABd/RiaUVd2aH2OwatarxAaholx2yM21qawsotZLBDJJAmZyABe9lqO22MGvxJlWY0xpEQLZBPGcgdWcEbupl3skC1mCGaGUIo5BzMkIuKx1mUj4mU6HkXLC+PZlEmi1HM2TK/TOnCLXh4utEs8ZSE6GxY11/nR/2f9XUbm89tZbvHLzIFxWt7fprK8zf/q06Ii+coWTFy6wem6bpa1tepti+PXc2grVaglLS5NNpCgrBo3aDPlOG6Pbxmy2sZstMs0mZquJ2Wrt1baU9sr/vZqASn+Wy/5Uc7/qdlKWxXDvxgxeTWVKUT6nXPr1Lh5V4cnjx3lmaIjuxunBsO4+WObOnKF96uRgzGVjVSiXt+58yAc7or5FbGHcxSkXefqF5xjzTKBmdZpzXbYubnPt7Ru8v3Obux/d5eFPH7L7yQM+vH+X27vCh+kX0V25eYMzV66wsLVFaa6LT0sO4DIs+Qk7xj7lYpFp1ARczDSTcpApJcy0FhWhQ2YPLj4XLtNaVDyux9zwQsZqV5ByKpOyH68WH/gafjNJ1NEHcAlmFQEfPY7fTBDIpvCbMko9h9Oti9c2YvhccPXhIiqENXxGAq/u/uyMgJjZKKPX84zHfUwmA3iUEB41Jp5nyEgF24VLFq+eGHw+AUAZfVYMlJrWYgJapgjnkkUTpzVDeb6HPlvEbybxGUkCGUXAxdYpzrcw6iUmkwLKAVMW7RBzLSorCyi1Iv6MPAClgEue8lyT6VSUaE4lYCWZ1qJEbI1so+4uvu+RyJsEMjKhrELEFurDbFaorXaZTPoZl3z4tRgRR5jUWq1A86ToinZafbgoojbHNj4Hly/z9iXC5RZXbt7kyltvcfH6ddYvXBgol6WtLc69/jqbV69y6sJFVrbOsbx1lo2ts6zMNpB+/BzH/sk/5Zlf/h959r/5G4z90v+M8o3foxaLMTvXpbywSKE3T67bxeq0MRsN0pUKUj5PKCumz+0fErW/BWB/urlf65JpzJJtN/E9Ukg3GCDlqhePqvDc2Bh/fPQojbW1wfS8/XDpbGwMJtG1Vte4dP06b98Vpf7v7ezw7r27wnfZvcPdj++z++lDdj59wL1PHrDzyQPuf/qQ3U/u8+CzB3z02UMe/PSjL4TL5evXOH35MvNnNvfgcvRpnhp5cTByIZLLEs3ZAi7NOnNbpwgbMuMJP5PpEFNKGK8ex5+RidgZIraBT0/i1eNMKWE8rsIQ6kXG6dSI2QoTSR9TSsSFUwxfJkHEEdmpqJMhkEkxrcXwuWak30ziN2XUmoPdrjCRCuLRo3gN4f2ELIVkSVQIRx0dr5bAo8UGYBFwqaBWHcZiXsYlHxNygMl0GI8aw2ckkYqWGxaZeNQYk+ngAbho7nCscTmAR4/ic43ePbh00WeKBEwZn54gmFEIWRoRS6O82MJqVQkYCVfxSUgFk/xcm8rKAulqAZ+ewO/CJZhNoc/kKS+2GIv7mVTCxIqaCCFNBXO2xuzaMpXF7gG4RB2DmGNgtarUVrpMJHyMxb341OgALmo1R2N9mc6pk+TaLRIFW6SyLYW4pbF8+tS/I7R8SXDZ3QeXV27d4vyb1wYDrNtrayyfPSvgcuUKpy5cYmn7PMsXzrG1vEzyW9/D9wu/hPpf/CLmX/vrFP7zv0rxP/5PkP7yX8H3d/8BpWiCUnceu9sj12piuVP/05UKiUKBiDs3d/8cl0dDov59TBKzcrWZGk6vgz+jfy4dvb9Sd1pT+cnkJI89/zzlhfkBXObOnBnc+3Bx2i2aq6tcun5dzM+91y+iu8v79+/y/oM73Plkh7uf3ufup/fZ+ewhuz99yIf373L9nRucv3Ke+dUFFtaWeO/ubT687xq67iS6S9feZOPyJeY3NynN9/DpCR478hRPjrzISCI4gEvYtog4NmZbLAUL6UnGE34m0kEmUkGmlCg+PXkALtNa7ABcfEacoCljt6tEsjLjCS+T6QgeNYpXF4ct4iqXqGPgN2T3MRcQpoCEXstjt8uMJf1MqmGm9Rg+XXLDGnvQ2+TVEkypMfe1ha+SmS2TLluMxqYZi3uZkANMpEJMpiN49QRSwSJd7cMlOoCLuF4WE+1m8owl/YynAni0GAFTJlHIYLdmKC/swcWrJ0QxYVYlYmmUFhro9TwxWyVip/HqErF8xg2LBFy8LlyCVtqFWZ7SQpOxuJ+RhA9fViKcSxM0FTKzVRrrK4O6G78hfKWYrRO3DbLNPlz8jMW9BA1pAJd02WF2fZnW+rrIFpUcIpZKNJsmbmmsbp7+Mo74F96+lEl0wnN5i1du3uDKWzc5/+abrG5vs7S1RWt1lcXNTQGXV65y8vxF5i9ss3z5HMuVItFf+8ec+ju/zrVf/FWu/3e/zJ1f+bvc+Jt/i/m/9l8S/IVfJPKDpyg2O2S6bXKNOtnZGTR3vKWUz4uQyB0S9Wg39P4Cucl0irGExEgsJpaGzfcImpkBXB4FUj8sOub3851nn8Vpt1ja/iK4nKK8IAzd1toal2/c4O27d3h/5x7v7dzlvd0PeW/3Nrcffsj1D26w/doFOqtdMiWbqZCXIyeO8eRzT/PdHz7GH3zv2wRiIT7YucOdB2JJWt9zuXztTTYuX2Zhc5PiXBevJuDyo+GfMCIFiOQMwo5JxLGI5izMpph+H1AlRuNexuWAC5cIXi1B1DGJOpkBXPrKph8e9T2XUCbBeMLrHuwwHjXMtBYjbKlIhezAMxHw6RuvEj4jgV7Pk20WGZG8TCghptQwPkNkfJIli2TJIWSpTGtxppToIA3bh4tcNBmJehiLexmRvIwlg0ykQkxrEvF8VmSL8hmmlAgTqQBTamQACr1RRK874nNpESaUEF5DQspncFqzlBe6qPU8PiOBz0gQMFMD36W00ETK6Uynw0RzCr5Mgqhj4PRaVFYWSVXyeLUEvsxeCKjPFiktNBmXAozJfjxGjJCTIpBJo81UmNmnXPy6eL1wVmR8+splXBLKJZhJEHFUfEYSpZJjdm2Zxtoq+U6LVDknlEs2TTyrsrp1+qurXPbD5cqtG7xy6wbn33ydtfPnWT57lubKygAup124LG+fY/nCJmcWOxi/8y1K/+3/wvYv/gqv/82/y61f/nVO/42/Tfwv/xWO/Y3/HunQSxRaHfRuW4wWnKkOVor0lUvANXofNXIfNXRHJYmRWJx0tUxhYY5Q1mRKSX+h2unDZTga5Y+eeQatWmFp+9wBsPROnx54LiIVvcalG9fdbNE919C9w52Hd2jON/jRc0/wvSe+y2M/+h4/eu5JTkyMEkzGyddLLJ9a45U3rvLe3Q+48+Cem47e5d17d8VStOvXRBHdmU2KvQ7TqsRjR54+oFz24GKTbc4wv3mSgBJnJDbNWNLPWNLPRCok4GJnCFtuSKJGXfDswSWYTWG3qwQNiTFpmvGkn4lUkMl0CI8acWtl9sMlxJQSEurFSBAwkmL+y0yB4dg0Y6kAE/tCl0QpS7LkELZUV3mIa/vqxWxUkBydofAk0+kgXj3GZDoqwhwlSiyXRakVieczTKbDjMsBN+yT8GdSGM0SctFgXA4QsmWmjRgeLYaUz5BrN6gsdFGqOXyG5CoumaCpEM6qlBaaxB1FHPSsCNMitobdbVJZmUcuO0yrAqD+fXApzjcYi/sZTfqYMqIEnRRBM41aL1NfXaK80EHKmy4AU4QtARe7XaO+KuAyGpse1Ln4jMQeXFZXybVbpCt5QpZCxEoTt1TWzp756sIF9uBy9a2bXHn7Judef82dM3uOxvIyi5ubnH/zTU67nsvauXMsb51hc2uDU7kc2T/4Lurf+4ek/vav4PuFX+LQf/bX+f5/9QtMfv9xqtUqhV6PbKeD2ZlBm6mhVKv7skPWgUFR/dCor2D2+yljUoKRWAy5VKS0tEDEtgdw2e/TTKRTjKdFCntMkvijZ58lmc+xdO7cAbD0lcvAc3EbF/cbuh/s3OHD+3dYPbNCoZ5n5fQKV69d5f17t7n/00+4/7NP2f3pR+x+8oCdj++z8/F9bu/eFalot87lxu0PuHztTddzOSPgokg8duQpnho55MJFKJewYxF1LKym2DjoT8cYjnoYTfhEiCCH8ChxwpZOKKsdgEsfHB5VwCXbquBTY4zGPIxKXsaSPsZl4d+ErJToK3J0fIbEVDqERwm7gEgQ0BNk6gW0qsPxyCRD0jRj7rU+Q3LHPtiELMVVHkE8WkSETkaCTKtM2Exx1DvMcMxDwEwQzat4tChTSoRYPoNaKxLLGUykQozL/j1PyUhhNsvIRYOXwxNMq1EC2QTTRpyYo+O4cEmVbbx6nGktRiAjEzSFcikvtkQ4KPkIZCT8mQRhW8fptSgvz5EsW4PUdyCbcpVWkXx3RoRxsh+PESVoy/izadK1IrWVRcoLHRKFrGsgpwhnVaKWht2uUVvpMBqbPgAXry6RKtk01pZprq2RazeRizbBbFrAxdZYO3vmyzjiX3j7kpWL6C86545bWDl3jubKCktbW2y/8QZnrl7l1MULrJw9x9KZTZZOn+HU6TOc7M3RkGSMl04Qfu4nxA69hJWQqbQalBbFFLp8p4PZaaHtG8y9Pyx6FC6PKph+tmg4GiWez1FZWSSWdw6ERfvN33HFHZGZTPKd558namXFkCs3Fd2HTL9xsR8WXbx2bbDO9fbO7gAwdx/u8OCzh9z/9AG7nzxg9+OPuPvxQ+5+8nAAl3sf7fLBzofc3u0bumKa3Z7ncpn5TVe5KHG+d/hJnho9xGgyRCRnEMllieRsoo6F3RJL5L1yhKHIFMPxaTe0CAzgErZ0fHoSjyoUwaNwMRslJhMBhiITjEj9631MpAIEszJS0STiaHj1OJOpINP74aIlMGeKyLkMo3Efk2qEMdnPuBzAq8cGXdMhK82UEnbDmhAePYLPkMi0y4QyCY75RzgaHGEoNoUvI/ygKSVCLGeISXqOzoQcYizpc5VTHL8hYzaEcjkRnmBc9uM3E3j1ODFbJ9cWYZFcsgZw8RvCfA1bKuXFJqFMgomEn4ApMllhS8fuCrgkStlB5krUySTJNsrk23UBiKSPKT1KwEriN9MotRLVnweXrIBLdbnNaGyakdg0fjcsmtYl5JJFw/VcnFaDRMEimBUV0FFbZfXcVxguIAxdoVxuuXB5ldXtbVa3t2murgq4vP4Gm6+8wvoF0V08f2aThVObdE9t0t04w8LJ08ytrdNeX6GzukZjeZXy4jLFhR6lXodcu02m1UZvNNDqdbEfOpcjbO0Zut4vyBTth8t4MsFaQXBXAAAgAElEQVRwNErMsamuLiMV8wO47AfS5D7l4kmn+e4LLxDQVKFcXMUyv7nJ/JlNAZcloVya+1LRe2X9AhJ3H+7w0Wef8NHPPuHuw13eev9dLr7+KsunT5GvV4jKcQ6fOEpUjvP+vduuchFwuf7+e1y69qZoXDxzhny3xVQ6xuNHnubHY0cYTYYI2bqAi2MRcSyc1izdjVU8ySDHQxOciE4xFPMwmvAzmY4StjRClsa0lmAyHXZDpqCAixYhaKbINIoMRz28FBhhNOFlNOFjNCH8m4CZRCpmiDgqHi3GeNLPVCq8ly7WJKxGGclSOR6aIpBNEnZkJlIBvHr0AFwmUsJLmVLDIrNjxMk0S/i1mIBLYISXw+NMqqIYsK9c0tU8EUdnXA66cHHDIl0m2yyTKGicCI8zLvvw6XECRoKYpbmzaTskS+YgDBRZpjQhS6Wy3CZoSEwkfQTMpICLbWB3W1SW50kULaaU6B5cjATZRhmnVRVwSfiYNmIuXFKotbJYSbK4Z+gGzBQRSyNqiRL/ylKHkZiHYckrUtwuXNJlh9bJVVrr61jNWeL5LMGsqICO2irr5ze/jCP+hbcvBy6ffOIW0b3FlZu32H7tdbF649w5Zl3lcv71Nzhz+Qpr5y+wfO4sC2fEPqP5rS3mNreY39yid/oMjZMnmVldE1P/FxfIz/fIz3XJdlpkWg10V7nIpZKASzZLwBBFdj5NY1pRvth3ScmMJxIMRSJELIvqygqpcpmp9J5yeRQwU0qaaVXlsRdfZCqZYHH73CAcmjtzhrnTIiyqLoreoubqKheuvcnbA7jccQdz3+P1m29SbdYJJ6IcPnGUP/7xH/OHj/0R3/z2t/j249/hmUPPMOYdoznfHIRF77sVugND99JlemfOkO+1mUzHeOzQkzwzeoRxOUI4ZxDJi1R0zHHItZp0NlaYkHwMRSYYinsYinkYjk8zkQqKMnpbYVqLM5kOM5rwDXyLvqeiN4ocj0xxxD/McHwarx5jShEhiD+THHguQvkEmUiFRTZHk/BrSexGmVhW4ahvhCFpWoQmWhiPEnUN2RzBrMK4HBLXKhE8Why/kcRqVfCkQhzxD3M0NMrL4Qm8etxNmwu4KLUCYUtlXA4ykvAzmY7gVxMEdZFGl4o6L4XGGEv6RIpdk4haKnZrlsJcG6mQcZVaxG2NSBGyFMrLLQJGnEnZT9hODZSL1W5RWpojns8ymYoyrcUJmimCetLdX1RkODrFaEK8XshKuunkIjPLS5TnuiRybiraEr//iGVgNWapLHYZjkwxFJ8mkE0TtERYlC47tE6t0T61Rna2RszOELIUwpZCzNY5deHcgbP4lSqi64dFr739NlffEi0A5159bTDEetbNFm2/9jpnXrnCyYuXBhsA2idPUur1sGZn0StVjGoNo1rDajQo9XrUl5eZWVuluryE021jNmb3LUIrEMs5BM3MwRGXPw8urkk7HI0SMk2qKyukK5UDcHn0+VNKGq+m8YMjRxiNRlg4d5Y5NyTaq3M5ta+3aG1QoSuaE++4/UQ72MU83/nB9/j+kz/k5bHjJI0kjbkmp7c3eePWG3xw/wMe/uwhDz97wIf373F7xx3WvbvDrQ9vDzyX3pkzON0WE6koj734I54dPcJYMkzI0YmXHAEX2ybXatJcX2IkMslQdBKvIdLEo4m9sKYPl4nUQbhMKWHCtoI2W+Dl8ASH/Sd4KTTOuBzAn4kzkQoQyMiPwCXg+jYRvKqAi9OsENZljvpGeDk6yZQSwqOG8SgxFy55gmaacTnEuBxiUokypYoQxW5X8aRCHPYNcTQ0yvHIBH4jgVePMZEKEXV0UpU8oazCWDLAaMLLZDokDryRwunWiOe1wfsWcInvwaXXRnIzTX24+DNJwo5KebmFT40ykfATdMOpsKWTbTcpLgq4TCkxpvW4qNTVEu6yt6LIbiX9+/q0ZPR6mZmVJYpzHSQXLgEzRdhSBVyaDSoLHRcuHvxmikA2zbQWI1WyaJ1apX1qjUy9QswRcInYKjFbZ+MRuHyZty8FLruPwOXsq6+KDYXb2zT2weXca6+xen6bdC7HkbExnjx6lB+++CI/fPEQjz3/Ao8/9zyPPfscP3j+BZ44dIinjx3j0NgY47EYsWyWTL2O1Wyi1evIpb2p/15DZ1pXmdZVpr4AEoNUtAuXgGFQW11FrdcGMPoij2YqncKv6zzx0kscD/iZP7s1gMt+5VJZWiDXbdNeXxfZort3uL27K8Ki3Xu8v3OXqzfe5Or113lv5zY7H9/nwU+F/3L/04fsfvqA3U/vs/vpLruf3ufD++46kh2hXPpw2bh0md7p09idpoDLoSd5dvQoo4kQ4ZxBopInlnfh0m7SWFtkKDzBUf8QY0kfwWwSjxpxv5YHpqFQLl5Rj+KmpPszVV4OT3A0MMyx4KirXqJCuRh7ymVP+QTdlHQMnyrhtKr41TjH/KMcj025cIngUeJIfeUygEuYKSXKlCpCFLtdZUoODpTL8egk/oxIm0+kQsRyBulqnuA+uEz04ZJJk+/NELaVfVAUoVo0q2E1G+S7beI5Q6glNYLPSOI3ZCI5lcJik+l0RHgumb7nYpBtN8jPd4g6GSbTEdFuYCTwa5I7+6bIcGSKsaSfQDbhdnjLGC5cCr0WkiPgEsymxfS8rIrdalCebzMcnWJEmsZvpgdwSRSyNE6u0Dq5hlYrE7UzoqvaVonbBqcvnT94Hr9KygXg/ief8Po77+yDy2sH4LJw5gyXrt+gu77Os8df5rtPP80Pnn+ebz3xBP/629/mn3/jd/inv/Xb/POvf4P/67e/wf/xL/8V//g3f5OvfeMb/Na3v83vPv59vv69x/it73yPHx46jEeWUdxxlyErKxSLrjJtaHh09QtVS7/qdjgaxa/rVFdW0GdmDsBlP2Qm02L1iE/XefL4cY55p5nb2vxcKnoAl77ncn2fcrkr0snv7d7lg4e73Pn4Pnc/uc+9j+/z4JOHfPSzT3j42cfceXCP6+/cZPPiFmfOb/H+vQ/dsOgu77m1Lq9cv8api5fo7oPL44ef4rmxY4wlw0QLJolqgVjeIWrbFLptmuuLDIXGOew9wbHgKGNJkVEZTfjcwUoKHlUc1hFp2lU1IiUdcVTUmTwvhcYHcBmRvExrEdc3SRDPZ4nm9AOezWQ6gkeJ4VPj5Dt1vKkoR30jAi5qmMl0mCklTqIgVpj4MynGkkHGkkFXuUQJZERYNC75DsDF51bMTqbDxPIZUmVx/YjkY0QS4d60GieUSZPrzhIwZV4KjTOW9OMzJHxagmhWx2o2yHVaRG3dfT8RfHoSv5EiltfJLzSYksNMJkMEs0m8hkTY0ly4tN3PfBAu+V4ds1FgODLl/n5F06M/k0Srl5ldW6Yw1yLu6G5mKk3YVolYAi7FXoMTkQmG49P4zRR+U1Q9y2Wb1qk1WifXUKpFwrZBKJsehEWbly8cOItfSbi88c7bwtC9eYuzV19laWtrEBYtuLt+XhwZ4YWhISajUQ6Nj/PCyAjDwSC+VIpoxiSaMfHLaYZ9AZ4+eoxvPv4DfuObv8fXfveb/PZ3v8e3nniKf/3tP+J/+9rX+Gdf/zpPHz9OKJMhYlsiLNo/nNuFxIHeomSC4XgMn6FTXV7GmJ1lWlXwaMqB5+8vvvOqKk8PDXF4apLe5p5iebTOxWntVej24fKBOxjq/d173Pn4Abcf7nLz9jtsX7nI3PIC2YLNdMjHT44d4rEnvs+3vvuH+KNBbu/eGRi67+3c4607H4qRC5f24DIuR3jsRaFcxuUI8ZJFsipCxZgLl8baAseDYxzynuCl8PggI7QfLlNK1IWL9wBcwraCUs9xLDjGYd8JjgYEXDxqiDE5gE9PEM+bRHP64HoRVkXxqDECeoJidwaPHOGwd5jjsSk8Llw8ShzJhYvPSDKa8LtGc4RJJUrQFIbsaGyaw74hjgRHXLgkmVKijMsRYrkMqWoOvyG7cPEO4BI0UlidGby6tC8skpjWEkQtA7vZwO60CFvantIyEviNFPGCSWGxyWQywmQyTMiSB0WDdrdJfr5NxNaYSIVF1W8mSVBPku/VyczkBnAJmIkBXNSZMjNry+R7TSK2gt+QCZkqEVslYms4rVkK3RlOhMdduMgH4NI8tUZzfYV0uUDINghaAi5x2+Ds1csHzuJXDy6ffsob77zNq2/f4urNmweUy+zaKgtnt0haFuPRKGa9jlmvM7uywtrFi6xfusTi2bO010/SXDtJ6+QGs6vrlObnyc7OEjYMnj5+nN/8wz/kH/2r3+Lr332MZ469xNe/9xj/9S//Mr/09/8BPzx8mLBpEjQMd4viQVN2v3IZikXxaRqV5WUyjYZQLpoyqIsZwEXZg8uzo6P8ZHyMzukN5jbPDDJGA+Wyz3PpV+h+cE+olg92dvjgwQ4zcx2eOfIi33r8O/zh49/hsSe+zxPPPMnh40cJSRGK9TJrZ05y7e0b3HmwI+Cye4933bBooFw2NrDaDcaSYR4/9BTPje3BRa4ViedzA7g01xd5uQ+X0BhTSpjJdMj1BMTwJo8aE4ao5B2ojwklRMSdY3ssOMZh/wmOBccYkabxqGHG3LAons8ScTQmUqEBmCaVsPBNMknyvRkmEyEO+4Y5EZvCqwuQeZS42BNUcfAZCUYkH2P74ZJNkW2WGY5McSQwzJHgCCeiU/gzAi6TqeggrPLqyQFcJtOhPbh0a0xrcV4KjTOZDuHPJJhWJWJ2hmyzQbbdHMCln4r2G2KIVmmhyWQyjCcVIWylmNbihG0VuztLbq5J2FaZSIVd5ZIkoCfI92ZQqxZDkSk3m5ZwB3DJoohubRm72yDswiVoqkK52Br5TpNCd0YY7zHPQLl41CjJsk1rY53ZtWXkYp6wbeDPpsRMHtvg/GtXgL2FaF9RuLzD1bducfXWzYHnsnTuHM2T65Tn5ggpKq2T66xcvMDS9jatk+sUez1mV1eY29wkOzuLWq6QyJWwml1KC4vkenNk3V6imG3z4uQUX/udb/L3/8+v8f0XfsLRKQ//6z/8x/yl//Sv8o9+818yEY0SyWTEsrP0XhPiHlySDMViTKsqleVlsq3WQO30s0WPZoy8qsoLExO8MDZKa+Mkc5ubdDc2DpT/9+HSXFtze4v2Rlbevr/Lu7t3cWplPJEAdrXA8sYal169zM333ubugx3uf/rQvYtalw/v74g6l13Rn7RfuXRcuIxKIR4/9BQvjL/EeDJCrJglWSsiFfIiLOp1aKwt8pJ/hBenj3M0MMJkOsREKshowncALmPJwAAu4+kgE0qYaF4nXXM46h9xDd0xxpJ+pjXh2fQ9l4itDeA0ngowoQhj1p9JkuvWGZf8HPYOMZyYxm9Kg/J9qWAjl22mtZh47YSPyXSYiXTEhUuJofAkR3zDHAkMu3BJCLiko0gFC7mcZ1qTGJZ8DCdEi4FHjRE0FexeHY8a5eXwBFNKGL+ZxKPEidoG2VaTbLtJKKsykeorlyQ+XSZVsinMzTIWDzCdjhI0RR1Q2NKwOjPk5hqELW3vOl0UDJYWGqjVLEOu59KfXePPyGgzFerrS2TbM4SsPlw0YejaGsVem0J3huOhcYZiHnyZPbj0w6L6yqJoWrR14ddkFSTb4OLrV4GD2xa/rNu/G7hcvcLS1hbL57dpb5xCsiy0UonNN16ne+Y0VrOBWilj1GtUlxZpb5wi3+3ikRV+eHSIoWiCVKVGbm5BbEis1ZDLJVKVMnE7x+MvHOJ/+vX/na9985t4pCT/4nd/j7/wl/4j/odf+zVGggEChs5EKnlwwpycdOESx+vCxWq33bEL6S/0XCZTAi4/mZzk+dERWqdOMr+5eSAd3e8tyu+Hy727+2pcRFj0/u49dn/6EQ9+9jEPPvuI3U/us/vJfe59tMvOx/fZ/eQBDz/7mN1PHrql/6I+pg+Xy9fe5NTFS3ROncJqNxiRgjz24pP8ZPwlJuQo8aJFql4iUSoM4DK7usBL/hEOeY9zLDjKZDrEuBxwZftBuAzHp/fBJUQ0ryNXbY64cDkWHBVhxyNwCVsqY4/AZSIdIZCRyfdmGI/7ODQ9xJA0jS8TZywZZFqTSBRF4+IALsk9uISsNJnZIseD44Ow6ERsioDpKpd0zL0+x7QqMRz3DuAypUUIZtPYPTHq4eXwxCAb5FHiROwM2XaTbKtJ0FSY3A8XTRYT93szjMb8eJUYwawwkUX5f0MoF0tjQhbFhj5dIqBLlBYapMsmQ+EpxpIiGxfMyqLPabZCbW2RbLtO2FLc+TGaGPFgaRR6bXKdOsdD4/s8lzQeN1vU3lijtrxAsugQsnUC2RThrELCNrj85uvAVx0u774jwqJbNzn76lWWzp5l6fw2zZPrpAsF2uvr9DbPoFbKpIoFtGoFu9WktXGK5smT5Dodjgcj/M4fP8N3f3KUE5E48UIRu9clNzdHvJAjYGaIODmShTKHPB5+5Z/8E379N/5v/Kk0v/GN3+Ev/MW/yN/5tV/jRCTEtKYMVMvewjMXLm5YZHc6+PS9GTCfM3SVND5N45DHw/OjIzTW176wK3oAl1WRin7n3l13Et3enug7D3bZ7Y9Y+PQ+9z6+y3v33uW1m6+zvnmK8myVkBRFs7K8f+8OH7pwec/NGF25cZ2TFy7SfgQuL4wdYzIZQSrapGpFpGKBmO1Q6HWYWZnnqG+YQ97jvBQaw6NGBsplP1xGE36GYx5Gk74BXGIFg0Q5O4DLkcCIW2QnzNuAmUIqWHup4EeUSyCbwu7UhG/iHWYk6SVgSozLQTyqRLIoNj561Ohe5W9agCniqAO4HPGJsGg4Pk0wmxoolz5cPKrEic/BJYXdq7lwGceri27paVUiljOxOi3MVoNAJi28EzUqRigYKZRKDqdTYyjsxavECFkyHi0ivJFeE6fXJpQVymVai+I3JAJ6nOL8LHLRZCgyzVgyOJgkFzTFVL36+iJWp0bYTrtNki5cbI1ir4PdrHMi1Dd00/gyaaaUKOmyTef0SapL80g5i/AALmmSdoYr198A/hzA5epbN7l66ybnXr3K4tYWi+fO0Tp1kvrKMsvb58nMNojlbJKlAmq9Sm6uS+v0BjPr66i1Koc8Pn7r+0/x2z98iieHRhlLyiRKRZxej2y7ScA0mFY1wrZDulblsMfD3/q1v8e/+ObvE9UN/s6v/ip/4T/4D/lnv/sNfO6Iyy+CSz8scrpdvJr2hcqlf61f0zjq8/HcyLCAy9bW53qL+o2LzbU1Ll6/xjt3+3uh3ZTyvbu89cG7bF44y0yngZJVGfOO8eMXf8zjP3qcx574Pk+/8AxHTrxEvlrhw/s7exW6bn/RK9evcfLChYFyGY4HeOzFHwm4yH24lMQMXdumNN9jZnWeIy5cxCGLuXDxHsgWjUh+hmKiPmNcCTKuhoiVMiTKJkf8wxzxD7lhVXDguYg6F4ugmR6kgsflAONpkfUJWmmynQpDkSkO+4bd9HeCsaQLl1KORDHLlBI5kKmaSEeI5jT0ep6X/GMc8Q1zOCCK+EJWSvgy6SiJokOylGNKiTPkwmU8HWRKjRC2FaxulXE5cAAuHlUi6mSwu23MdoOgmR6EN/6MjN+Q0Wo57HaV48EpvGp8AJdoTt8HF53JVBSPFsFvxAnq0gAuw/vgEsz2u6JL1NYXMFtVMS84I+ASyqpEbZ3SXAerUXXh4iWQTeM1UnjUOEolR+f0/0Pee8ZYdqdnfoYhQzBWK8taw2ltL7wG/NEyDGNhGJZ2vVhI2pFs7yqNVjPD0QRyGIZ5yGZ3VYfKt27O+dx0zr3n5hwq160culIHduaQndixQjebnCEpzc8f/ueeqmqSawjQjrB0ARdEk+wZ9If74/O+/+d9nmXK05MEcmm8WUVXLlIuxeUPfgp8jXcuH336KT/tKJfbN9i8doX2+rrYrawsM7K8zNjKKoF8Hk9GwCVRr1CemWZ0ZYnG0iKhfIEjw1a++cIb/N/fe5Fn3znBCYcbt5omUa9Tmp1BKhewxqNYYjFi1SqhYonvv/EW/+P/+k84ZbHyyrGj/Mqv/T3+83/8j+mx2UVla2QfLkOhIP1+P7Z4jMrcDJnx8S+8MB2EizEiYdPg8uZAP41F8fLVUS3T6+uMrWhj0cS4bv/vKBfhzt3h/t5DIkqMH774HM+/8iJvdR3BaDehFjJMzbc5e+m8tsjd5dHPnuhhUXd3HnJnd4db2+K2aPm8plxGmgwGHDx37BWODB9ULiWChTz+dJry9JRQLrYBuqx9msPVjyHsOKRczDEfAwE7fX4zAyEbhqiT4ahHtCsWZI5b+zju7NPHKnPMgyHsxJmMECyouFJRhsJO+gNWDJJLz1xxZ2Kkxir0+Sx024cYCjtxpIIMhRzYEiGk8j5cBgIduHgwRnziKLGe47h9UMDNOcBg0IY7LWGMeDDH/FqndAZT1CfupkJ2zbMigpbU8TJDITu9XpMW3i3GokBOJT8xRnq0hSsV0YDkw6aEsMkhlEaR9EiFU85hbAm/tnPx49UOF7OTYpwyRoWb2K6EcCoSldkxwgWFfp8FQ9ilNxq4UhHkeon6wgypVgW3GhX7rkz8QDjVOGqzTL/LzIDfhlONYFckbLEg8UqeidPLVNpThPJi5+JIRfGk4kTzKldufMAvgL9CAOZrBZdfcBAut7h8+wYbVy8zvbbO7NYW46dXaS4s0Fxawq2mcaZShEoFks0a1dlpJtdWaSwu4MtkeWvIwjef/wl/+MzzPPPGOxwx2rAnFGLVKoXpKdSxET331pvNEKvV6XN7+a1/+s/49osvYvC4+c3/9r/hV37t13n+rbdxyjLGyOFs3D6/D1ssSmVuhuzEOPbEfkzDwYhM/SlaFjW0bwz0UV+Yo60pl87n/xsuu9zfe8jK5mkW15a58sE17mzf0/YsnfT/J1oi3Uf6VfSDR+J84M7etg6XxXPnNLg0GDoEF98h5RLIZChPT1Kfm+S4dYBjGlzsSkC7D9o30Qm4WOn3mxkI2zHEXAxHvIRLKUL5BMetvXQ7evXXJuGTceJMisgFZzLCYNBGf8CiwUWY4bzZOKmxCj0eM132IQxhl+YQdmCXw0ilLMGiiinq0fY9dqFKIgEChRTRWpZu+4CmnAY0tRXWFsJ+0btUTGOKerWbKTumqA9LzI8vl0AdLzMYtOlQ7cAllEtTGB8jPdLEmYwwHHFhinuxKSHscohUs0J6pMxJx5CWaxPS/jxJspNjZCaaOJMSwxEPFjmEPRnBlYxSnRsnmEvQ5xOvRe50VG88kOtlGguzqK0qnnQMZyqCKx3HlY7jTctUZsZRG0UG3BaG/HYReJ4MY4+HSFRLjJ9eoTg1TiCXxpVO4EhGcSfjRPIq125eBzpw+Zopl4NwuXr7Fpdv32TjyiXaa2ui12d9jdrcHK3lZQK5Ao5kklCpgNKoUW5PMbF2mubSEv5sjreGLPz5iz/hD555jmdeP8KRYSvWWIJIuUx2cpzc1IQGlwiutEq0WsMQlPgnv/f7/NmzzzLocvEb//Af8h/+vb/P9155FUciwbAUOjQa9fm82GJRqnMz5CYnsMvyIcPd07kudlnmpMPBGwP9/3a4jI/reS4f7u5oDt1OpchDHRw7T/bY/fgRjz75SIfLzpM97u0+4MoH17j43mX9ZKBzuCjg8h6L584xurJMeqTJgN/Oc12vcmT4FGYpQKgk4BIuFQhms1TaU9RmBVy6noLLYNB2CC79fit9PhODYTuGqIvhiIdIJU0wF+e4rY9uRy8n3QbMMbfmk3HgUqOEiiJ5fyBoYyBg1U4AxH2RL5dAGSlx0mWk2z6EMSJcsoawE7siCbgUUhgj7gPKxY1JEuCQKim6bH3CROcc0F9ghiUX1kRAr6M1Rjz0+60MBgWczDEf/rxMcrREv99Cr9ekZcQEdbjkJ8ZIteo4FInhqBtzwoc9GcahhFFHqqitEqdcBj28yhzz4cuKJLr0eFP8vogbSyKITZEEXGbH8Wdj9PsPw8WRlFAaFRoLs6SaVdypGA4lgluHS4Jye4xkvUC/y4wh4MClRkSucCyIXCsxfnqZ3MQovmwKdzohDixTMWLFDO/fuQXAX/M1hAvAR58dHIs0uBzImq3OzjK6uoo6Oo4nnSaczyHXKuQnxhlbXaG1vEKkXNXHom9854d8940jHLXYcSop4rUa+elJEU2ZkrEqCbzZDNFqjT63h//pt3+Hl945yhsnTvArf//X+dXf/E1e7j6OQ5b1ipD9sciHIxGnNj9HbnIShyJ/aeRC52NXZE45nbw52E9jcf7QWDR1eo3R5WVK01N6nksHLk8vdHeePNLhcvPeLTbfPcfI1DixVAKD1cibR9/iL5/7Pq6AR9+53N3d5s7eLjcfPuD8+++xdO4co8sduDgEXIw9WKQg4XKeaL1EuFQkmMlQaU9RnRmn29Iv4KJ9yYRZzqHvBIwRj65chiQHw1E3poiHWCWDPxMVcHH2ctIzjCXmxhR1HYJLR7kMBCxaoJSAiz8vk2gWOOEc5rjDoN/3DIUc2BWJcDlLoJBkWHIdhkvER7isEiopdNn6xGuRY0C/1xGvTQGkSoZgQcUoeegPHIZLoKCQHC3R5zNrT9hBLe0uQDCnUpgaR23VscthDBEX5oQXe1LCLkuoI1WSjQInHIPYZL92MtGByzjp8SZ2RVMuiSA2WcKdilGdG8ejSrpy8WTiIqw8GSHVrNFYmEdt1nGn4hpcErgzCfxZmXJ7DLmao89lZijowJXeh4tQLstkJ0bw5VJCuWhwiZeyXL//IaCB5es2FgE8+exT3r97R4fL+mWhXKbW1mhvbtJcXGBqY4Px06dR6nVC+RxyrSpyZ5eXaC2vkB6b4JTTyzdfep0/eOaH/PBIN71uH/5sjmSrRXl2BnW0hSej4smmkcplIqUS33n5Zf6Xf/rPMHp9/Pbv/T7/wa/8R/wPv/U/M6T5WfREf4LtqpoAACAASURBVK3srM/nxSknaCzOk5uaxC7Lh3YtHbjsK5cEp5xOfjI0QHNpkZmDcFnbh0t+/ItwuftoR/+0l+exeBy8deIoz778PN99/oc898qL/OToWxjtZpRsism5aa5ef1/3udzd3ebDXe0p+oP3WTp/ltEVcXrf7xXK5R1jD2YNLkK57MOlMjNGt6VXjEVeEzbZz2DQzlDIeQgug34rA34zQ2EBF2PEQ7yaxZsK023t5bhTOHwtMY8OF7caI5hXscvhfbhoDmBz1Eu4kCRezXLSbuC4Q7w0HYSLVM7iz+/DxRB2YIp4MEV8RKppAoUEx6y9+lgkLrE1uMgCLoF8imHJQ7/fopnohDs4XFZJjpbp9Zq+HC6TEyjNGjY5hEFyCuWidOBSJlHNPgUXP/5civz0OOpYA7sc1hy6QWxyGI8apzo3jisZpM9nxhhxaRm4IVypKOpInebiAmqrgUdNPAUXhfKMBhePhcGgA3c6KuI34yGUepmJtRUy4wIuzkwCe0pk88bLOW48uAt8TeHyC+DJp0/D5SLTp08zvrIijHRLi8ydPcv46iojS8vkx8dIVCqkW03q8/O0lpcptWexxGS+89pb/NGzL/BG/xC2uEy0UqEwPU1pZkbk5hbyRCoVEvU6bw8O8Vu/8zu8fvwkL7z5Fr/6n/wG//E/+M/4weuv40qlDikQkyQxHNTgosg0lxa116I4X3YuoMNFUy5vGYZoLi18AS4HYy6f3rncfbTDgyePuPnwHu5IgO6BU7jCPnL1EgsbK1y58R53tu+x/dEue5+I0rSdJ4+0Pc0u9x+J9P9b2w+5eP0Dls4L86HaatDnsfKjrtc4aurFLAU0uJQJlQoEM2IsKrdH6LYKuPTqysXBUMipLRw1uASsDPhMDIbsYgcR8SDX8riVEF2WHo5rJjphwnNiCDvxpOMEtMjGw8rFhSniRSokiVUynLANccI+qGWtiGdvh6ZcfDlZeGy0lyqj5MYU8ROtZfHn47xj7uGEU+S5GCMunKkQhpBTH4sEXNz0+cyHlEu4rCK3CpzScmwcySCWuB9LLEA4n6E4NYHSqGBXNEjIfmxKGIcskRmrEC2nOekc0psQrAk/wUKa/PQEqdE6djkkjiTlAHYljFdNUNUyYPaVS0y7jI6htuo0FuZJacrFmYwKuKTFa1FlZox4JSPgEhA7F5scxBoPkmxUGT+9jDrWxJsVcHGoMdxqnEQlz62H9/Tv4dcOLvBF5bJ28QKTq6uML68ws7lJa2GBxfPnaa+vk6w1GFtapjk/T25sjHK7zejyMvWFRaKVGi92neT5o91YIjHkepNiu02p3SbVaonS+aaoFXn5xAn+t9/9PX78zlFePdrFr/+X/zW/+hv/KX/xw2fxKDLWWAxTLMpwNCKs/JKW5+L34UklaS0vHXot+rLIhYNweXvYQGt56RBcOrdFpS+BS+dg8d6jHe7sbXPjwYfc3XvA7s8e8/izj9n79Am7B3cwmgdm58kj/fla1JNoT9EaXEaWF0m16vR5rDzf/TpHzX06XKL1sqZcBFxKUy26Lb10Wfvo85mxK0EdLi5VwGVYcjPgt2gXudp9UNiNUsvhVoJ0WXrodoinbIuWGDcsufCk4/hzKayJkD5WiaR9F6aoB6mkEi2nOW4d5KR9CEvMg1X2YQg7BVxKmX24BCx6vq85GiBWz+HLxThq6dHHIlPUjUuVMIQFXCKV7CG4DIXs+l2TVM4Qb+Q4pTlenSkBCEs8iFTIUpwaOwyXREC/is6O14iUUpxwGrAnAxqYfPjz6j5cEkGMUTcWWZjvvJkEtblxHLKffr8FY9S9r1w0uHSUizsVx5WKHVIu1dkJEtXsIeVik4NY4kGSzSpjq0ukRhp4s0kNLlE8ahy5WuD29n3ga+xzefLZZ7x/964Gl1usXboklMvysrgbWl5m7swZzly7RnlyEqVapb2xwcTpVUaWl5na2GB0ZYXKzCzOuIIvlaHSnqU2O0dxapLs2BiZ0VES1SoGv58//sEP+D/+4A95rfsE3/nRC/zaf/Ff8Q/+0X/P9199FZ+i4NSOGE3xGMZYhOFIGGM4LODi8+FNq7RWlkiPjWKNCwh91SW1XREL3SPDBkZXlmlvPr3QXdYXuiMLms9ld0d0PWsL3Xu7D9l9sqc7cTvL3Xu7D7j94A4Xrl1iemGGWCpBa3JUG4tEGf0d7XDxwvX3WTx3hpGleZLNKr0eK88ff51jln7MUpBQKUe0XkYqFwmkM1Tb05SmWnRZejlq6dGfZAcCdobDHlypuPB5RD30+8wM+Ex65IIl4kWp5XElAnRZe+ly9IqxKC6CsIcllyijz6WwJUL6a5HY2Ygs3kg1I+BiG+CkfRBLzIMl4d1XLqUM3kyCoZBDwCFsxxTZVy7utMQR00ltoStOF5ypMINBh8iWrWTx55IYwi4dLuIIMSB6pKsZTroMGlxCWOJ+rHGRSVuYHCVRK2GJBxmW3NgSQexyBIcWMhUqyJxwDWHT4SLyZ/LTE6gjNexx7YxB9mNTQviycerzE9gTPgGXiAtvNqbBJUp6pEFraYFUs45HTWhwieNOy3jTCWpzEyQqWXpdJgYCdlzpqBjjon5SzRoTp1dItmp4s/s7F48aR62Xubu3DfB3Uoz2y4PLvbtc1uCyfvky7bU1xpeWdLi0NzbYuHqV1QsXqLXb5EZHqc/PUplpU52doTY3S2N+ntrcArW5eSozM2RGx5AKBeyxGO8MD/Otl17i/3rmO7zc3U2/w8Vv/8Ef8hv/3T/if//93+eExYI/ncGlKNi14ChTIooproFC2odLMJdlZGUJpdU8VEb/hQrYqIDLcbuNI6ZhxlZXmN4Q9n8Rc3kALhPjeljUHX2hu83dnfvc33vI3Z37XLl+hcX1RUrNCt6wn66e47zw6kv85XPf54cvPsfrR96kOtJg75Mn4rVpb4/b27vcfPiQCx+8x1IHLo0OXN6gS4NLuJwj1qgglUsEMhmqM9MUJhp0mXs4aumhz2fGJgfo9zsYDnlwpWKaicyjLT4PwyVZL+CI+zlm7eWYBhdh/Xd8KVwGnoJLtJolVErRZevnhHPowDO2Q/QWFTN40nENLiYNDh5NuWRxqWHeMZ/iuGOAky4DlrioOxkKOXEkw0SrOR0uHQOgUYvZjFRyhEopTjhFBo2Aiw9rPES0kqMwPUa0WsAc8zMsiWNHW0LCIUvkJ+oE8wlOug3YU6KDyRIXY1GhPfkUXALYk2G8mTj1hcNw2R+LoqRHGzQX50k1K3jUBM5kDJe673OpzI4TLafpdZsYDDpwac5pczSgwyXVrOHNJHGqcZwaXNLNCvf2doBf7itR5+eXApePP/+M9+/d49KtW1z+8DYbV64wtbrKxNISsxsbTKyuMrO5yebVK6xpCfaN2VmaiwuU29Mo9RrhfA6XnMAcCjPo8XDCYuHtgUHeONXDy93dvH6qh0GvF28qhTORwC0rPPPyy7x68gTeVBJfRsWhKNiVBDY5jiURw9z5xKKHxqJIucTo6RXkRh1LLPalcOl8nKkk3VYrxywmJtZP097cb1vUIxdmDsOlo1xEudk2tx/cwRP28oMXf8B3n/suP3rlRxw92YUr4KVQKzG/usC7Vy9y+8Ed3UAnbpMecWf3kfZadJXFc1u0FudR6hV63VZeOP6mrlzC5TyxRhmpUiKcz1ObnSI3XuOY6RRd1l4GAhbsSpB+nx1DyINbTehBTX0+y75DV3JhDntQagWsUQ9HLT0cc/TQ6zXqcDGEnXgzCVFIFgswELAyELTqcBmOuojWMgQKsg4Xa8Knw0V4ZIS7t6NcxEJXKJd4I48jGeQdc4+mXIYwx3w4khKDQXHRHank8GYUhkIu+v1WDGGnHp8Qq+W/ABdzTMAlpsElUsljjvnFdXM8iEMRfpXCVANfNsYpzzAONaTBRRxKFmcmSY1UscUCAsKyH1syKJTLwiS2mPDcmKJurRokgEuVSI82aCzMotRLeNJxLQM3hiudwJuVKc9NECmp9HuEAU8oF7FzUVt1xleXUZt1fBpcOia6TLPK/Ue7wNcULr9AwOUDDS5XDsBlfGlJjyeY3dxk6+oVTl+4wOK5c8xubTGp3eaMLC1Rn5ujOjNDaWKS3NgY6VaLVKNBqtEgMzJCeWqK0vQ0gWyGV3tO4VQUYpUKUqmIN61VuiZlbIqMXU5gkxOY4lEBmVgUoxQW6f8BP7FalZHVFZFEF/8iXDqvRZZ4DGcqyTGLheM2KxPrwrszvbYu/lwHIhfEWHRgobsrUv/v721z4+5tqqN1GhMtti6e4eb9Wzx49JDdjx/x+Ocf8/jnHx/wwTzWq1zv7e5wZ2+PGw/uc/6n77Fw/qyAS6NCr9vCC8ffpMsygCUSRKoUiDUqhCslgvkstblpcqMCLkctvfT7LdjkAH0+G4awB08mgVONYJCc9PpM+mgxLLkwSx6UWg5LxM1Raw/HHH30+kyHlIsvKxPIpzDH/FqzgAaXiIvhiItYPYM/H6fL1s9JlwGb4scc7yiXGKFiGpcaYSBg1eFijLgwR30kmgVssp+jlj6OOwY15eLXxyJnSiJaFVWwh+Ckw6VwCC4u9SBc8uSnxpDKOcxREQFhjQdwJCO4UhHykw3cqfC+cumMRZpySbYOwsWHTQniyyZoLE5ijXoY8Fswxzy4M1HsShB3KkpmtEljfo54tYhbfRouCpW5CSLFFH0e8wG4BARcRhqMry6TalbxpRVcHeWSipMbqbP95LH4Hv57DZdfHPqL/vPXwJPPP99f6H54k82rAi5jKyuMr6wwvb7O7MYGm1evsn7pEstahsvk6dNMrK7qn8nV04wsLtJYnKe1vEhjcYHK3CzF6Snyk+NktAL5eKNGrFYlrEVdutSUVi+SxK7sV4wcSvOXwgwGAxjCIZIjI7RWVpAq5S+8FO3/HvEk7UgqvGM00ut0Mr2xoZvopjW4jK4sU5re37mc++lPv+Bzube7ze7HwjS3+/FHuufl8c8/5slnP2fvk4+4v/eQW/c/5IMPb+m/597uNh/ubvP+vbucfe89Fs6do7W4gNyscMpl5oXjbxyAS5FYvYZUKePPZajPt8mO1jhq6uEdSx99AStWxU+f38pQ2KPN7hGGJAd9frPuch2WnFgibpR6FnPYyVFLL10OkcdiTfh0P4ovKxPIqU8pFycGLWw73sjjzUY5Zu3lpGsQq+LDqHtkYoRLaVyqJODS8dhE3FhjfuRWEXPMw1FLL8cdg7ry6Txlu9QIsXoObzYm9j1+s9anJPJ54/UCgYJCt32QwaA4mBRd1yFitSLZyXGChQzGiDjkFKVoIu+2ONXEmQxy0i2Uiz0Z0JVLYWYSpVnFHhfRoBZt5+LPJqgvTGCNuhn0mzFG3LizEVERko6THRuhsTBPvFbGnU7g0l573Gocb0amNjeJlFfodQ0zLLlwZ2JYEqJFITlSY3R1iWSjjC8ja+NsDE8qTn6swe4nT8T38msLl88+0+Byiysf3uLMe9cEXJaXGVte1juW169cYePKFZbOn9fhMrUmlE17Q+S/JOt1Br0eqrMztJYWqc3NUm5Pa4vdUVIjLZROd1GlQrBYwJ1WD3QXfbGQvnMrNBgMYIpGyE9N0lxeJlgo0Kl9/bI6EnMsiiOp8PbwMP1uD+2tTR0ubQ0wo8tLwudywP7f2bnc3XnI/T0x5uw8eczeJ0/Y/ugxd3cecO3GT1neOE2l1SAQDTFgGuLHb7xCRImx/dFj3f5/e2ebn969w8bVq8yfPcvI0iJKs8opt1nbuQxgjYaIVIvEGjUi1TL+bJra3LQOl6PWPvqCViyKjz6/FYPkPQAX5z5cwg6Gw/twMYadHDX30qWFPVniXm034safSxLMpzHHxAtJZywySOKyOdHI40tHOGrp4aRrSGtMdB+CizMVFi9NAYsAU9iNXYPLsOT8UrgMBg/DZSh0AC4xD5Z4kHi9iD8v020XZwNiLPJik8PE6yWyk6ME8ipG6TBc3GqE0nQLpxLUxyIBFz/hUpbizCRyo6QpFw9WOSDgkpOpzo1jibgZCmhjUTaGXQnj0+GyQLxWxnUALi7tcLE2N0k4J9PjMuhwMcf9WOUgyZE6IyuLKI0S3oyMW43jTMVwJ2MUx5s8+tnH4nv5dYQLwMefacrl1k2u3r7FufffY2p1lcnTQol04LJ2+TLrly+zdP48s2fOMLu1xczmBqNLy2RHRknW6gTUNAa/j0S1QnFqgursDI2FeWpzs1RmpomWSriSitZdVNJaF/fhYlfk/R6jp7qjB4MBrIk4pdlZavML+HLZr9y1dEYjR1LhJ4ODDPl8tLe29Nei9vo67a84XLxz4Lbo/t4Od3cesnH+LOliHrPTxjsnRKzl9370Q37wwrN094q+omK9zLtXL7L90R4PNNVze2ebax/eZuPKZebPnqW1tIjcqHDKbebFE2/SbR3EFgsTqRaJN2pEqhX8uYyAy1iNY6Yejln7GAxasSa8msnLiyedwJGUGAo7dLNZ5ynZEvci17MMB+0ctfTS7Rykz2/Rwr2FQvDnUgQLAi4DfiuDIZtQH5I4XFQaBbyqxDFLD6fcBh0uhrATtxojVFSxK0EGAhYdLsOSG3siQHJUlNcfs+6PRZ1+oaGQeKqNVDO40xKDQatm4HNgjnmxxIIkGiW82TjHHUK5OJJBTFpObqJRJjs5JuAS8YqFrvYU7VZjlNoj2GU/PV4TznT4AFxyFGcmSdSKWKI+zefix65IBAspKrOjmMJOhgI2bSyKYVeCeNNxcuMtanOzSKU8Ls3f0umlDuRT1OenCGbi9LmNGCNuPNk4Jq0XKT3eYmRlEblWxJNOaGORUC7lyVEef/rJV38x/x3//NLg8sG9u1y5dZMrt25y/oOfMn36NJOnT9OYm9PPAFYvXGDjyhWWL1xgdmuL/NgYwz4frx4/wYvvHOWFI+/w0rFjvHbqFG/09vD24ABdJiNDPh+BTJrc+Bg+VaXH6SJRq+vdRW59LFL0T6ck7aCdfygYxJNJ01haojw7izutfuUy1xSNYI4LuLze16f3FnUWugIuGyLPZebL4CKUx/bjPa7d+IDjfT38+I3XGDQbkeQYrclRzlw8x+0Hd3jwSDQyPvrZR+w82ROti9podHv7IZdv3mD98iXmz56lubhAol7W4PITuq2DWCMhpEqReKNOtFYl0BmLNLh0WfsYCtmwyT76fWaMUgcuEQxhJ30+MwN+i/bM7MSa8KE0chgCNjEWaZEH1oRvHy55DS5RoVwGQzYMEZeAS0TAxZ0M0W3pocdtwKrFPXQMeOFSWiyY/RZtLBJ3SfZEgNRYhcGg7RBcbLIfa8Kn+0CkSgZnSoxVwidj1+GitMo6XETqXlD8b8thEo0K2clRvBmF4YgHY0QUqdllCY+aoDjdwhbzCrioIVHCFg0QLuUotCeJVQtYIj5MMQ9WJYBNDhHMd6IxnQz5bZhjXg0uAbxqjNx4i+rsDFKpgEtN4E7HDsGlNj+JX40KuEQ9eLJxjFFxTJmdGmVkZZFEtYAnncCpxnCmYvjUBLXpcT769Gd/a1/xv+nPLwUun3wu4HL55g2u3L7JhRvXaWtxkI25OW3s2WDl3XfZvHKF+TNniOTznLLaMAWCRAtF8mPjlKemKUxMkhkdQ67VCWQyDAdDdJnMvNTVxfPvvM07BiO2SByl2iRarmjFaKLS1aWmcKn7kDm4ezFGJAYDAaRiiZHVVfJTUzgU5UtVSwculngMm5zglVOncMRjzJ07q4NyZmODmS9RLl+2c7l1/y4X37vKjbsfauPRR3qk5fZHu+wc8MB04NLxx9zefsilG9dZv3xYufR4LLx08i2O24awREJIlYKuXAK5DLX5aTIjVY4aT3HM0sNgSCiXXq8Jo+QRcFEiDIWc9HlNouNYK6u3xp+Ci72PgaAVS8yrmdW8BAsqgXwaU8Sn7WtsGDRAWGI+ks0iTjnAcVsfvdrR5GG4ZLDLIR0uhoi4qLbFA6jjFXq9Jo5ZRTB4By5iLHPgycSJ1rI4UxGRQqfDRSxtkyMVXGqEbvuAnmdrjLixy2HkZpXMxIgIuZJcGKMe3efiy8gUp5tYtOd5d1rSrqmDRCp58tMTSOUcpqgPY9SLVQ5iU8JIpQyl9himkBNDwIYl7seTTQi4aMqlOtsmXivj1Ba6nowATFBTLr5UlF73MCYNLp2o0Pz0GK2leWLl3D5cVAGXRnuCjz/7+d/aV/xv+vO3DhfQ5rsDv/7ZZ5/zwV0NLreES3fmAFzGV4RTd+Xdd1m9dInqzAxqoyEWvVtnmDy9xvjKqmgTnJgg1WyRH5+i2J4lNzmN3GgQKRaxSGFePNrFt158mZeOHccYChMqFPBnRTmaORZlWArro5FNTujjkSkaYTgUItlsMnr6NOnRUR0uTx8tHty9WBNxXj55El9aFXA5oFw6PpeOQ7f1FFw6S9l7u9vsPHnM7scfaYvdJ+x98pjtj3a5/eAOF9+7zMLpJXKVAtMLMzx4tK0vdW9pymXt0kVR1bK4gNyo0uOx8ONTAi7WaFi8FtX34VJfaKM2yxwznuKYtZehsA1L3EOfrwMXeR8uHhODWhLdkOTAlvCjNHIM+iziMtk5oEHFw2BQ/Jc5UEgRyInRQhwe7sPFHPOhNArYYl4NLibssl+L2HTiTscJFtKau7djwHNhCLuxxQOkJ6r0ek102frptg9wyj2MXQnoY5U3kyBazeNIPg0XP7ZEmNRoDWdK0m+ahHJx41AkkiN1MuNNXGpUH+FsiSB2JYIvkxCh4mEn/T4rnow4IDTHAkQqeQrTE4RLWYxRj7ZzCWFXIkilLKX2GMaQiyG/gIs3dxAuI9Tm2sSrJVzpGG4tvd+txgkVVOrzU3iTEr0uESbe2bk4k2GKUwIuUimLS43jUMVC15uK0Zqd4meff/a39hX/m/78O4GL/mvt7/38s8+5rsHlsgaX+a0tJlZXaS0siGK0zU3mz55l+cIF5s+cYfHdd2ktLZEeGUGu1ShNTTG5tk5mZAxPUqXH5cGXyZGdmCI/KQATrZaRiiWM4Qjfe/MtvvHt7/BidxeuZBJvOs333nyTP3vheYwRCZeaOrR3MUkS5kiE3OQkrZUVErWabrY7uPx9+ojRHIvy4xPHCRfyunJpb2wws7FBe339cIauNhbd3dvlgaZc7u485MGjXR4+3uPmvTucv3KJybk2yZyK2Wnlra4jvPT6y7zw6kvCRNeqs/PkwM5Fuytau3iRea1NIVEXO5eOchFwKR5SLvWFNqlGiaPGU3RZ+xmWHFgTAi6miA9vRhE7l5CDPq+JQb8Vg+TEEBFF8XI9S5/HpMceHISLeD1R8R+Ay8GdiyXmQx0pizpWaz99XhM2RcQtGMJOPJkEoUIam6zBxb+/c+nA5ZR7+Cvh0mlbtCsS/X6rHvdgjvqwyxKp0Rp2JcRJl0FL/hdjkTMZITlSF0HZGlzEuCQiLv1ZhcKUBhe/VS+Ns8SDRKtFCtMTWkCV6DqyyiFsikSknKPUHsUYcmEI2ESJWjamwyU/MUptboZYtSCeoTOik9qVihMsqDQWpvEoYfo8Rn2kMsWEabA4NcbI8gLRSl6LuIzhTEXxpuKMzre//nD52acCLle1MvrLt2+yePasqN5YWaE2M8OMVjWyfPEiC+fOkZ+YIF6pEK9USDbq1OfnGV1ZpTDZxhiK8L033+b1vkGscQWlNUqx3UZpNQjksvgyovjrhN3Ov/zWt/lX3/8BhmCItw3DvHj8uEiQ01SLXZGxJuIYw2Ecskx5Zob6wgKhQuErwdJRMB3F8+LxLhK1CvPnzx0aizpwqcy2KUyM05oXyuXO3p4Ol4fazsUbDvJW11FeeFWA5K2uI5hdNpR8msn5ac5fvcjd3Qc8+GiXu3vb4iZp9yG3th9w4YP3xc7ljNi5dBa6L516i+N2AZfIwZ1LPktjYYZkvcDR4VN02fr1PqJen/kr4TIUcjAUFtEIiUaWPreRbmsv3fZ+HS4DASuWuI9AQcWXTWGUNOUStmGIOBnWTGnqWAVjyEG3tY8+ryg0G5b2jx6DhTTWeJA+3+GdiyMRJDNZ56TLcAguzlRIh4s/pxCp5LHJIc0AaNX+fD7scgR1rI4l7ueEc+gAXNy4khFSo3VSo3WcKUkUsWnKxZaQCOSTFKaaGEMOBvw23JrfpAOX/NQ4wUIaY8StjUUhbHKYWDVHcbollEvAik0O7O9c0jFduYiGyCiudARPRvRBh/Ipmott3HKYPo9JNA1oY5FLjVCcHqe1NE+0ksebEWORS43iTyeYXJ7n53/1NYfLzz/7nOt37nD11k0NLrdYuXCB8ZUVptbWqLbbTJ1eY+7MGRbOn6c4OUWkWCRSKqHU62THxhhbXaW5tIzSHOWkw8W3Xn6dZ15/i2NWJzZFQWk1Kc62iVbLOGQZZzKJL5PBJEX4s+df5Hf//C8Y8AXwpDNY5TiWRPzQzsUkSQRyOaqzs5TabTxq+hBcvky52OQEg8EAL53oJjs2ysK755neWNfgsk577YtwOfvee9zRO4sEXC5cu4Ikx8mWiyycXuHKB+9xb+c+D588YufnT9j52WO2P9njwZNdHjzZ497jXe4+2uHD3YfcfHhfh8vcmTM05udJ1MXO5cc9b3PCMXzgtUjAJZjP0licQakVhHLR4GKKuun1WTBF/QfgYqfPa2YoYGMo5GQoLK6PE80cve5hEbngELsLS9yrtS76CRbT+LIphsMirGko1IGLF2s8RGqswlBALGXF6cFh5dKBi1AeFh0uTiVEeqLGCeeQDpcej1Hbm7gOwyUR0pVLx4DnUARczDGffnbQUS6uVJTkSF1XNoawAJJNDmFLhHW4GIJ2+g/ApeOPyR2CiwerEsQmh4jXCxqU7Bpc/HiycQ0uUfITAi4d5eJUJdxpoV7CxTSNhWlciZAGl33l4lIjlNoTNBfmkEpZ3Ok4DjWKT2MPMQAAIABJREFUS43hTydory7y6V//1d/aV/xv+vPvzqH7FFxu3L3L1Vs3uXTzBpdu3WTt8mVGl5aY2dyiPjvLyOIic2fPMLG2hlQo4E2nkUol4vU6xelpxjW4SOUqR4YtfPOFV/mT537Myyf76fMG8OdzpCfGyLWn8GQEGJypJKFiEWsswR8/+yO+8RfPYIvGdcViTyr7T9GSRKxapaql/jtkGWs8fqgM7elXI7sic9Ll5KUTx6nMtHW4zGxqH+34sjo7Q35inObcPGe1ncuDR4+4v7vN3Z2H+s5l75Mn7Dx5zM6TR+x+/Ijdnz3m0WefsPvzJzz4eIfr9z/k+v07h3Jgbjy4x4UP3mft4iUxFi1ocHFb+XHPkQNwKe3DpZCjuTiLXMtrcBnUpLyHPp8FcyyAL6tobYd2+n0mAZewS8BFDRGvZzjlGKLb1scJ56Ce1TIYFP9lDpVU7bZHtC0aJLuAi+TBlhBw6fdbOGbtYyBgwZIQBjhjxI0/nyRUzGCO+unzWYTy0eDiUsKkxipaxOUgXbZ+er0mLcvFocNFNAcEdLgYwk4dLqnRKsOSm5MuA+aYV4eLW42RGm2QHKlqsNPgooSxJSSCBZX8ZINBv5V+v00fi2yJMLGa5o/JpTCEXRijLmxKAJscRmmWyU/WMQRsDAVsorg+G8OmBPCqUXIaXKKVvH6NLj5RpHKW+vwUzniAfq8wKnqycZFDrEapzEzSWJglUsrq+bnOVAxfKs7M6SU++8Vfi6/jv9c+l3/Lz6ef/RU3797Te4uu3LrJ1rUrjC4uMru5xciiMMO1tzZpzM/hUVN40iqhYlGEb7fbjK0s01hYwJvJ8eaAiT9/4Q3+8JkX+P5bxzlmdeBUkyQaNYqzbWL1qq42fPks3kyWXqeHf/HHf8YLR7pwySkskQjGcPiQCpFbTcpz88TrdWzaicBBw93TRfR2ReaYxcyrJ0/QXFxg/uzZA8plQ4PLaWpzsxQmJmjOz3Pm2jU+1OtcxcHivd0HbH+0y+7H4qXo4eNt3r/9PmvvrjM6P0E0HWfQbuDN429TGqmx/clH3H0kPC7XH9zjwgfXWbsknqKFcqnS43bw8qljnLAbscfDRGoCLrFqlXA+R3NhBrmW55iph277ACYtorLPZ9H6e2Q9i6XPa9YDmzpxkrF6huOOAbFzcfVjkEQ6/0DAjk0OEiql8OUSDIWc2lhkF3sT7clXHavQ5zNzzNpHv9+iXUSLEG5/TtHyb33aQlbAwSi5ccoh1PGyAItjQHhsAhZsyQCDYSfDkpdgIYlUSWOJawa+AzsXZ0oiNVbBEHZqZwMe7EqQ4bAXtyqjjo2gtKrY5BDDklu8MCUEQEJFldxEjUHffvSBJRHALosc3MLkOMFsiuGwW38qtidE7m5ussFQyM5AwIZNCeHNxrElRVNjbnyEurZzcata5ILm0A0X09TmJrBH/fR7zdiVgBY/6seflanPTdFcnCFSyuBNJ3CmYrjUGAE1wdz6Mp/zdVQuB34+/VQol0s3b2hL3Ruc/+A9JpaXaWslYrWZGSbX12guLuBNq7jVFOFiEbnRoDTTZnx1hfrcHO5Umjf6jPz5C2/yjW8/z3dfP8Y7Zhs2RSZWrVCYniI5OqKPLy5VxZPJYI0m+MtX3+Ab/+bbWEJRvv3KK/yr73+fE04H1kQcbzaDOjZKaWaWYLGo72Q6r0pPK5fOzuXt4SHe7OthbHWFuTNn9J3LrAaXybU1anOz5MfHac3Pc/a99/Rqkc5z8q37H7L57hkqrRruoIfu3uO8+tZrPPvyj/jeSz/gta7XMbrMZMo5Lrx3+VAK3fUH97l4/Qbrly8zd+YM9fk5EvUavR4nr/R0c9JhwhYPE62WSDQbxKtVwvksI0tzJGp53hk+Sbd9AHPMgzHiotdrxhIL4EnL2LQsll6fiQEty2VYcuJSw0SqKt32frrsfRx39zMccWjKRQRsh4ppvFkRmaA/RWtjkSMZQR2v0uMVC+GBgAWL7GNI98goBAuqeMYOdBayLoxSR7mU6LL1c8zezzFHP30BC/ZUkCHJJdoBCknCZdEc0Ocz67/frI0SyVERzt0x39nkIMNh8UKWHh9BblSxxAMMhZyIEvoQdlkiXEqTGavQ7zEzGHTgycR0uCiNCoXJMYLZJEbJgzHmxaoEcShhUq0KmfEaA0Eb/UErNiUkVE8ygDeTEMpltk2knMOZjB6Ci1TOiLiGqI9+LS3QkxGVL8FcksbCNM2FNpFSBo92tOhW4wRVmfn1VT7nr38ZX/Ev/fklKZfPuXFHe4q+eZNLN6/z7vX3xXHf+rrYFczO0VpcZPz0KtFKGVcySaRcRmk2KbWnmTh9msbCPF41w5v9Rv7k2Vf4l996ju++cZRjFjs2JUGkUqEwNX2gzCyOO53Gn8tjj8u8dOw4//xf/wkDXj8vdHXx3ddfp8fjxpqIEywUyE5MkB2fxJvJHDLcdRTM06VodkXm1d4ejgwP0d7aZPbMFjObm0xvbIjSNw0u9fm5r4TL3idPWFpf5fUjP+HHb7zK0ZPd2L0uCrUSi+urXLrxUz7cvcfOJ3vsfSyS/+9po9TtnYdcf3CfK7dus375MrNbZ6jPzRGvVehx23n5VBcn7EZs8RDRagm51SBRryMV8owszRGv5g7BxRR1CeUSD+JJy6IK1W+hx2sUcAk7deUSqap02fo05TKAMeLEFHUxGLTjUCRCxQxuNa7BxawtdEVzgCsVIzlS4pRrmC6bcAdbZJ+uXAL5JMFCxyMjjh6HJSfDYTfupERytKjDpcsxQH/QikMNMRhyMhzxESimCJVFc0AHLp2FrjsdRRkpMhCwcso9rJ0NBDFKYomdmRgl0ShrcHFgiXu1EnoJqZIhM1am32tkIGDXlIsfmxxGrpXJj48SyCi6crHKois6PVIjM1bVbqxs2LWqXKvix5eVKU6NU5vT4JKKHgJMpJKlNjeBLeJjQFMuncoXAZc2zYUZsXNRRZaLS40RSMvMb6zy+d+FNVf7+aWNRTpcbt3k0o3rvHv9A+a01LbF8+dpLSxQabeZXF+jMjtDIJ8XyqVepzA5KYK6FxcJF4v8ZNDEnzz7Cn/wnef44ZFuTrk9uNMq8Uad8uwsqVZLuHKTKQKFogYXhe+99ib//I/+FHM0hi+TwZ1WscRj2OUEiXqdwvQ08VodZ3L/VKDzXP2FY8e42Lk833WM43Yrc+fOMru1pT9Fz21uMru5yeSaGIs6O5cz7137QrXItRsfsH7uDD+9dYOdJ4958tnPefSzj9n5+CPuP3nE/Ue7WvaLgMrdnYfc23nI7e37XH9wn/fu3GHzylVmt87QWFgg0ajS63XwSk8XJx0mHAmJWL2M3Goi1+tEinlai7NESmmOGE5w3DFIp22xz2fBlgjhzSiHlUvIpo9F7rREuJzkmLWXLpvoLDLHRMTlYNCOMxkhXMriVmOirTFg0XYuLoYlD+50HKVVpMcpSs0GApYvemTyIvm/70ACnlFy40lFkFsCLl2OAbocAwyEbDhSYQZDTkwxP8GSSqAo8ncPwsXUaWvU8nP3nb0BhsMevJkkmYlR4vUS5pg4JRDxm0HsSohoLUt6tEi/18hQyIknE8Gc8GJTgsj10gG4iOI3mxLELodQR6qkNbiIQ0kJT0bAxZ9PUmpPUp8TgDgIFk86QbSaozo3jlny0O8VkZxurZUhlE9Rn5+hPj8jqlzTCnZt5xLIKCxsrfFXX3e4fPZ5Z+cixqJLN29w8eZ1ls6dY2p1ldVLl5haW6M8Pc3I8hLTmxsUp6aIlsrItZoIt15aormwQLLVotvq4E9/9Ar/+ocv8Vr/EKZojFCpSGZ8nPLsLJFKGV8mSyBfIFwq401n6fP4+T//6E955pXX8HQiGLRk/0AuR3psjPzUFIFsFudTZwIdwBxy62oq5gdv/wSD38fCu+d1uMxoYBFwWfsiXHZ2tCS5HR0w4mjxkd4B3TlovP9of3y6t3sYMLcf3uf6g3tcvX2LzStXmN3aojE/R6Jepc/r4NVeMRbZ42GiNaFc5EYNqZCntTiDVFS/AJd+v1WDS2cssuhwGdLg4slENLgI5SKqYD06XFwpsYh0p2MMBu1ac8A+XLwZmWSzyCnHEMcdAwyGrPpLk/DIpAhotSKdcG0BFxceNYrcKor/b0c/XY5Oib2AizkeIFhS8edFRGb/U2NRoKCQaBbo8Rh1f4xNDmCUvPiySbITY8RqRcwxLwapAxfRaxSrZUm18vR5DKLY7CBcGkXyE6MEMjLDYTFOdbqO0iM10mM17RTBqsPFpgTw5xRK0xPUZ9uEi5nDY1EHLrNjh+Di0pRLuKBSn2/rJfQuNY49FcGZihHMKiyeWf873Lj8she6nZ3LjetcunGd0xcvMrmywtrlyyyeP099fo5ye5qpjXXaW1vU5+dJj4yQajSoz84yurxEYXoakxTlL378Gt//yTvaS1GetAaWZGuUcLFEpFwlWqkRyBcxhiP8P9/7Ab/7zb/AEonhTqu6ic6VEtUkhelpUiMjeFQVdzqFS0194RbpoMfFmhDNAd994zVccoLFCyImYmZzk5mtrQPKZU1b6Aq4bF27yoc72zx8/Fgbjfa4vyeeph8+fsy93V0ePBIxlg/2HnF/95Gmcna5t9OJWtjhzvZDbj98yI2H97l6+xYbl0X/9j5c7Lza180ppwlbPESsXkYZaaI060QKeZqLM0iFJO8Mn9ThMiw56fNZsMthfFlFe23R4KK5cw0h+yG4HLNq+bkaXIZCDpypKOFSFmcqqpngzNrORdSx+nNJrY51iOP2foZCNqyJ/WfsUFE9BBdD2IFBcmCUXPgyMRLNgqZc+ul2DjAYdmBP7sMlVE7jzSUY0u6ihrRgcXPMR7iYJN7Ic8o9TI/HqAdsD0te/LkUmYlRIpU8pqiI7BRwEc2J8UYOpSGe4I0RkckiakdCpFpl8pMtfOk4RsmFSYOLQwmTGasfUi6OZFjfufhzCuXpcSozU4QKaVxqDFc6rh8vxusFKjPCgDfos+BSwyJyIe5HKqZpLMxRn5shVNx/LXKpMULZJCvnNv//A5crN8VIdPH6B1y8fp2ta9eYXFnh9MWLrF25wvjpVUrTU7SWFpk/f475c+eZXDtNfXaWxtwcE6urNJcWiZQqvDlgYMAXJF5vkJ+eothuo46OEq83SNSbyI0W/myeY2Yb3/j2M3zj288wFAgRzBfwZLRbo1QSqVwiOzlBoT1NuFjEl8mIK2oNLk8rl4MGugG/j2+9+jLxSpnlixcPKZa5zU3mtraYWhc7l+Lk/mvR7Z1tzeeyp38ePn7M9kcfcX9vb/+f7R6Eyx73d/e0g8cd7m5vc/vhQ20s+pDNq1cFXBbmSdTL9HrsvNrXxUmHEXsiTLxeEWNRYx8u4bzM24ZuTjiH9LiEr4RLx2EbduDNRgmVlEPKxRxzMyw59LAnARdhvxc7EwcGSSx0Q/mUFs7dzynHAEbJgSUhzHY2OUC4lNaesQ/AQRuLfJkE8UZeh0uXvV+4hpMhBoIuLIkQ4UoGTzbOwIGITGPEjTXmI1JSidVznHQZ9MYDoVx8+HNpMhOjhMtZhiWX7t0RpWnCr5Ko5ehxGRmW3GL3EfdhV8KkWlVyEy286eghuNjlENnxBumxqq7ChHKJYVX8BHMKlfYklZkpwkWhPjpwcaXiKM0SpXYLQ8DBoN8iOrwzMaxxP5FShubivCihL2RwaT4XdzqOlEuxfuHc3+E695e5c+nY/2/uj0bn3n+f6dOnWTp3js1r15g/e5ba3CzFqQmmN9ZZu3KFlYsXmds6w/T6OpNrpxldWaE2N0eqNUphuk11fp7STJvsxDiZ8XGUZgt3SuWtIQN/+qPn+Rd/+mf85Rs/wZVMIZUqeDNZvFmxsA0VCqTHRynPzZAaGcGXyeDLZPBmM7gz6UPq5SBgOsvcbpuVv3zjNcrtKZYuvMvs1hbzW1ssnDnD/NYWs5ubTK2vU9MWuo25OX3n8lVwefj48WG47IlfH/z37+3ucufhQ25vb+/D5coVZjc3qc/PEa+V6fM6eK2/mxMOA7a4gItQLg2ipTwjSzOE8omvhIs3o2CJCbj0HYSL5MSfjxMsyhpchM+kk0I3FBa3QVIpiyMZ2feZdOAieQgX04QLSbotfZxyDIq7n7hHT8MLldL4sgqGsFt/aRqOiNcif1YmWsvuw8WxD5f+gBNLIkyonMaVidHvt9Lr1fJ3I25sMT/xapZINc0J55AOF2vCjykiAp8yE6OESwIuhrBY6NrkgDhqbJSIVzP0OA0YIx7xJBz3i9evkTq58RG8auywctHgoo5W9f2RS42Iha7sJ1RIUZudpjozhVTMCIdtWmS5uFIxkq0yxWkBlyG/Faca1sciqZSmubhAZWaaQC6FKx3HqUbxZgRczly+8He4cfklw+WSNg5dunGdC9c/4N3r11k4c4aFM2fYunaN1cuXmFg/TXFyksr0NAvnzrF25QpL74ov7vjqCiPLi9Tm5ihOT5MaaREq5DBHJY5bLLx07ATf+vHL/PFzz/LNF17gxWPHsEgSsUqFSLlMKF8QEQxpFX82izo6QnluhkJ7CqlUwp/L4c1m8OUyeDLpQyFTnU/H7+JKpXijv58Xjr7D+MoKi+fPM69BRYfLxibTG+vUFrSdy4Jw6H4ZXDpjUWdc6gCl8/c7//693V3u7uxwa3ubmw+2ufHwAVdv32L90iVmt7a0p+gK/T4nr/d3c8JuwBoLEquVkVsNkiMNosUco8uzBLJxjgwf1xebhrDjEFzMMT99PjO9WpXrUMTBkOQgUEhoKXICLqJv2aeNLy68mQThUuYAXMTRo0EDhFTOEsorHDP1cMoxyHB4/3TArgQJFVX82STDYWHqGwzuwyVUSCFV0ofgMhx1YUn46Q84sCkSwZKKKx3V4GLWlIsLa9T3/5L3nr+R7fl559+zLxZY7GKDvbuQrJWttcdrGZYlaxU8o5FnLI1XFkaTem5HZrJYOed8KidWZJEs5kx2MxWrmCqQ3Td2uknAWprRZ1/8Th0W2X1H1wvcK2DmAAe3+zYI9Is+Hzzf9DwEi9f+ub3MIrXfKpIcs3Hic1Wc6ZisXAxo5WmQPuQhMp1X4DLhtt6AS2y6RHJuGlskIILfgjZ0cgRsYqZEpJITzWWnCJIX8SB2vNkYxZVFphZruFNRMS2Kil2VHlzStTLjNh2jdi3GiBtTzCuMxnNxKhvr5BbncaQiWBJBTDEftngAbypC/eLs6/i8v/D52pVLDy7Nyy6Nqyt2mk1W9vZ4cn7O7vkZK/UjymtrJKanKS4vs1GvC/VycMD87g7VzXWKqyvEq1VcqSQaj5sHOg0/GhnhxyNj3NNomfR48OWmiFerRMplAvk83twUnkwWeyKBNR4nMj1NYXWV4uoK4XIRRzKJI5XCmkpg7YOL6ZYXTG+hzhAK8907d/jpxDgrhwdsHB2xfniogGV1f5+V/X0WnjyhuLZC+o2yqGe5cA2XnnL5RXD54NUrPnj1Snb9F8ql179a2tunuCLgMmQ18P3hewyYxBKdX1Yu0nQZXzZFdXPlLXDRM2zXYgh7sMZDb8Bl3CsOF93ZMKaoW9gtKMpFjJJ7cHFl4hjCHlEW9RbwZNsEfyGFMxnirnqQAdMokz6j7MWiwyC5cGdj2GRz7SFbz17TxKTHiicbx5WVlIbuPeMwKr8JdcDOiNOkwMUY9TJkv/bfnfSa0XpthIopnBmJ+4bRG3BR+4SbXHy2ij0ZkU8RDGjkskcXdCNN5/Hn4gwYbsLFGBHxIKm5KrZoCLXPIuAi91wUuNg1N+CiDzvw5YS3Tm5hDmcyolgm9NzoItU8qbkSoxYtY3Yt5phHOTvw5RKU19fILtRwJCNY4gGMUS/WmB9/Jspx6/Tr+Ly/8Plq4KKs/gtR9v/+zc+4fP99Tq8uOVV6Ll2aV5ccXJyz8uQJj0+EC9368TELjx8ztbBAYnqayvo6q0eHrB/XWd7fo7azzeyWGEuX1tYorCyTX1kmv7pMdmmRzOICyfkasbkZItVpQqUS/kIBXz6PK5PBmU4Rna5QWl+juLFOYm4Gby6HM5XCnkpiSyWxJONYErE+9RK59t8NBjBIIVQeN3/8n/8Cvc/Her3OWh9YempMwOUxxbUVZVq0f3HB+69f8eLTT2S4vFYaum+URR9/wstPP1N6MR+8esX7L1/y/quXvPvyFU+fC7g0LtvsNI9Z2ntMcXWZYDHPoNXI90fuM2BWow96CExlCVdKRKoVfFMZatsbuOJ+fjxxX3aCswnXNrsWo+S9CRfrJCPyBz7uMeGZimKMuLijfqTcBvXKKpVXBH65MlF0Qae8p9JbwBNwCZbSWGM+3tEM8tA0xqTPhCYglItBcuHKxrHEg4w6jQw5tIzJ5twqrwVPLoYjHeaO7N171zDCZMCCOmBj1ClC7F25GIaIWy7p1Ix7BFx0PjvhcgZHOsQD45jILIq6hXG334EnlyI2O40tEUblMTHuMaIJynAJe4hU83hyUR6ZxsVYOxmU4eInOl0mNTeDNRZG5bWhCTpkxeMmVi0iVaYYtusY7Quc04cceLLCFTAzP4s9IWGM+uQ/92GNBYjPlojPFRiyipLKEvdijnkFXKaSTG+sMbUwjysZFX4uER/WWJBANk6zc/FLWBZ9EVwuuwpcGt0OzW6H43aLtf19tup19s7P2Ww0WDk4oLazQ3ZujlilQmltVTR4D49Y2BU+MNWNDcrra5TX1yiur5FfWyGzvEh6aYHkQo3E/BzR2SqhShl/sYA7J3KSYzNVKhtrTG9tkF6aJ1DM48lmcaXTONIp7EkBF3NShks0ijESwyBF0YWEB68xKnFPp+EPvvfnJGaqMvj2FcAocNkTcCmtrV5Pi87Pee/1K1580oPLK0XB3ATLxzz/+FNefHKtZnqq5f1Xwsfl2YtXdD78gHr7gp1mncW9XQorS/K0yMT3hx/wqAeXXIZgoUB4uoJvKsvCziauWIAfj9+XPWxluDiu4dLfcxl16pnwmJlwm3HnomiDNu6oH3FXJ9b3e8pjwmPClgziykbk9XudcKFzX1tchioZjFE372iHFNuDSZ9JgYs7F8ccDzDi0jPsvIbLpM+KNx8XcNEOykt0o6iDVhkuBgySF08ujkESY/RefKraZ0HndyCVs1gTPu4bRhm2azBEXahkuHin0sRmK9gSAWVCpQ5YFV+WSLWAKxtRbpIsiYAMlwCxaoXU3BzWmITKZ0cbdKIPyvnSM0XClSmGbAYBl5gPY9SLPmzHk0tQWFkkVZvBlpAwRDwYIx4FLonZEtHZKQasKkadOlm5eARc8ikq62vk5udxJWICLpIPWzxEMJfk9LL9yw+X//K3P+Py/Q/eUC6NbodGt8N2o8Hq/j575+dsN5usywbds1tbpGdniZXLyu3R8v6+CHjf2KCyIUqk0uqKUC7LQrlkFudJzs8Rm60SLpfw5/P483mStRrT29vMbG+RXRQ9m0ChgDeXw53J4EiJnoslERNvLIopGsUYiWKQeqWRUDDf/elP+N47P2X+yWPWjo5YPTxUyqKbPZcnlNbXyNRqlFdW2Ts/471Xb8LlzZ7Lx3z08afy+/HNZu6rlzx7+ZJnL17R/ehD6u2WUC5PnpBfXiZQkOEycp9HZrVY/8+m8U6JRTr/VI6F3U3ciQA/Gr+n7KmMODSMOHQimiIWZNJrUwLRxlx6xt0mxt0mPFMxtEErd9SPuKcfZsimVpbgxOFhCFc2gtovboPEz4poj0mfjfB0Fl3IrsSKTPrMys8bJDHtMcUCDMvr8mNyXInKa8Gbj2NNBPiJZoB39MPcM46iCYmY1lGnAaPkxZWNogsJu4ZBqwhzU/ss6AMOpEoGU9TNXd2wgEvEKeAi2ybEZitYYv7r6NqAuIru+cA402EGjONi27d3nRwJEK9Ok67VsMUkVD4bmoCwxjSEvcRmxTHkkE2vhJoZIh60QTvefJL88gLxmQrWeBi91IOLH0s0SLJWRqpmGbAIuFgTPixxrxLuNr2xTm5+Hk8qgS0exhj1Y42HCOfTnD/tfiWf95d9/sHg0gNL87LLwcUFK3t77DSb7DSbooF7ICZEM5ubZGs1IqUSmfmaEkUyt73N9OYGpbVVSmuid5JfXmJqaZHswjyJmSrhYoFwsUC8WqWwssLszg4z29tMLS0RrfSlBMhwsaeS2JJimnTdc4lhjIi+S88qc9zt4ne/+x1UDjtbzSbL+wesy3Dp77ssy6cAQrmInsv++flb4PLxjf7K9Tj6U2UU3Q+XD16Lo8VnL15x+fwFje4lO41jFp88prCyQqCQZ9hm4gejD/rgksKTyxKqlAnkc0K5xP38aPweA1bRkBV7GHrMUT+WWBCV13oLLgbG3SKKVROw9CkXNZqARUlFtKdCODMSkz7btd2C28CEx8Kkz4pUzaH2W7irG+aReYJe2qICl5yYmgw73oRLoJTEFHXzk8lH/FQjQtG0QZu8hGcUyQG5BNqQi0G7hiF5T0btE14w0ekcxohLgYs2bBf2CAEX/kKW2ExFXv7TKX7Bvdui6EwRezzAI+M4kzJc1AE7Jlm5pGtz2OIRGS4iJ1of9hKbKRKp5Bm26RUDcWPEgy7kxJdPkV9ZIF4tY4mF0EtejBGxSGeJBkjNV5CqWVGaOrRYE15FuQSKGaY3N0jX5nAlY8ImI+rHGg8i5TOcP+3+kiqXvue//O3PuOybFillkaxgjrsdto7qrB8estNssnl8zPrhIUt7IqqjtrNDfmGRWKVCbLpCYXmJ6c0Npjc3KK+vU1pdobiyTGF5SfGrTcxUSc3NMrW0wMz2NrXHj6lsbJBbXCQxO4skw8U3NYU7kxFlUSqJI5lUmr7WWK8sEiNpUzSCKRblr0aH+b3vfofUzAybjQbrh4dKQ1dRL/v7clkklEu6Nkd5ZUUolxs9l1fcnhq97f3w9Wvl/eDzu0hpAAAgAElEQVTVK9579ZKnL17Q+fA59XaH7WMBl+LKKoHCFENWIz8Yeyh6LgEPnnQSdy5DsFImWJhiYXcDp9JzmVDKoh5czNGAPK1RyyHy8q6J14KvEGPCY+CO+gH3DcPi8FDesL2pXOzynou8YesVV8aRmRyTPvMNuFzHiogbHlPUL5SLHEIvSicrgVISg+SQm8lDSiyJSGsUY3D3VD9c1Ey4DWj8VoxBF7HqFAbJyV2dUFyakE32yRW2CdGZMuaoT/47i1G0NujEEPYRnythi/l4KCsXU8wn4BL1E5+ZluEioQk45MQAcZMUnykSqUwxYtMz4TJiifsxRb1K7OzU8jzRckFs2EqeG3BJL0wTqmQUwFsTPkxR9xtwcSRjmGUnOkssSDif5uLdq6/k8/6yz9cGl6tfAJfmZZf90zPW9vd5fHrK7skJG3Lq4oKcAzS/s8v0xjrp2hyx6QrJ2RlyiwsUV5YpLa9QXF6msLTE1OICU4sLFFdWqG5uMrezzczWJsWVFXILi6RqNWIzM0SmRbO3p1w8WRFD0oOLPR7HGo1ikhVLT7Wo/V7+3ff+jO8PPBJ9lrqA4sYt5XLd0H1CeWOddK1GaXlZgcvzT96Ey/NPPuX5J5/y4tPPlN6L2Nb95AZYruHynM6Hzzm8aAu4PO7BRaz//2DsAY/Mk+gDHtypBK5shkC5RCCfY353HXvUy4/G7ynTHrFJa1DGoBNusxwrMvkGXFReA3c0D7inH76+DXKI2yB7KiwrF2ufn4pscRmwEZnJMO42KGVR7yJ7TG52enJxjBEvw049Q7L/rei52AiWU+jDDu6oB/rgYruGUyyAKxdHE3QyYFML5SIvwxlDAi7aoO1auYTsTHgFXAJFARdT1Cd2azxGNHJZZJT8JObKWKNeHhlFwqMp5pPLIj/xmQrp2izWWEjAJdSDi1uBy5hNz7jTiDkqlEsvdja3VEMq5TFG/OjCbgySF6MkyqL0wjTBcopB66RSFpmibnQh5w24OFNxzPEQhoiAi1TI0Hr36VfyeX/Z5+uBy89+xuUHH3JyJfxc+uHS++9xu8X28TE7zSZPzs5EH6bPwmB+d5f5x7vM7WzLi0OL5Bbmyc3Pk19YpLC0RGllhcraGtWNDWa2ROBa7yAyO18jNy/CyWIzM0iVCqGSuBL2TU3hyWZxZzI3AGONxeW+SwSLvFT3g9Fhfvtb3yQ0lWOr2WBNBsrG0dEN9bLeB5fSumjolpZX2Ds7uzWKfnWjgfv848948cnnMmhuLs4JuLzkg9evee/1KxkuH3HUarPduO65+PPXyqVXFrlTCVm5lPAXcszvrGOT3Pxw4p7sBGeXF9ZEEPzb4CLyli34i3GhXDQPuKsT6/u9ac+kz4ojHcaRDitwuZ4WmdEGbURmsow6dYqLnDZok+FiwBz1Xy/gOfUMy5lDKq9QLsFyCk3AqiiXR+bxvp83Yo6HcOUSqAMOoVwcGsbkGyGD5CRWnWLSZ+aeXo5DCdsZ95jRBlwEijki1RJG2YFP5TWhCQq4GMJekrUKZsnDwC24mKMBErMV0nNVrLEQ6oAdTdB+Ay5SOceoTce4w4A14sUU8aCX3PgLaXKLNfy5NPqwF53kkqNjA1iiIdIL0wRKSWUZsAcXfdhFqJylurVBanYWeyKqKBdrPEikkKXz/rO3fY5f2/M1w+XZF8Klednl4PyczXqdx71wtKMjVvf3WewFu+/uMLe7o3jvTq+vK28PKtXNTSob60ofpteDyS7Mk5mvkZyduaFcgkVhoOTJZm8Axp5IYEuI/os5FsUaj6HyuPm3//E7fH/gEatH+2w26gIqh4ds1sWv1w+OWNs/ZP3gUMBx7wnl9TUytTlKKwIu4rbozZ7LRx9/yotPPhdw+fhzARtlO/e1clf0wevXinJpf/AhR602W406i08e34DLD8ceMWDVoQ96caXiuLJpAmUBl7ntNSxhFz+cuM+gbfImXKJ+TBFRFolaX9MHFyv+YoJxt5476keyObcI+hq2a0SsSEb6ArgIc+/bcOnFioy5DFhiAbxTSYx9zv0T7uuSKlBKoQlYeEdzfXqg7888ioev4WITcBmXb4QMkpPYtIDLA+MYYy49OskhYmKDLoKlKQUuosQzoQ2KyY9R8pGan8YUdjFgnFDgog7YscSCpOaqpGsz2OIh1AGbDJfeEl0eqZxhxKplwmnEHvdjibiVk4LsQg1vNoE+5Ba7MZJXOPjHgmQWq3gLcQatk0x4jFgTPozyz4YrOapbGyRnZrAnolgSYYyxAJZoACmfofP+u/Ln+A+Dl6+pLPpbRbmcXF0pMFG2deXmbqMrXOx3GtfqZf3wkJW9PcVUqpcfPSvnTFc3NqhubCiAKa+vKc3dvNyDyczXyMzXSNfmSM7NEp2pEqlWRK50oYA/n1fUyw3AJBNYkwlsyQQGKcz/8/A+v/On3yZRrbJz1mSzLqCyVT++Vi4H8nt4xNrhIYt7ezJcemWROFy8Vi6vvwAunylwESPqj+WLaaFg3pXh0v3oI447bbaPj1h4vEt+qQcXEz+aGGDQpkcb8OBMxnBm0vjLRQLFKWo7a5hCTn40cZ9huxZt0C7f8YgP3BwNMO4y98HFqBhW+4tJxt0GuaE6rPQmRp3CnNuZkbAlg0x4zMptkSiLjBgkJ1I1w5BNzT39CIOyAVJ/ZpEnl0AfdjPq1Cs/2/vQQ5U0Kq9FGUU/sqrQhu3ymNyINSkpcBmyaxl2apmQ/YGNkouInNb4wDjGhMeIPuJkwmsWbnIyXHrewZM+s1AuYTemSIDUYhVD2MmQWYU26MQcEweEtliQ1Ow0qdkqtlgITcimeLkYwm5iswUilSwjVi0qlwlbzI9RcmEIu/AX0mQXZ/Fk4sKrN+zAGHVjjHixxkJkl2Zw5yLK1MuW9GOQXLJyyVHd3iQxM4MjGcMSCylQkvIZLj98T56t/ErA5RknV0/f6Lc0L3uToysh8evH7DQa7J6csFmvy5OXJzfAMrO5qYClsrZGeXWV0uoqxZVliqsrYrlOLp16ykXAZYbY7LQCl6Bs/dgPF2XvJZXElkpgScS5p9fxr77571HZ7Wwe19lqHLHTqLN1fMxGvc7GoVwSHRyxflC/oVxKa6vicHFlhf3zc96/0XP55Lok+uRzXn7y17Jq+Uwpja4vqF/x4etXN+By+fxDTp522WkcsfBkh/zSIr6pnIDL+CCDNj0avxtnMokzk+mDyzrGkIMfqe4z7BBWB+IfsFHEgkp+xl1mxQ9lzGVUbB/9xSSjTh0/1QxwTz+sNFxFJKxdgcu428SQTSiXHlyMERfhaoYBi4p7+hGGrGrldGDCY8IaC+LKxGS7B6FchBGVWcTIljOMuYz8RDPAT3UCLpqQjXG3Sfx8MowjE0PlszFo1zDsFHdNkz4zpqib6GyeMZee+wbh+2uMuRj3mDGEPARLU4QrRcXeU1nj78FlYRpNwM6gWYUm4LoBl8xcldTsNLZoAF3Qji7kED4wkovoTJ5wKc2IRYtKVi4GyYku7MJfTJFdmsGTiaELOdGG7Rijou9iiQbJLc/izErKprEt6ccYcWGMeJCm88xsbxKvVnEkxBJdDy6RfIZnH30gf46/EnC54uTq6i1w6ZVHlzQvL9k7PWOzXmf35ITtRoONwyNW5ePFOTnAvl+xlGXFUlhdprAi3vzyErmlRXKLC0pJdA2XCtJ0mVC5KABTLOCbmhInAtkcnmwOZzqNK5vBnkwyZLXyb/702/zV4ACLT56w3Thm6/iQ7Uad7UaDreM6W3JZJPouR6wfHMhwEcolXZsTykUpiz5VmrXPP/lE9Fo+/ZyXn35+3XuRG7s3y6KXfCiXRVfPP6Lz4QecPrtip3nM/ONtcosL+KayDFmN/Gh8gEGbFk3AgyuVxCUrl2Apz/zuBqaQkx9PPhC9h364xMUy1phT2F6KckkvN2Tt+AoJhu0apSwS5twWOdLVfsM/V7kN6llkRlyEp9M8Mk8oK/j6sEOBiy0RktMW3deBZh4DKvl+KFTOMOLQKXsuClxkG0xbSsKZjaLyWcW6vRzGJuAi7DXH3AbuG0cZdxsxRFyM95RLOa/45446dah8JtRBG9qQC1MsQGpxmkmflQGLCk3AgSnqQxuwYYsHyczPkJ6bwRYNXsMl7MIguYnJcBm2iLLIFvdhCDsxhF0ESikyizN4sn1wibgxSCI+Nrc0izMdZliO07UmRc/FILkJV6aobm8Qm67giEewxENYogHsiTBSPs3TX0q43Hr+5m9/xpXs53LSt0TXPz3q/b6nZB43m0r/ZbvRYH3/SCyl3QJMeX2N0tqqgMvKMlOrS+RWxJtZXiDbB5fU3CzJuars8F4kVC4QKhfFiUA+jzcnXnd2ClcuizOdYtRm4/f/7M/47o9+SGVtle3TBpuNI7YbPbjU2W4cs91osFmvs1k/YuNI7L2sHhxc77nU5ii+AZeb90PX7yc3/rw3Nfrw9fWW7nsvXihwaT59ys7JCbXdXbLLi3in0gxZDfxYNSjgEnLjSMZwp1MES0WCxSnmdtYxBOz8eOK+7Nhvl+94jFgTAUxRLxMes1AeDq3Sc9EE7HjzcYbtGmXPZMIjvG+H7Tq0QQfOjIQl7mfMZVRsKnu2CbaYl3ApySPjuCiL7KKZ3DsdsCVCinLpHT0KuJjRhByEKikBNu0g7+iHGLBNCnNul4EJtxVHMoIzE0XltzDkEHBR+c1M+m1YYkEi1SlGXXrum8eY8JnQhV1MeC0YJC/SdJ5wZQpdyClfUlvQBgUkzHE/qaVpVF6T3IR2YIp60fpt2ONB0rUZUnMzWKJB0acJOdGFvRjDXhIzRaRKliGblnG3CWtCwMUUdhMqZMgs1XDnEqIsCjlEySR5sEaD5JdmsSeCDNu1Clx6PRepmqO6tU5suoQtFcEaD2KNBnAkJcLFLE+ffwjAz/+B8PIPDpe3KZiTqy7HnS5bx8esHR6w02yyddyQV+r3WNjdpbq5yfTGBtMb60pqo1IOrSyLRq4MlnRtTtl9iVUrRKolIlVhnBQqFwkWi8pIulciOZJJHhmN/M6f/il/fucnlFfWeHx2xk6zB5RDdprH8tt4C1yulUtv/f/LwKV3X3T7z29fRd+Gy3azSe1xDy4Zhqx6fjI5xJBdjzrowpGM4UqnCBQLClyMQQc/UT2QeyUW5R+/LRm8AZeRW3DxFROyc/+gAhdh7KRDH3bhykYwx3xvwsVtwBH3ESomGJDhMmQXymXMLfxzbYkQznQUTV9m0bjHwITPjC7sJDydZtA6yU914nBx0K5GJzkYcepReWzXcPFZGbJrZbhY5Marn8j0FCNOHffNY6j8ZvTSTbiEyjm0QQfjbrEQ2IOLJe4n3Q+XkFN46Abs2GXlkqzNYI4G0ATtaEJOdCEPxrCP5GzpGi6eHlwcmMJuwqUsmcU53Nn4NVwiLowRL7ZYkMLyLLZEgCGbhgmvEVvKLysbEbEys71OdLqELSUJuET82OIhQsXMrxJc3txz6d/SvQaLaPCeXF5y3O2wUT9k+ckT0Tg9Pmbt4IDF3V1mNzeZ6WvkVtbW5J6L2HnJLy6Sm58nK0+I4tPTxKYrRCplwpUS4ekywT6w9KDiz+exxWL8YHiYf/3Nb/GXDx5SXV9n7+KC3ZMmuyfHbDfq7DTr7J40FNVyDZdDNo4OWDvYZ2VfhkuvLOrrufTDo1+1vPzsszeg84aXy8uXvPfihTyK/oCTZ8/YbjaZ290ht7iAJ5e+hotDf61cMmkCxQKB4hSz22sYAnZ+onrIqFOrxIr0fEoMkpsxl5FBq1qZFk24jeiDToLFpIhy1QxwXz+M2m+WyyI9+rALZ0bCGPEw4tArZdG4WxhNORJ+goW4bHE5yrBDgy4sKxefiBVxpqPyXdNNuBgkN5Lcr+mHizZsZ8xtRO2z48rEcWZiTHitDNpEz2XCJ/xVBFyyjDi0PDCPMxmwoJfc13Cp5AlXcmgCdmXbWOysOLEmAqSXppnwGIWxtwwXtd+GPR4iXauSmKtijgZFUFpY5Esbw17iMwUi0zmG7DrGPWYBF8mpwCW9OCvUWsglLDUlJwbJiz0eorgyhzXmZ8imRuU1YZXhYox4iMzmmdneQKoUsKbC2OIhbFE/tliQYCHDs+eiLPrVgUvfKPo2XG6fBTTk7d3txjG1rU0Wd4Wx1Mr+Pgu7u8zJ4+h+uJT64DK1sEB2fp7k7AzR6WkilQpSpSxMk/rgEiwWCRSLuLMZhm1WvvX97/M73/42YxYbq4fCyEqMx0/YPWmw0zxm96TRB5djufdyzGb9iM36EeuHYs9FmRbN1240dH8RXN6mXG6s/8vKpQeX06fP2G40xLHnwjyebIohq0FRLprgdVkUKBYIlvLMbq+i91m5M/mQMZfuBlxsyaASZ9oPF5XHhDHoIlRMMWRSKWmL6oAFlVfAxSC5cWYkTFEvo07DG3BxJgMEpmI81I+KnotckvU+5p7z/224qHxmDBEP4ek0A1YV7+gFXHqZRRMeE5NeG65MAmcmLuAi91wEXCxY4wEi01mG7RoFLro+5RKuTCnKRYFLsB8uFSY8hhtwEcolRKpWJVGrYo4F0YYcaCWXMMsOe0nMFolVp/rg4r8Bl8xSrU+52DFI18pFwMWnwMWWDsi3R17ic0XmdjaQpvNYk2GssSC2qB9rLECokOFdWbn05RN+rc/XDpfbKuV2WdQrl4R66dK86tK46rJ70mB2Y43y8jK1rS0lwmN2a0tMi3pl0fIyxaUlMSmSy6JkbY7ozAyhUlnApFwSGT4l0W/xZrOo3B6+d/8uv/3tb/Hnd+4QLZbYOT1j7+KCvbMzeXO4+QZcdppCyQiw1OV9FzE96u+5ZOZrN5XLW8DS+/2rzz9/i/3Cxzcvo1/Ko+gPP6DR6bJZrysm555sigGLjjuTwww7RFnkTMVxpZL4iwVCpTzVzRW0Xgt3Jh/cgMukz3oDLtfTHhkuIReBvFzWaAd5YBhh0mdmwnNdFvWUy6jTIN8WyXdJLgOedBhfLsJ9nUhMHHJoFC+YCY+ctpiOofbbb8LFb8EY9SrN4Hf0Ilpk2KlFH3Ey7jGh9jtwZ5MKXHpl0YTPhDpoxZYIEC6lFed/TcCq9FxMUT/hSp5AMaMoF5VXNLB1ISf2VIjUYpkJl4EBswpdyIkxKg4IrYkwyQW5LIoF0QTtaMMCLga55xKdzjFk0zLmNmFNBtGHnZglN1I5R2aphisTQxtwoAuJhq5R8mKLBm7CxSfgYpDcmKJeErUyc7sbhCtTMlwCWKM+LDEf4UKa9188B35J4dKLkOzBpbdA92Xet02UDlsXLO/tMbWwQKZWo7C6wvTmBtWtTfnOSDR3C72ey9IC6cV5kgs9f5cqoXJZWZ5zJJMMms38+U/v8Lvf+Q9850c/xBaNsLi3x0G7zd75OU9OT9k7OWPv9IwnJyc8bjbYbRzfUi/1PuVSVxbq+qdFYs9FLNF98PHrGzDpVyu3Fczb+i0f9JVFlx99yHG7LZIUdnau4WIWcBmy626URcFyiVC5wOz2mgyXh8oSXD9cTFGvrFw08q6JKItMYTfBQpJHxjHuaoRyUfmE36y4qPb0wUWveOAK5WLEm5XwZMLc140Iq0m7GnXgOm1RKJdoX5Sr2NCdkKc9oUqKB8Yx2W5hmBGXDr3kFDEgPgEXVzZ2Ay4qvxl10Io9GSRcSjNkUytw0YdFsqIp6keaFnBR+23KKLp3I2RPhUgtlJlw6hk0q9CFXQpcbIkQqYVZEnNVTNGAUC5hFzrJi0HyiYZuOcOQTcuErAz1khuT5EEqZckuzOLOxOWbJFm5SF4c8RCl1RqWqJchu4CLNSVKVnPMR6JWYXZnnXAlhyUZxhoPYI8KJzqpmOG9Fx+J75BfQrj0HkW5PL18ayl0uyQ67rSV93aZdHR1xc7pGTNbWySqVYL5KaKVMunaHNmFBaaWFsVpwPIS2eVFUovzxGuzSNUy3vwUlliUCaeTH4+N8u0f/BV//Bd/wfcfPsQWkajt7AilcnHB/sUF++cXHJxfyGA55cnJCbtyA3f3pMlOs6E0dcV4uq7ApTct6sEl+5ay6L/mff7JJzdUy7vPn3P1/CPaH7zPUavNZr3O3PY2mfkanmyKQYueO+oeXDzYE1GloRuSyyKNx8ydyYdKhIbIibbdUC69DdvenopZ8hAqpBgwCOXy0DjKpM+MymtSzKcd6TD6sEvxsO39vMpjxD8VFXDRDouei1OLRnb+V/utOFIRbAkJ1Y1ANAEXc9xHeDrNA9OYrFyGGPMYxLTIqZfd5IRyUflsDDt1jLr1QrkErNiTIaRSmhGbmkfmCdkf1ynMtqN+wpUpfIUUar9N+Pr6raKhG3LizEgk5ouM2jQMmCfQhV2YZLg4EmEyMlzM0aDIj5Z6cPGQmCkQLmcYtGlReS1YEwEMIVEWRSpT5JZquDNxERsbcmAMuzCFPQpczBGPAhdbSpRF5miA5Pw0M9vrhErZ67Io5seeCBItT/HBqxfArwpcrt6Ey+1xdH8v5o33ssvx1SXNp1fUL7s8Pjtlce8x2fk5/LkMzkQMW1TCIoUwSyEMIT8ar5sxh42Heh0/HB3hP92/y3++f497kyqMAT/p2VlW9vfZb7U4bLc5uGixfy7gciDDZf/sXFEuu82eajlhp3nSNzHqH0fX3xhF98PlPRkuLz/77K2q5e+bFt2Gy+FFi416ndntbVK1OdyZpAKXQVm59ODil3suM1sCLj9VP2LCK9bjB61vg4tONsgWuUEmyUOgkOShYYy7WuEkp/IK5TLqFB6vtmQIbdDOoFWtmFL34BSYiuJOh26URb2L6km5oSuc4KxvwiXmI1hOct84xj3jKPeMI4x5DGhCNkYcetlNLqk0dIccWkbdcs9Fhku4mGLEqlbSFnWh6xB6aTqPv5CWA9F0SkO3l32dqImc6J5y6cHFmZLILc71wcWBTu65GCQPidkCoVKaQatGgYsx5LqGy+Kc2NANOtGG7BglF6awtw8uboZsaiZ9ZqUs6sGlurVBqDyFNRXGEg1gjQawJUJEy1N8+PpXDC5fVPJ8mVeBkAya5lWXxmWHo06L3dMmKwdPmN5cJT0/g1TKE8il8aaTeFJJfOk0UrFAenaW6sY6a0eH7J6dcdBqcdhqsX9xweHFBQdnb0Klp1weN0/YVdRKk92TXoO3roykN+t1No/Eu350xOLeHsW11VtmUS/fAMgvAkx/3MjbGrr7Fxes1+vM7eyQXqjhyiR5ZNJyRz3MsNOANuzBnojhTCXxFwqEK0Vmt1ZRu4zcmXwo76mYGbRqRIMyFbrVc9EqS3DGiAd/Mcl9wyjvaAd5YBSbruNuA2MuHeaYF2daQhdyyHYNGmXHZdJrIliI40j4FeXSg8uYSy8rFwlbQmLCY1G8YFReIyq/BUsigL8Y555+hPumsRtwGXXq0QXd+PIpXNkoE16zskSn8ok9F2daQipnGbaqhfoIiX7KpM8qjv2qBXz5JJM+q9LQ7aUtunNRErMFxh1ahiyToiyKeOTkQ4mppZoMl4C8DOdEJ3kxSV4Ss0K5DMnKxSbDxRLxEp3Ok1us4UnHBFyCdkySC7Pkw5kIU1ydwyS5BFz8Ai76sBtT1C/gsr1BsJzHmpSwxALYogFs8R5cXgK/pHC53XNpXl03a9+mVL6oTGpedjnpe3u/b7wFPMdXXQ67LQ46Fxy0zzloX3DQuuCo0+Gw06He7VLvtjlqtzhsnXPQuuDwosXBeYvDMxkuZ+fsy1DZOz1jvwcXBSaNPrg0lWW6neax0m/pnQMs7j2Rc4tqVP5/wuW2p0s/XNpyrMja0RGz29ukF2o4M4kbcNGFPDgSUQUu0nSJ2e01JmW4iJ0OAZLbcLmhHhS4JLhvGOOdPuUijKT0mGMeHOkQ2qCDIdukApdxj16BizXqEXAxirKoZ5Ep7pKifbEiMlx8JlR+C9ZkEF8hxjvaIUW5jHuNqINWRpx69CEP/nwKVzbGuNfct0RnQe2340xHCZczDFvVDMpw0QTsyn5NdKaIdyrBpM8iDKb8omzShpx4pmIkZguM2TQMWSbRy3DR+my40xHyS/Ok5qpYokF0IRdayYlO7qvEZ/PKbdGEx4wt7scYcmGVvMSqBaaW5mW4uNAF7ZjDt+HivAUXF0bJp5RFgdIUloRQLvZ4EHs8RLyS/yWFy98JsPz85yKS6W9+9nOu5PX/5uXb4dL79fFlh8bVJY0rcQrQ7Aqlcta95LxzxUn3isbVFQ1ZtTT74HTc6dLo9P5fm+Nui0a3RaPTot5tC+i0Wxy12tTPWxxdnHJ40ebwok39os3ReYuD1gX18wsOz87ZOz9l/+yMw5Nz9k/O2D1tsnN6wnbzhN3mqWIq/vj0RFmk2zqus3V8xHpdWF8uPnlCWQ5FK62uisPF1694+ekXl0Nva+r2T4vefyk8dJ++eE7r/ffYPz9n46jO7PYWmfkarrRQLj9Vi2mRLuTBmYjiTCXwFaYIlfLM7ayjdpt4Rz3Qp1zUooeQDmOMeBhz9coivQg1cxsxSm78U1EeGka5qxvigdxzGXPpZT8WL7ZkEE3ALsPlOtRM7TETKiYwSy7uaYeVy2RNyMaIS4cm4MCVjWJNBOXp07XqmZD7Dd58lLu6Ye4ZRFk16TOjDdkZcxoxhr34ptK4MnEmPOIcYcxtQOWzofY7caVjhIophi0qBs3XOdEiyjWswEXltcj3UhZROgWFY1xstsCIXcuQVa1MbLQ+G+5UlPzyEqm5GcyRkBgpS270ES9myUd8pki4nBWjfo8JWyyAMejGIvmJzxTJLy/g7pVFQQcGyYNJ8uNKSpTX5jGGXYqVqC0pT4siftILVWa21gmWpjAnQlhjQezxAPZ4iNh0gY8+fvWVfN5f9vlK4fJ3Mlz6/Vy+CC6Nbodmp0uj2+X4sk3jqkPjss3xZZv6VYfGlUhpbFwK8BxfiZ89lU64nvoAACAASURBVOHT7HZodLo02l2aXZGLVO/KTeFWm3q7Tb3d4bDVpt5qcXzR4qjV5ODijIPWBQetM44uxH8Pz845PGuxf37G3vk5e2cX7J2ei56L0ms5Zbd5Kv/6hO1G8xZcDlk9PGJpb4/KqjhcLK6tsnchGrqvZFf/F599uWbu7T2Xpy+e8+zlCyVtceOoTm17W1gepoVyeUczwrBDjzbkwZWM4Ur34CI2dNUuM++oB2WXN3EB3Q+XnnLpwWXCY8IY8eDNSjw0jChmTZM+Sx9cfNiSYgV+xKFRAKHymNB4LUjlFKawk7vqQR7qR0U5FLAqcHGmI1jifiY8xmsweU1M+EzYMwF8hRj39CPcM4xwT4aLLuRk3GnCFPbiy2dxphNMui2MOrSMuY0KXDzZGFIpxZB5gkGLsGoQcLG9FS5qvwVt0I4+5MJfyBCdKTJo0zAow8UY8aLz2/GkYzJc5rBGJXRhN3rJIywrQ37i1bKAi10rdlVifowhD5aIn1i1QH5pXuz2yA52Ah4+XInbcDHLV9FuLLEg2YUq1c0N/MUc5kRIlEWxADa5odtTLv9Qz1d7uPh3YjNQ2Fz+/XBpdIVSaVy2xNttUe92OLzqcnjZ4fCqzXG3zfFlh+OueJt9yue426HeFaXP8eUl9d7kqdXmuC2UTb3V5rjdot5pcdhpCpi0Lthrn3HYvuDo4pSD81MOLi7YOz9nV85T2j2TJ0aNBk+aDbkkOlF8f3tbumLnRdgtrBzIymVFvopeW1OiRXpw+UUN3dujaJHC+Jr3Zbg8ffGci/feZe/8lPXDI+a2tkjNzeJMxRW4iA1dD85EDGcqjr+YJ1wpMLd7DReVbEkgIkJs2FMhZRTdM9juwcUU9eLNhhW4iJxoq1wWCQtHRyqMNmhn2K5Wsp4n3EbUbrMCl3uaIR7qRxl3yXYNbh3aoBNnRsBFRLnKUaw+Myq/GUc2hGcqwl29iBS5ZxwVWc5hJ2MuMybJR6CQxZGOMekxM9anXCb9Tjy5OFIpxaB5nCGLqq8ssmFPSsTnyiIn2mtVcqJFKJqLQDFDdLaoNKlFWeRG57fjTkeZWl4gPTeHLRYW3rmRHlx8JGbKfcrF+AZccks1eXHQjiZoU0bRzkSY0mpNgcuk7xZcFmcEXArZa+XSB5fnn7z+Sj7vL/t8jR66fz9cji+Fp8tp51KomE6XZrtLsyP/ebdNo3P91jtt6t3r96Armrv1zsWN96h9Tr19wXFb/Pqo1eKwc8Fh54z6RYvD8xb7Fy0OWm2Ozy84PDvhycUpj8/P2Ts758npCbvnJ2yfNXl8UueJvPrfv1B3cyR9zPrRdVlUWV0jW6v9vXB5W+/lrVGur4RB95UciPb4tMnG0SFzW1uy5WGfcnEa0EleHMkornSCQKlAeFrAReU08o5mkEmfCZVXBJD1Dg97t0U9uKi8InfIHPXiy0V4oB/mrnaQQavqRqyIJe7HngqjCdgYsk327bkYmZThYgjaFbhMyAph1KlDF3ThzEQwy3DpKReVz4wqYME1JeHIBOVANNHUVfnNaIJ2xpwmTBE/gWIW5y24TPhsqANOvLkEwUKCAdMYw5ZJ9CE7ar+NSZ8VZzpCfK6MJ5dCdQsu2qCTYClLdKbIgEU484n7Hxe6gB1PJkphZYF0bQZLNCRMnySPCIWX/CRnK4RLwsNGwCWAMeTGGvURnymQXZ4Tuz1+K2q/BX3YiUHy4EiEKa3VMIScshGXBVvSjz4s4JJbmpXhIu+5yKNoWzxIrJLnxae/AnD5m19QFr1RGnUvOWs/5bTzjOblU866Hc66LZpXFzSvWpx0Opy1O5y2WzQ7LY77+i713n5Mu8Vx+4Lj1oVo7HbkUkgufw5apxy0TjlsnXJ0cS5USrvFXqvF4fkZB+en7J2dcXByweHJOXvNU3ZOT9k6PWH7tMFO45Ddk7oyJbq5rStG0hv1+jVc1sSeS3F15Y2y6L9GuShLdLKfS/fDD6i3Wzzpg0umNoszFeORSctd7YgyLXIko7gzSQKlPKFKntntNVROA+9oBm7ARex0iLJowmO6Lmu8wi/FJJdFD/TDvPMGXMwyXEKo/dYbcJlwG9F4rUjlNPqATc6JHmPSbURzCy6mmJcxl0E2BpcD0QIW3PkI9lRAWFzKcJkMWMRGrdOMKeLHX8jiSEVRecyMyv65Ez4rk34RIhbIxxkwjTFiVctwEacLznSE2GwFTy75Blx0QRehUo5INf8mXPxW0dBdnictX0XrQ8KrxaCs/5cIlzLXbnJRH4agmBbFZ4oyXCTUfiuagBWDbHXplHsuhpCTEYcWTcCKLSkautZ4iNzSHDNbmwpcLNEAtpgfazxAvFr85YbL38ll0d/87OdcffgRp0+f3fBzudHIlUucy26HdzsdnrbbXD19ynn3irNOl5PLNvWrNvXLS0668kj78pLDyy6Nyysal1ccdy+pt1tCpbQuqF+02O922Lu85LjT4fjigsP2BSfdNmedNvWLc/bPz9hvt3nSaXPYalGXy6LD01PqzTOOGqfsy83bndNTdk5OZKAcsXtSZ/fkmMen12cBW8dHbB2LMfSK7AEs4DJPaW31DeVyW7H8fepFRIu85tlLcRXd6HZ4fNpk/fCQmY0NUrNVnKkoD41q3umHSyqGK5PEXxRwmdtZQ+UwcFcrlMuEx8iQTYsu5MKZiWKK+uSt22u7hAmP2DXxZiLc1w1zVzfEkG1Sgcu423QLLuIuSWno+qxEKll0fiv3tcMMGMZQyXAZc+nQh9w40je3exXn/4AFbyGmwOW+cYwH5nElEG3MacYcDRAoZrGnIqhk5TLuNqLyWVEH7PgLKfxTCR4ZRoVyCTvk5AErrkyU2GwFdzbJpNeKymu6URaFyjmkau4NuGh9FjzpCPnlBWVaZJCc6CMuDJHe4WKRcCnNgEWFymvCHg9gDHmwRv0kZkvkluewpyQ0gR5cnGIZMRm+ARdt0CYrFxe2RJip5RozW5v48tdlkS0W6IPLx1/J5/1ln69HufxcwKWnXL5oYa7VaXE0leXAbuBVJsITh53LjW1ennV4fnrOs+45TzstPmi1eK99wbNOi3b3gmedNledNpfdNledFs/aLd49v+Cq1eak26beuaDTadNpt7jonHOxv099eZmTowPOW6ecds5ptM55enbGs9MmzbMTjs5OOTo74fDslL2TEx43T8Th4um5aOaeHPP49JjHp40bcBHWl0c34FJeFXsuxVXR0P3g49e8/uxzXn3++Y3J0N93tNjruYggejEtOrm65PHJMeuHB8xsbJKcmcaRjPHQqOGubvQNuPiKOcKVArM7q6iceu7phhS4DNu16EJuXJk45qj/FlxMQpnEfHiz0T64qNEG7TJcjDfgMmy/hkvPfzdczqD2mrmvHeaRYUzAw2++AReD5L6Gi0tWLn4z3kIMW9LPHfUA9w2jPDCNowkKv9pxlwVLLEigmMOejDDhNjHm0DHuMTHpt6EO2AkUUwTyCR4ZhHIROdEWJn0WXJko0Zky7qxQLj24iF0YF8FSDy4qBS4GyYnGa8abiVJcXZLLoptwEWVRiWAx2QcXP4agC2tUJCpml2s4UpE+5eJEL7lxpsJU1hfQBx2MOMSBpzVxDZf8So3q5ga+fBZLIqzAxRYPkpwp8fKzT76Sz/vLPl9TWdQPlzfvi45luDw9P2Vz4BHlf/K/0Pn9f0n11/5XPnI6aTvdPH54j6dhJ08jQVo2G8+CAc4DHp6WUhx6HFzlkjwtZrmISrTDYd6LJ+nEE1zWqrza3+G9uRlaxRwvNpa4iEhM/eCvuKoUeLG5RHexytXKAg2flwObmc7qMu81jrh6vE7ryQad+gHdvSdc7T/h4rDO/lGDnYYoh3pg6b1CubzZ0M3O175QubytPHqb5UL/nksPLs1LcdS5fnhAdUOYNTuSMR4Y1NzVjjLk1KORvDJcEvhLWaTpArPbK0w4dNzVDqL2m/uUixtnOqbApXdXpPKamfBasMT8+Kdib8BlxCF2OKyJALZkEJXXrGQeKXDx2whWMqg8Ru5pRayIiO8Q0xl9yINTVi69smjCfQ0XfymBLe4TysUwykOTcP7XBuyMu8wKXGwJiQmXkXGnTvjn9sHFl4vyUD8qyiJZuaj9VhkuJVyZhFIWifMAhwyXLOFqlkGrimHHNVy0fgu+XJzC6iLJ2WnMkQD6W3BJzZVvwcWHIegQcJkrk12el++pbGiDVuHXEvHgTIWZ3ljEGHYpkbm9sugmXDJ9PRexoZueq/Dq80+/ks/7yz5fs3J5RvPyuixSNnZl97n3zk7YGRik9L//j5z+9m+w9Ov/E+89+DE7f/T7LP7j/57Nb/wa9T/8v9n6p79F/fd+l+V/+c85/f73KP3mP6Hzl3/B4Xf/A7O/+etsf+Ofs/6bv8nWN/4Fy//ud3g+9oj13/ltlv6vf872d/493Xd+yMJv/wueDj9k9Vt/yPb3vsMz7Tiz/+K3qPzGr9PRTHClHWP/e99i4y+/S8uspase58n3/4KlR/d4XK2wf3bCzluaulvHR2zWDwVclD2XVbLz85R7cPn49Rs9l7f1Xm6XQ/1wefri+XVZdHLC2sE1XOyJqAyXMYZcBtQRL/ZUFFcmjq+UIzydZ253jXG7VigXv5kJj0GBiysdwxzzM+ExyQt0N+Hiy8V4oBvpy4kWcFF5rTfg0lMuIndZwCU8nUXlNSuZRb3expjLiCHswZmO9MFF/GxvWhSsJLHHfcoYu3cfJG6BLFjjIYKlHNZEWIaLGGOrA1Y0QQfBUgp3WuKhfpRRm0bAxSfDJRuT4ZJi0mtT/l66kAN9yE2wlCU0nWHAPM6QXYUx4pThYhVwWemHi+smXGbLhEopBiwqJn1mGS5OAZfaNLmVBRypHlzsGOSfdaUiVDeXMEluBS7WhB9dyIk1HlLg4p3KYLkxLRJwef3Xn30ln/eXfb4WuPztz3/O04+e31AuN1z/Zbh0L87YCoRYe/SQ96wGln/4VzTGx1n4zndY+9Yfs/69P+Hk/k9Y+L3fpfZ7/5blb/0xF8MPmP2df8vmN/+EzW9/m5Xf/VfU/+T3Wf/Gb3H6x39E6f/8DRrf+w7Vf/SP2P2n/4zHf/h7NP7Tf6Dwv/3PdH/4l2x+4xvM/vqv8+79n/LkX3+D1f/j13g1NszMP/s1lv+H/4aV3/jHbP/RH7D/736PzH/33/L4wR0aq/PsnZ2xI2/o9k+Lespl/eiQFTmStrSycj2KbrWUsuiLmrm3ezC3R9E95XL1/DmNbofdE9FzuQ2Xe7oxhl1GNBEP9nQMZyaBr5xDqoqyaMKh455+EHXguueiD3lwZ+M34CIC0UyKMvFkItdwcfTDRVz82lMhJn0WhmyTClxE7rKdcDXHhEfkBvUC0TQBK6MuESLvzESUsmjYrmHCbWBCVi6h6TTWiJu7k4M8MowpcBEbtRYRwF7MYk2EFOUy7jUy6Re+LMFyGlcqxCNZuWiDNiWn2p2NEZspC7j47Ki8QlHpQg70YTfh8hShSoYBywTDdrXsBudEH7DhzyUorCwQr1YwS370YSc6yYle8mCSfCTnSgQKCQask6j9FhwJvwyXIPG5a7ho/HblKtogeXCno0xvLmKUp0W6kB176lq5FFbnqW6s45lKy1fRQRzxINZ4gPRchY//+vOv5PP+ss/XA5ef/Zx3P3rB6a1okds9l7NOm+7ZGe8eN3jv6Ih39w/48MkB729s8+76Ks82V3l/Z52r2izdapWr2hytuSon6QzvVWfpFoqcpeO0MlHOwwE6kQiHAS8flYuc2B3sjqm4CHhphX2sDw9w5nGy82iApR/f4TLoo6GZoPSf/iOPDWqeDD1g+Zt/wOqffZezyUl2fnKH/De/ybNKjouTAx6fNOXL6CY3fV16yuWA5f195h/vUuqt/6+tcdASyqWnWn5hSfTWULRX8ij6BU9fCOWy02yydnDI9MYGiZkq9kSUh0aNgIvTgC7iw5GO48qm8JemkKpFZrZXGHfouKu7hsuwXSf+UWfjckPXJCcPih2XcbcZazyIKyNxXz/MO7pBhh3iHqlXFtmSIeypkKJcRvuyntUBO6FqlnG3kXv6ESXKVROwMuY2Yoz4cGYjGCTXNVw8Ai6TASvhShqz5OSdyQEeGkblGFo7kz4LE/KWrYBLkHGXkTHZ+V8lWycES0kciQAP9CMMyZEmk3JZ5JlKkJiTG7o+OyqvWc6JdqIPuQlVcgIu5gmG7BqMEQ/6sAut3443l6CwskSsWsEk+dFLLhkuXkySj1RNhotFhcpvwpbwow86BFxmK2SX53GkospVdG/PxZ2OUtlcwBhyMOLQoA3ZsPXDZWWB6Y01vD24yGWRJSbg8skvJVxuPT/72d/x7vPnNN/IKbr5Ni+7nPRt3Da7HRrtFieXXU4vL8VdUafD+eWl8p51Opx3ulzI73m3y3mnw0W3w3m7RavT5qJ1wUWrRavVot26oH12wuX5Ca3mMa3jOpfNBpeNY1pHBzQfb3O8v037YJfzpUWOa3OcrK/SXF3hcHGe+v4OT0722T05ZrfZuNF36amWjaMD1g4PWDk4YP7xY3FbNF+jsrrK/oXwc+kZQn3ROPqLGro9wLz76jlXz98XyqXRZHX/gMrGOvHZGWw95aIfZ8RhRB/2Y0/LoWilPLHpIjM7q4zatdzVDaH2mxl3G/r8WKKYItdwUcbBHlF6uHMR7hlGuKsbEP/og1Y5bdGCPSXhSEmofHJZ5NQw6hHliSZoJzyTYcyl555+WN7uFdvB4z24ZCIYJCejTq3ieD/pE7dB4UoOU9jFO5oBHhhHGbBMoJeD5CfcVuxJiWAxiyUeYMxtUPKeJ30WdEEn4WIKW8wrvHttavRhcbQoTMeTxOfKuDIxJn02VF4x4tYFXehDbqRqllAlwyPzBEM2DYaIF13YjSbgxJNLUVhdJjozjVHyo+spl4iAS3L2/yPvPZ8ky7PzvH9IAUGigIUlABIgjEACkCiCEimIUgQBkQoGSMZGYHd62pTNrEqf96a96b3PrMos7yvLdVWX91mmvbfT07NudubRh9+9NzOrq2eHlDAbsZMRN6qyuyqmN2Lzife855z3DImALVc/fWEnrnwYW1x4LvnJYcrzU3jzKaxRH/aET1cuSjHF6PIUjpiXXq8ZW8IjdouSAbz5JLWFOUaWFwgOFIShm43hzsRxZeMUJ4d5+62Ayxdf8ujFi6+MV2htSe/dPte/7t0WS4a752fNPzs/0/Ne9s7P2Ds9Zf/sTB+s035+9/Ype7dP1B2iY/bOGuycNdg+P2H3/JSd0wa7pydi7P/ogJ3GITvHh6wf7bN5uM/e4SHbxwfcahyw0ThkpyEWF1dUr2X96JD1Y/G0lkQaXIRyWae2sKDDZfvshCefvHkPLl8VzH1Zhu6Dl8+4+6wJl/rWFqPLy+QnxvFkU1y1m7hqN2LwS9jjEbzFjIBLbZCsuhXd67HysZqBaww46PaqcCmmcCZDalnUAhe17FHKSa6ohq64VaSeco24m3AJyXorujdgwxiSsMR8JMZL9Ppt+l6SKGsEXOR0BH8phT0hWq+tcLFEfCRH2+Fyw9Wnq4++gNiojg2pcFEcqhHtFAuIMT+p4ZJYmnT00u214EwFMIdFZktoME9mYkg3VkXcgleNngyQGC0TGy62wCWILaFgifoJlwsMzs+TGh3CkQw3IxfUsqgwOUJkUL2aGJFUuPjxZGKiWzQ3hSeXxBLxqkl0Ys4lUEwxvDiJLeyix2PGnvThKYqt60vhkhEb0e6s8Fx+4eHy5Zfw+U+/5MmrV21JdJeFc1982gByfsZ+yzTu7u0mYHbPTtk9O2VP/bp9dsL22Qk75+pm9NkJO+cNds4b4u/OxbLi1smJiFVonLDVaIhJ3EPxrB8ecevomOXDQ5YaR6wci/frB0fc2j9i7eD9NrQGl5XdbRY1z2VjvSVyoc72aeNnwuVDWS7NCV0Bl3vPn3Bw+1zAZXOT0aUlcmOjuLMprjnMXHP0qXCJ4snn8JcKAi5jw0ysLmLwWLlm68aiKxc7UjqEUs60KRct3V+UPTG8hRhXbF18bNfuRLubcMkn8RYSallkwRCwYQjaMQZVuIwV6fFZdeUiujUudfo3qioX5VLlIuDiF/Gazl79TrQp7BbJ/4WUUC6ZKL1+u/5vt0QFXNIjZVypANecBnp8VqR0AJMKl0i10IRLxN1M/lcjF5JjFR0u3V4LznQIezIgriFUcgzOz5IZHRJlUcKPLeFX0+ZCQrlUc3R6zPRHZFz5MFa1W1SYGqE8r8JFVS7CzwmhFJIML05ij7rp9Vnb4OIrpKgtzjGysig8l1a45OKUp8d498Mf/H1/vL/y9Y3A5ac/hWdv3tB4cP+9sujrhES1AmZX3XDevXMudoHOT9k5O2H37JSd0xPxqO93z07ZPj1h5+xUPKcN9edP2Wo02D5psHVyzNbJMZuNIzaOD1k/OhSQaRxz8+iQlaMj9eshq0dHrO0fcmv/8L1W9HvKpRUuLWXR9gfKoq8ydy92jFrhsn9+xtr+AfXNTUYWF8mOjeLJprjutHDV0Uev34k9IeCiqHDJjY0wtrJAr8vCNVsPlqhYPOz1a3BJ4UyFMAaczSyWcBMunnxUVy4aXLTIBE25iGsAFgyKVcAlJGGN+0mMl+j2Wrjq6LlQFkl6WWSL+/S9JO2/bYl6SY6WccS8XFVVjzYd3B+SMYU8+ItporUScibyHlzscYXkcAkpqXBdMtLjs+JMKZgjHhUuRbKTwx+ES2p8gNhwkQ5XHz0+Kw7VczFHPSpcpkmP1JCSIdUE9okg7VSQ/HiV6GCOTreJfjVRzx5TcKUiOly8+RTmNkNXdIuGl6awxdy6oaupnkApw9DiPENLdZRyvjnnosJlYHaCdz/6oZq38At6FO3LL+GLL+H5m084efjgKz2XnwUXLYNl5/yUvdvq+3Mxdbt3fqarF1EmnbKv/tnO6Qm7GnhOG+yoo//bp0dsnR6xdXLI5skh6ycH3FIH41YbB6wc73PraJ+Ng33Wjw5YOdrj5uEeawfN9LnW0f+VvZ22VrRWFg2pcBmu19k6bVxq6H5d3+Xpq9c8evmC+y+ecufpI/bOT1nbP2DhErhcc/RjUFw4kzG8hTz+UpFodZDs2Aijy3W6JfOlcAlUUuriovO9sshXTKhw6XoPLtaYF18xha+Y0uHS67fSGxBJcta4j/iYCMhu9VxEHozYDVLKaewJ0R0RJrE2hu8jOVrGFnHpyqXTLZYP+4KymvyfIVItIqXDGBRHczI44saRCAi4JPzckPvo8TfhYlGnd5tw8VyiXAaIDRfE72pwSSridwfyDM7PtMDFiy0hWspSMkh+skpE7Rb1R8SKhCMWaFEu022ei1YWKYUUw4tT2KLieqQ94dPhEipnGV6qU1ucV+ESVz2XGK5MjIHZcR0uX/7CwkV9Xrz5hLNHDzm+J4zZrwMV3YdpydTVQXN2qquZtvdnp+yfnrB3ciJAoyoYTdVsnzbYPhW7Rdunx+ycNtg6OWKjcch644C1xgG3DndZPdxl9WiXjYNdtvd22TzYZbWxx1pDgEbkt+y1BUVpYFne2WJhW3guU7duUVtcoDwzzVB9ns2TYzHn8u6d/nyd0qgVLo9fveThq+fcefqI3bMTVvd3qW9uMrywQGZ0FHcmyTWnmWsOEwa/jCPRXhblxkcZW5mnWzJzw2HAqibB9fodSOmwrlwuK4u8hTjuXORCWeRSd188+IspfAUBl16/lV5Fy7GVsSUVEuNige+qo4cbspF+NeHOGJCQ0xGUUgZ7IqCGc1v1ssga95MYKWEJSeJekqOHLo8Y4e8LSmo4d5ZoraSrLgFFpx76lBou4Yz7uC4Z6VVsOlxscT+Rap7sxDBKScBFj1tIKLpyiQ7l1bLIjCMVFBO6EQ/hAdGKTg1XdbjYkz4c6YAKlxrhao4OrwlTRMaViWCPKjpcBuozAi4xP/aEX71LFEYppKgtTGCLCuXiSPpxFyLYVbiMriwwtFTHX8rpcy6ebBw5Iy41fvbjH/19f7y/8vWNweXlp59y/vgRx/fuNjtB/xVw2W2BhQaU/QvPnloG7Z4JVbN9dsL2qeq9nJ6wd3rG7ukZu2oo1HajweaxCOBePz5i4/CQ1UPVuD3cZ/1gn9WjfZYbByw39sXwXMtciwaYy+AyubZGbaFOZWaGofl5No4PRVjUp5/+/wSXU1YP9phX4ZIeHUFOJ1TPpZ9ev4w9GcVbyKGUNbiMMLZSp0cWcNEiE3oVh/iAl9PqVrQ2RCfgoimXVrgYA/a2sshfSqtwEX/Wq9jpDYiyyJZ4Hy7adHATLtk2uIgj9CJuMjlaxhKSVOXSQ7d6rbEvKGGJ+FBKTbhcNHTtcT+pEVFWXQ6XAtmJYVV1udXk/3a4RGpZVblYcKYFXGwRL9HBPNX6LMmhQZzJkNrx8SMlA7iSIQpTI4RrOTo8JkwRF65MCHvU34TLwkx7t0i9uCiUyyT2mEc1oBU8eTFEF1ThMry80FQuGaFc5HSUwblJfvCTH/99f7y/8vWNweXNu8+48+Qxjfv32D8XnZ2vWxK1eS6aeatCpFW9aI9WKmlg2TptsHUqzNxdNYlu9/ScnZMzthunbKnPRuOUjcYJm8cnrB81uKn6LauHh9w8PmT56IDlQy3mcr9NrehmrnpxcWF7m7nNTcZv3mRwfo7KzAy1+TluHe7z8NXL95TLz4q4bMvPffmCBy+fcfvJQ3ZOT1g92GNuY4OhhQVSoyPI6TjXHBauOUwCLqkonmIWf7lApDpAdmyoCRdnEy4GFS7aIFtrWSTKFxlfMYkrG2475apFJogj9Bl8hZR6JE0oF0PQgTHkFHBRy6Krjh46XH2qZyKJblEmKo7Qt8FF0kuU9PgAlpDMVVsXVx2tcJGxRhWC5RzRWglHMqjCxYEpLGGJenAkAqRHK9ijHq45f1BOxwAAIABJREFUDeqlAkU3dKM14bl4C8lL4BIgPTFAuJrRPRcpHcKRVNrgkqgNICWCOBI+7Ek/UiqEKxUhPzVMqJoVcInKKlx8eDIxitOjDCzM4iukdENXwCWMv5BkeEksLnZ5xC6UOxfWlcvI0jy1xXlduXiyMby5BK5MjOr8FD/8/BcdLl8KuHzy2Q+4/eQxpw8ffG3lctFzuahedlXvRTznagtbxFvuqYFQ2pb0rgam81N2zs/YPhXZulunp2w2TkTi3OkpGyenbJ+csdk4Ye3oiFU1vnLt8LA5kauFQh00Ddx2uGyJq5Dr64wuL4k7SrMz1ObmWN3f5eHLF/9VcLnYihZwaQi4bIorAylNuTitXHda6PXLONJRPKUsfrUVLZTLPD2yiRvOXqxtyiWKUkrrcNGCojRvRIQ5tcJFKAOxtetFKaXxFdJ6wHYTLhL2ZIDkeIlOd78OF1vcq8PFlYmKuMe40nKzyNkGF3NQ0uHS47PocLHFFIKVHNFauQUuTeWiwcUWcXNdMmII2Nu6RbGhkg6Xi2WRIxkgPTFIuJrRPRcpHRShUFEfsWqBan2WeK2CMx7AHvdiT6hwSUbITapw8ZowRSRcmRCOiA+vCpfBhVl9Qrd5KzqML59g6DK4JBQVLnPUFudQSjnd0PXmEriycWr1aX70+U9+PuG56usbg8vbH/yQu0+fcP740X+x56K3ols9Fw0ed9oDo/bvnLJ/fsLe2UlbmbR/+1z3YHbOTtk6OWb7RO0YNRpsnohn6/REAEc9iLbROGLj+IiNo0PWDw/EUTR1GldsQAulon2/srfD0s4m81ubTK2tMby4QHVBHGmrzs1yc2+HBy9e8PrdZ5fC5WJg92XKRYPL+eMHbJ8ccXN/j1m1K5UaHUFKJ7nmtHFNMtPjl7EnI3iKGQGXqmhFj63U6ZZN3HA2PReD4sSVjaGU0mrMpVMvizS4iCPzIT6ydvKxvVvtxnjp9dmxx0Xam7+Ypj/kolcNmuoNODAGZezJAIlxMYimwcUSdYvVgoAsBvTKOWxxRb22aNVVkz3hIzVWwRKSuG7v4Zqzl17Fhl095WqJ+gkN5InWStgTAQyKQy3nxPi/IxkgPVrGGnZxXTJiDDja4BKtqXDJJ3VDV5RMTbiEBtPckPvo9QvlYk8obXBJ1AZwxoPYoh5sCT9SKoycDJObrBGuZun0mOiPSLizIewRD95MlOL0GAMLs6qR3A4XTbk4EwpdXjHnImdDYi6nnGVspc7Q4hyBslAurnRUlEWZGMOLs/z4i5/+fX+8v/L19wKXy9zpdz/8IXefPeX8yWOxCa0Oyv0XdYs0j6XlvV4iXVI6tZm+Ld/vnLY/OkwajZYri0cCLicn+t/dOmreKbp5uNdWBmmAWd7dYnF7i7mtTcZXb7ZdgBycm2Vhe5N7T5/y+u07EbvwtiWE+9O3PH37CU/fiu+fX6JeWgO6zx8/YvvkhNX9A2Y3NqjV66SHh5FTca47rVyXLPT4ZRya51IqEFMN3dHlebolEx1OI5aoKGuMioQrE8FfSqrKRZwL6Q86MYdEy1gpJ5AzQRUu4pSrNeLG4LXjiAUIlrPqhK4GFxsGFS6OpEJyrMQNuV+fU9HCmkyKC08uod9M7vZZ6fHZ6As61VF8P6mxASxBiatW0WnqUS8H9AUl8YEbyBGtFXEkNbg46Q9JWKJunEk/2bEKlpAs4KI4kNKKCi5/U7nk42pZJDJg7EmRh5ubqhGupNSySB2ii3uxRD3EqkVqC3MkhwZwJELYYppyCQrPZbJGaDCth2y7shFsES+eTJjC1Ii6W5RS2+LN3SJvLsHw8jTOhFAuzpQfVzaEI+YjXMkwtlJneLFOoJjBnY3iykRwZaO403HGFue/PXD5wY9+xJ0nTzh/8pjj+/daYi3fVyo/y3u5OPtyqbI5O30PQE3onLGj3Sk6OdF9mY2GUCra1O368RHrx8dsNBpsNBrNQ/RHB9w8au4SaXBZ2hFgqW9vM72xzsjykrhfrcJlYG6W+c1b3Hn8mDcqXF5/+q7tEsCzTz7h2SUTuh+Cy87pqQ6XoYUFksNDSKk41yUb12UrvX5ZtKKLeR0u+YlRRpfrdDkFXKyxVuUi4GJPKGo716beHHJhCssEB1K4siE+snbp6fumsIzR58CZCKGUsnjzcfqDEj1+cZTMEHRiDLpwpoOkJyrckI18bO9uUS4yfUEX7lwcpZRpUy7N0CY/6fFBTAGJq7Zurjl76fFZ1Fa0JNqzA3mitYIOFy1BzxJ1I6UUMmNlzBpcAg6cKT/9IfG7saESmfEh3LkYlha42BIKzmSAwqSAS6cklIszHcKWEOdXY7UitYVZ4tUK9lhAlFNJP3IqhCsZpDBZIzKYptMjFhfdWW1xMUx+cliHS7MsEkN0vnyCkZUZ5FRANXT9uLMhHDGvDpfawiyBQhp3LoqcCePKxvBkEkws1vnJLzpctO9/+OMfc+/pU26rcNECtv+/wOVDrelW5dL6aB0mfcBOG6I7E4bv5olaBjWO2Dg5EqVS4+RSuKwe7euzLRpcBGB2qG9tM7G2qoOlWp8Xpu7sNLPra9x59IjXbz9tg8vLTz/l5du3vFAXFi+Di3bSVTtCf/boIVsnp9zc39eVS3JEhYts45qsKRcBl0ClSGyoRmFijNHlOh2Ofl25iB0ikSSnlFPqB9SpHiWTxBSsChdnWuH71i6uOnvV+ReJXp8dRyKEUs7iycdF0JQGF1W5ONMhUhNlbsgGrti66HT3N8uioCzgUk5ji/vpVj0XARc3trhCeqxCv+IQysVpwBiwY0/4MAYk7AmF8GCeiAoXrRUtBvDcyKkAuYkBLCEX15wG+oIOHEkBF3vCT3y4Qnq8hisbxRr2YAl7sMZ9Ai6JAPmJ6gW4BLFrcKkWqdZniFfLTbgk/MjpkFAuE1Uigxm63CJk250Jt8FloD6Dv5hRyyKvDhdvLsHQ0hTOpOa5+HBnw9jjAi6jK/NU67MEigIuUjqkXgAQcPlchcsv1JzLZXD58eefc//ZM+48fcLJg/tfu0t02Z9dLIu0GZYPQeXiz7R+FbMvzY6SUDAqYFSoNMFy2HJ4/v2yaGlnm4WtLebVLlFtoc7g/Jz+VGanmbm1ytnDB7xqgctXxS981d0iAZcTVlS4VOvzJEeGkVJxbsiqclFkHClVuQyUiA3XKEyOM7pc54ajjw5nH1YVLiJgO/pB5dIflghW09hTfr5nFTm22oBdj98u9mHKOTz5hAjYVveKDEEnfSGhXGKjBa5LhveUS3/IhTufQKlk1Aldi7p4KIboHHGF9GgFU8DJNZvwXIwBO7a4F2PAqSuXSK2g/tudGBR1LynqRk4HyE/VsITcOlycKT+msIwjGSAxUiE9VkPORDCH3VjCbn2AzpEIkB0bIDKQpkvubyuLrDEv0WqBgblpYoNNuNjiPrUsCgowDaT1BH9XJow96nsPLuJ0rFedcxFwqS1N4kwpasyDgpwRUAtXMozerFNbmNPhImdCyJlIEy5ffvHe5/GbfH1jcPn8iy+4//Qpd5485uzRw69t6F52pP5D6uQyyOgrARfgov/cqXivgUVTL9pYvyiNGiJeQYXK8v5Om5m7tLPF0s4Oyzu74vj8+gbDi4tU6/MtnsscldkZpldXaNy/x8u3b9+Dy4dmXdpG/1++1OFy+vABWycnunKp1udJDNdwJmPckO3ccNkwBFw40zF8pRz+SonYUFWHy3W7QS+LtA+yOyfgYov7hF+iaL6HSygXDS62Tj529qopc+peUiqMr5DClY3q6f29ihWDHpEZJDqU46qjRx+CE90il3pDOY5SyWCNe3W49IecmMMuHDE/mbEB+hUH1+y9uqFrjXl0uIQH80SqBawxHwbFiTEgq50mN1ImSGayijno0kOqHEkfprDUhEtLWWQOu7HG/diToizKjFaIVFJ06nMuYR0ukcE8g/MCLrYW5dKES41QJUWn24QpLMoi0YqO6EN0+t0i1dCVUmF8KlykdECN1vQhpQPYNOWyWqdan0PJi3MsciaEKxvFk022lUW/cHDR/gdp33/+xZcCLo8ffRAueuylqk5awdJq5F6czL3MwL1YCrV+3T5pvK9eThpsNY7ZPFandXW4HLJ+fKzPtogW9F4bWJZ3t1ja2dbhMn1LZLhU6/Ntnkt5ZprJlSWO7t7h5du3vHn3GW/efXYpXF5+Ip73kv9fvVKH6F4KQ/f0lNWDA+Y05TJUQ0rF6ZDt3JCtGBUBFy1yITZUpTA1xsjSHB12A52SZuha6QtKeApx/KUk1pi/ZT9HwMUUlglXM9gTPnFS1dGrB0H1+uzIybBuLhoUh7pbJLJ1+0MuXNkw8ZGCDpdur1k1ZGX6w+KkqlLOYI15xUa130p/0Ik17MYRV8iMVej323XlYlDhYvA7cSQDIoC79j5cLFE3sgoXU0Bqg4v4GiA+LE6HePLxZlkUE2WRplxigxk6tW5RJqSXRdHBAtX6DLHBEraYgiXqaWlFhyhM1AhVkupJVlebcilMjVBRx//NYQ+2RLNb5M3FGVqcVD0XM3JGwZUNYY17CQ0IuAzOzwi4ZCJI6RByJoo3k2B8cf4XFy5t33/5JT/9Au49ecLZg/ucP36kQ+SrSqIP+Srvzbt8QLW811E6P7tU2TRb0scCMOqzcXykKpcj2m8TNY1czcRd3BYl0dzGBhNaSVSfpzovnoG5WSqz04wtL3Bw+5znb97oYHn16fvt6BeXwOXZmzc8evGC3eNj1g/22Ds7ZXV/n7HFRapzc1TnZkkND+FKxemU7HRIAi5SKoavmCNQKREfqlKaGmN0cVbARTZij3ow+m30B2W8+QRKKYU9ptCnODD6bZiCMpawG2vUTaSawRb18JGlk2uOXvoDTkxBCaPfoR/6csQDGP12DD41SS4gyipvPkasluWG08B1Zy/dHhO2mAdTyIU55MGXTxIop7HFvPR4zBh8NsxBCWvYjaTOqRh9Nq5ahaHbF3Rgi3sxKOoN62pRh0uv4qRXcdIflnS4ZKcG6Q/K3JD76A9Jbd2iaK1EaqyKOxfDGvFgiXiwaidCVM8leilcfGq3aFYol2gTLnI6jDsVJj9ebcIl7FJ3i/y6cqnMT6vdIm8LXEJ4sjFqCxO6oSulA8gZUY6FqjnG1xap1mdQCppyCSNnonjS8Ta4/Lxe3whcxAMPnz6jcfeumHX5GguMFwFzES6tKuVi6XPZmoAGl4vPRbjo74+PVMActoHlYpdocVs89a0tZjc2GFtZ0eFSa4HLwNwMY8sL7J6d8rQVLpcN010Szv3szRsePn/O/M2bDM9Ms7S5weLGJumBQZKVCuXJSVK1GnI8Spdkp1Oy0ueTkVNxPLk0vmKeWHWA3OgQQ3MTdDn66Jb7sIVdGH12TIqMNxPDl0vgiCoYvXb6fDYsIReWoAtLSCZezWKPuPnY0kWH04gp4MQUcNLnd+KMBbCF/ZgDLvr8DoxeK32KnX7FiTXkwRVXsEc9XDF1cN3eQ4+7H2fchykgYQ648eeTRCpZ7BEvPW4zfX47poBogztVz8Xos7V5LtaY51K4GBQnhqC4LCDavwIuxoBTVy5tcBkScHFlozpcbHERm+BMBshNVIkMpNu7Reo52FityOD8NJFKUYeLLeFTlUtQN4M/BBdRFqXV/BhR+kipMO5MjOrCBO50kB6vGSmt6GVRRIfL7CVwSTCxVOfHX3z+9/Hx/tqvbyQsSns9ffmKo9u327ajW8ufi0rlMohcbDtf/JmLyuZDHszF923K5fhI/157v37BzG0aubss7ewI1bK5KUoi1WepLtSbcJmfozwzzcjiPNuNBk/evOH1Z599cIGxtURq7RY9ePaMuZVlRmZnmFxYYGRmjvTAIIlSmYGpKUKFAn0eFx+bjVw1G+l1O5ASUUwhP5ZwiGAxj5JLEy2l6XH00eHopcfVzw2bkT6PHSkWwBLwYHDb6bD10eXso0c20SOZ6JL68OciOKIePjZ3csXUQbfUR4/Uj8FtwxbyYfa76fdJGD1WOp1GOhy9dMsmTH4JW8CFRZH4nuEqH5s66XGZ6PPZ6LD30S1ZsYV8BAtpLIqLa9Zertt76ZT66FccSIkg6dEBDF6bPkSnxSkYFAdSOkS0ViI0mMMc8dCj2DEEHfRHZMxRN+5siPREhV6/TQ/K1lrR9oSiKpea8FwiHt1z0VrR+ckakYEUN5wGPc9FXAbwE60WKE1PEC4XsMUUfVbFmQziSgQpTg2JbpHHTH9I3H662Ir2FzN6zKUzJeDiycQYWpjEmw3R4zEjZwJIGQGX6GATLoFCGndWbUWr3aKp5UXd0P15vb5RuDx//YbD83NOHtzn6H4TLhfb0F9VFl1UL21hUpcM0rV6K5cpHU2ltMKlFSobR4dt07lr+3us7mmj/nss7+6xvLvL4vY285uboiRSwVJdrDNUr1NTW9FiM3qW9aNDHr9+zevPPmsDzGVwaQXLi7dvBVyWlxmanmJ4ZprK6DjJYpl4sUR5fIJgNofJ4+a6qY+Peru4ZunDFg5g8LkxKj6ChTy+ZIJQNkmPs58OazddDgPdjn5sihspHKDf7aTXaaXHYeK6uZtOu4F+t40uuwFn2I3F7+Dvuq9wxXidHmcfHdYeOm1GHEEv/W4nBsmK0WWhw9pNp60Hg2zGFnDjjgUxee18ZLxOt8NIl91Ah9XADVsfXU4LfS4HciRAv9fJR303uGbtpt9vxxyUccYDpMcH1YCrHq47e+kPOXXlIqVDRKpFQgM5TJfCJUxqvEyPz6oaq3JLt6gFLtmoOv7vUQ1dceYjPz1EeCDFNadBdG7UVrQ94ScykKc0PS66RfGAyI9J+HEmA7iSQYqT4nc15SJnmsrlYrdIA5OUbsLFkwnR7TYLRZMOYE/4iFXzTNxaUpWLgIvWinanE0wtL/H5z8lr0V7fCFy0MunlJ59weH7O8f17HD+8z8Hd9pbzZcpF+/PLzNoPRS983edDYNGUy0W43DrY59b+Hmv7zTb0yu4uK3tql2hjg9HlZaFaFusMLi0wqIJloD5HaVYsL64e7PHw1Uve/OAHX6lYLo7/v3j7lofPnzNVr1MZGWZudZW5tTUi2RyRfIFMtYZNCdBlt3HdbOR7vR181N+NLazQ5/PQ45aRY1Fc4TD+ZIwum4FuhwGDbOIjw3W67H3YAm56nWa67P30OE183HeD65YeDG4r18xdWAJOjB4L3+36iO92fUSnw0ino5de2YI14KFHstLlNGN02eh1Cjhd7e/C6LLijikYXWb+rucKN+w9dDoMXLf28LG5ky57P2a/jDcVxeC2892ej+lwGjGHZcxhF85kkPTEAL0+K1cdPVyTeukLO7Go3aKmcsmKXSe/TS2LhKHrzUVIj1Xo9dp0z0UsLso4Uwqx4SLJ0QHkdET4LVGPGO9PBnCmghSmhghVklyXDHT7LTgzim7ohitZyrOjJIfLOJMBzFEX9oQPORXAlQxTnB4hMpChy2sWkQvZduUyuDCLUspgifiwxjztyqU+iTcbocdrQc6FkDJBMVFcLTK5tsTg3DS+fBI5G0ZKB3BnwngycSZXFvkctRXNz2fF6BuFyyfv3nF0+za756c0HonS6EMKpFXVtH5/sQT6UMnzVV0l7WdawdJaCrXCRfuzjaNDbh3ss6bCpTXLZWVPXFcUXaIFBubnGFyYZ3CxLr7W56nU5yjNzTA4N8vN/V0evHyhw+XrxC48e/OG5598wuOXL1nb3mZuZZm1vV1WdrYpjoySrdUYmJpCyWTokZ1cMRn4qL+Ha/Z+5FQUZzyCSVFwhsME0mkS5QJdNiNXTZ10Oox8bO7E4LYixxQsARmDy0aPZOK6tZtORx8Gj40OhwEp7hOXGs2dfL//Bh1OI9dtPfS67dgjCibFjdHjpNNp4pqll2umHjpsRkw+O8FcHDnm5bvd3+f7/dcweCz0+e1cs3Zzw96DyS8TyKfoVyS+13+DLrfIPzFH3TiSQVLjA/T4LHxs79bhYo65MQTsOFMBorUiwYEM5rBMj99Gr3rzyBJx4ctHyY1X6fXYWrpFoixyJP3ERlS4ZKJYwm4sagaMIykyWQpTouNzQzbSrQi4iPF/L+FKWsBlpIQj4cccdWFLeEXkQipMaWaUyGBWlEVhSR3hb4HL4ixKKds25yKlwngzMYbqU/hzMWHoZoNIWZGAF6+VmFpbZnBuCl8+gZwLIacD+NLi9yZWFvgctVvELzBctNenP/whR3dus3F8xNGDe20+y8Xt568aprv4fKgUuuy5bPjuoqm7eXykP60Kprm4eKAHRK0e7LG0s8P85iaTq6tN87Yu1Io2oTtQn6OswmV5d5v7L57z6t07vSx6rxV9wW/RBuj09P/nzzl9+IDtkwYru3vM3rrFUL1OqlbDlYjRLTvolu3qDeUEvmKWQLlAolqlPDXJ2NI8HTYj3XI/lrCLXo8Fa9iNUkigFBLYo36MfrvoFgUkzCEXlrCL+FAea0jmqrWLDsmIJSTTH3Bi9GuLhxmkZIher50ej40+v1M1bCWiA1nClZTYarZ30+0x44z76FccWEIySj5JsJTGFvHS47Gqcy5i/F9Kh8hMVnW4XJcMTbgoAi6RWoFAJY0pLItdKdXQtUTd+AoxsuODdLnMunLR4OJMKcRHiqTGq3hycWHoht3qMXkRVVmYrBEeSImwKFW5WGMixS5UFnBJjZRxJPxYoi7sSR9SUsGtwiU8oHkul8BlYbY5RJfwIaWDSOmIqlym8OdjdHpMSJkAjrSiw2VybYmBFri4MkF8mQi+bPzbB5fPfvQjGnfusnF0yOH9u++ZuB8yZlvhctlg3UUwfQgqX6V2LoOLVhJd9F3WD9vb0kvqZcXxlRV91L917F83dOdmGJidZnF7k7vPnr4XGNV6N/pDeS6tObonD+6z1Thh7eCA+c1NqvNizsWVTNLlctLpsmMMuHGm4/iKBdGKHq5RnJpgbKXODYdRHcEX2SvmiBtfMYFSTmGL+/VMFO0Dbg7LJIbzWMIisOmGsxdzRIuplJFzUZSK2Kju8YnYTGPQQX/QiSkkE6nm8JfialljoNNrxhr36Dm5SiFJoJTGqoYjaXAxhV1IqRC5iSrdXktLRKbUApcg0aEiSjklJoZ9VoxBO/1RGUvMg68YIz0+QJcs4KKVQ6awjJQOER8pkZ4YxJOPXdItEmVReCCtw0UzVi1RL8FyhvLsOOmRCva4r3lMPqkgJ0MUp1vgcplyUcsia9SHtUW5uNNRhham8BfjAi5pcYjNkQyQGCozubZEZXZShUsYVyaINxPBk4l+++Dywx//mLP7D1g/OuTg3h2xY3TBsL2sW9QKlQ9tS3/I6P1ZvstFU/eiD3MRLrcO9t8737qgZbcsLbUNztUWNENXHaSbn2NgbpaFzXXuPHn8wTS6y+DSNkz3+jUPX70UE7oNMaE7s77eXFxMxul2S3S67Bj8LpzpBN5CnkC5RHxoiPLMFKPL81yziRxaS8xFj9+mxlg24SKG6Oz6B9wSdRMfzmMOS3xk6eC6ZMAac2MM2OlVHLhyUQIDaRypID1+G93qUbK+oJO+oERwMIu3EOWKvYurcg+dXhOWuEcYr2EJXyGOv5TCHHGpZ0ms9KkTulIiSHZ8gB6PpeVygKwHXcmZENGhIsFyClNQUi8P2IWhG3PjLcXITAzS6TK3lUWmsBspHSIxWtbhYgmrcEkoasi2OGwWrmS44eqjR7Hh1OHiIVjOUJmbIDVSxh736QfspaSilkVjX1kWVZfmCJSzWGN+rDEVLmkBl+r8BP5CnC6PWTVz1cDwkQHG1xYpT4+3wcWXjeLNfgvLop98/jl3Hz3m1sE+O2enuufS2un5EFw+tFN0mUK52Ir+qucyQ3fj6FC0nw8PhIo5ElcB1o8O9ENorYfn62oLekQd+W9VL7X5eWr1eWp1dc9oboa59TXOHj1sa0N/KNfl4lE0rTx68PIFJ+pukb64uLAgdovSCbo8Eh0uGwa/GymdxF/ME6xUiNVqVGanGV2e57qtl25XP9aoMEBNYRe+YhKlksYWV+hVHOIDGpLUs6cysZEc5ojMR9ZOrksGcUQ+6BCLh/mYqlwCAi4+SxMuASfhwSxKKcYVeydXpS66vCZsCZ96FVHCU4gJuEQ9dHnN+kqCJeJGTgTJjg9i8Fi4pl4OMEdkrDFxNF7OhAlXCwSKAi5CuTgwRV2Yoi585RjpiQE6XP0XDN0mXFLjA7pysUY8alBUEDkVoTg9TKisKRcrzkwAe8KLOeIhWBLKRYeL5rmkArhTkfayKCzhyrXDZWhpnmA5hyXqxxbzql2hiJhzqU+gFBMqXBShiBIB0iODTK4vU5mZwJOLI2meSyaCL5dgcnWJn375BfDltwMun//0p9x/8oTNw0O2Txo01AXGi2XPz2pHf2hg7kMlz2VAaX1/sVPU6rHoquXC0XltPWBlT8y4TK6uUpufZ3BOLCnWFoRiqc2rg3T1eSqzswzMCricPLivK5ev0ynShuievn7NI3W36ETdLWouLtZJDA/hTKlw8dgxBNzCcynkCZbLJGo1KjNTjC7Nc83aQ7dbhYvPijnsxl9MECinsMV8GFqVS0TGEnURH8ljCkt8X1Uu5qgsTocEJNy5KIGygEuv36aHPYlrjRLxWgF/IcLH9g6uOrvo9ppFZELAgTks4S0m8JfTmGMeOn1metXVA3PYjaym6Bu8Vq7bRf6uJeoScFOVS3gwjy+fEHEPvnbl4ivFSYwUuO400uHq01vQ/SEXzlS7crFGxOKiBhdNuQRLKTrkPnr8NqRsEFvchzniIVTOUpmdIDncVC72hA8p1TR0NbiYIjLunOgWeTMRSjNjDC0KuIiAbh/OVrgsTBIsp+j2WpAzQRwJP1IiQGpkgMn1FcozE3guei65OJOrS2q36FsDly94+OwZ2+qHVzuS9qEEuss6Q5cB5mctK178uVZ+x7ZSAAAgAElEQVS4tH7/wTa0OkB38Vk73GdpZ4v65iaTN2/qcNHUS60+z9C8gIwwdAVcZlZXOLp3lxdv3+qGrua1tMHlksXFp+pukba4uNk4YbllcTE+VMWZStDtlunyODAG3MipON5CjmClRLJWozI9xdjSPNesQrnYIm4MXqtu6AZLKexRH0afnT6/XQ+KskTdxEcK9IecunIxhSW97HHnogQqaZypEL1+O70+K/2KA3NQwhSQiNVyeLNBrto6uC6rMZVxL/2KA2tYxl9I4CsmMUXdbXAxhWTkZID8ZJVej5lr9m6uS02/RyTji5hLdy6GMSDR7RVRD/0RGWvcg1JOEBvK0eEwqHAR6XSacomPlEiND+DORbCEZcxhWR3FDyClgxQmhwgVU3RI6lmSjFhQNEfE3aLSzDiJWhF73C8ye5N+5FQQVyrc7rmohq496sObiVCcHqW6MIvSshUtxvyjeLIxBusThCpio9qVDiAl/GLmZ3SQyY0VKrMT+Iop5FxYKJdsFF8mxtTNRX7y5U/51sDliy++5NHzF+w0Gqwd7LXB5TLz9kNm74cAsn3SuHR4rnVR8WI5dRlc3hueuwQsH4JLtSVioVqvC99loU5tcYFKfY7K3AxTN5c5uHOb528/ea9b1NaG/vQtTz/5hGctRu7T16959Fotix7cZ+vkmNWDg2bkwlANKRmj2yPR5XZgVNxIqTi+QlbfLdLKoms2A11uk0jvv2DoWmN+DH4t5NolwpMiLhKjRcxBiSvWzpbIhHa4OJIBev12oVy0RLigRLyWw50NcsV2Q1cuIo9FBGn7S0n8pRSWqDB0jS0lmZQSI/gGr5Xrjh5uSAZMIZE0J1LaAoQG88jpCAbFSY/PhjHo1LtFSilOtJqlQxImtjniwpkKYgp7WuBSxp0LY424sERc6pkP0S0qTg0LuDiN6oRuAGvMJ7pFlSylmTGSwyXscb/aOv9quDhiPrxpMf5fW5wjcKEV7UxHcGVjVBYmCA5k6PaYcatwkRIBMmNVpjZWKE6P4S0kceVVzyUj4DKztsxPVax8K+Dy5Zfw5MVL9k5PuLm3q9+O1lXL7feH6i7OufxM6Fw0bP8Lhure82C08uioeVVRa0Frz8reDvXNTcaWl/Xyp7VbpBu8iwtUFuYpz80wvrLI7rnYL3r97rNLjdwXn7TDRfdbWuBy+vABO6cnrB0eMre5SW2hTnKohpyK0+1x0uW2Y/S7kNTIBaVcJFYbpDI7w9DiPFdtvXR5zZjVbpEpLODiLydFLq5aFml5staom/RoCUtI5mNLJ12uft1QNQZEXENwIIMjFaTbZ6fbZ1XPijjpC8nEhvK4MgpX7B18LHXR5TNjS3h1uCjFBIFiEmvEQ5fHRK/fqno9LpwphexkFYPXwjV7Nx2yUc3IlfQ0/tBAXj0r4lSH6FS4RFwEywli1Swdalmkjf33h9zImQjJsYoOF0tExhKR9Q+6nA5RmhomWEiou0U2AZe4Xz/nOjA/SWZ0AEcigDnqFmXRZXMuIQm3OkTnSYsBu2GtLFJb0c5UAEc6gpyNUq6PExrM0O214EkH2+Ayub5MfnIET04ti9IBvJkw/kycufWbfPFtg8uzl685OD/j5u4Oe+dn4jC9Xgq1d4fau0Tn7wV7XwocNZT7vfeX7Cd9CDD6c9IQJ16PNTN3j9WD3bY29MreLnMbG4wsLn4QLkOLC9QW6gwszFOZm2F0eZGt0wZP37zh1Wef8eKSkf8Xn7zlxadq7GWLmaspl0evX6kZuo22JLrEUE10i7xOujxizsWZjuAranARyqW2MMPH1h463SJ6UcBF3CVSSimxWax7LjKmsBtLxEVqRCiXq9auS+ASIziQxZkO0eOz06X6Hn1hJ/1hmdhwDjmjcMXWwVWph26/BWvcgzEgzpMoxQSBUgpLxE2Xx0yvvxlzqcGl12Phqr2LDtmIMWBXbx45kDNhQgM5/VJkj9+GISQmdK1RD+FKingtR6fUp+8W2eI+seuTjpAcGyA1VsGdFXCxRlxizycdxJUOU5wcRsnF2uES9WKJeIgOFhisT6meix9T5MIQ3fRYG1xau0XFaVW5lHNqnotq6GaiQrnMjxMezIjdolQAp3oPSYNLbnIUTz6BKxdBzgTxZCP4MjHm1le+XXABeP7mDUd37nBzd4ed0xP9SNrBndsc3BXH5i96L6ePHnL32RPOHz/k5NEDGg/uX3rUvq2s0r7XAHP7nIPbt9/rTLV+vVg6bZ+o4VFamXS8z/rRrlgDODpi9fCQpb29tmXFy1RLa9zlwNwso0tLbJyIs64vPnvHs0/ftgFG2yNqVTKXAUYk0TVY3ttndmOT2sIC8aEaUipGt9dJp8em7t1E8ZcKBCsV4kM1KrNTVOuTfGztptNtwhrz0Ou3ibKokEQppXW4aKWJJerBEnWTGC2qt4M66XD36a1oY8CJJ5cgWMnhSAbp8dnEaRDV0DWFZRLDWVyZAFdsXWKM3mtRw54EXPzFVFsrWsuSEXAJkFE9l6v2Lq7LRvrVssig2HFlw4QGs8iZoAiv8tswhp2Yoi7MUTehgTSRgTQdTqO+W2RPiLMmciZMaqxKdryKPxfFGnXp+0GOVEjtFo2iFOJ0SiIsSkoL38QW0cb/x0mNDGCP++mPSFgSXpzJIO5khPLUKNFqToeLnAlij4mwqOL0CNWleQKqoWuL+5AzQeSMSPIfmB8nOpilV41csCV9OFJBUmNVpm6tkp8cw1dIiZjLTBhXLoo3G2V+fZmf8i1aXAR48ckbGvfvsbK7w1bjuAmX2wIumnrRIHF07y5Ty0ukKyWGpieZXb3J6t4ue+dnnD56yO2nT7j9VAR/nz9+zNmTR5w8esDxg/scP7gnFiTv3mHv9jm755eHSr0PlRO2GuLZPFajLo+P2Dg6YP1wX4fL2uEhS7u7TKlXFZteS0sreqGuKxdxv2iWkcVF1o6OePjqJS8+e8fzd5/yUjV1L54X+VArWp9zOTlm5eCA+c0tavW6MHSTMbo8GlwkpHRUzXMRcBmYn6JWn+SqVUzJ2uLeFrikdLhot3+EmevBGvOQ1Moi1XP5Krj0+i166WIKSySGczpcrjl79bAoDS6+ggaXduViibpxpgJkJwdbDF3RijZHXHqCXmgwi5QONOEScurdokg1S7ic4oYKF3NEVpPoxK5PaqxKZnwQf16Diwtbwo8jFUROhyhODwu4tJ4WifqwhpuGbmpkAEdCEXCJe3EmQwIu06PEanm6vZYmXKIaXEapLs6glMScizahK6cjuqEbG8zR62mHS3q8xvS6gIsnn8SdiyFnw7iyETzZKPWNlW8fXF59+pbzx49Y299j/fCA43t3dZWxf+e0zUs5vCsG7fpliV/+jV/jH/zmr/Od3/0dfuuf/AH/5M/+GX/2L/+Sv/qbv+Y/f3yFXpsVTzRCslyiOjXJ9MoyS9ubbB4fsXd+xvGD+9x++pi7z55y5+kTzh495OThAxr373F8765+BXLv7FQFi7jCqAV0rx8fs354yK2DQ9YODlk9EMfSFnd2GF9ZEZvQKlRa1YumXGoLdaoLops0vLDAzf197j1/xvN3n/L83c8+49qqWjS4nDx8wPZpg5WDA91ziQ+JmMsur5NOjx2DIgu4lHIEKmXiwzWq9RkG5yb42NKlq4cenwVzxI2/mEYppVsmdO2q7yEM3eRoCXNQTOiKQ/AeFS4SnnyMQCWDIxmgx2eh22vWlY85LJMaKSKnFD6yXoSLHXNExlfQDF23iMj0W9WLiQIumYkBejwmHS6WqIiwNEdc+IpxwtU8zpSCQbHrcDHFXFjiHiLVLKFysg0utriH/pATdy5CdnKY/OQQSiGGLeoWI/w6XMKUZkZQVM9FUy6WqBdL2ENkIEd5dpzkcAV7XFHnXPxI6ZCYc5kaITKo3i0KOcVRNLUsKkyNCLiUs+0TuukI7qxQLrFqEy7WhIBLZmKI6fVVsuPDuLPxlvT/CN5MhPqG5rn8/F7fOFxevxM3o28d7LO6tyvgovsn2tPell4/PGB4dppEMY8UUOjo7+Nvv/d3/NXf/DV/8b/9r/z+n/6P/MY/+j3+wW/9Jr/8a9/hl371V/jlX/sOv/67v8s/+pM/5s//8i/5q3/7b/kP3/0u3+/ooNdmRQ4GCKVT5KqDDE1PMbOyzM2dbbYbR+ydnbN5fKLDZf34WNwwOjpm/fCI9UOhWtYOD1nY3mZsaUmHy0XVcvEZnJujVq+zvLvLnadPdLhcvFF0OWBet8PlwX22TxvcVLtFl8HFqLiQM8LQDZRFhu5gfZqB2VGumAVcLOqhcwEXoR5a4WKOCEPXEnWTGCliCji5qqb3i7Mk4uSrtxAjNJjBnvDT7TXT7TNjDGg5uDLpkRLOhJ8rtm61LDLrv28Ki1OxmnLpdPe3K5e0gEu3u5+r9m59zkX8296HS7fPiiHgwBxzY4l5iNZUuDgM6v0gURaZ1OG93NQwhakhlHwMa9TdUhZdgIuaoetIqkHcUS+RgQyl6VGSwwM4kwFV9fhwqt2ikloWdbpVuGRDOOOKCpchBhdnUMoZNSyqOaHrUeESr+YxeK1ImQCWuLcJl401suNDeHIJPKpyceeieDMRFjdXf8665Zs2dIE3n73j9uPHrB8esLKzfaEVffnw3MnDB3oJ8eqHP+DVD3/Ayx98xtO3n3D/xXOO791l/WCfudWb1CYnSJWK+MJh+h0Ovnf9On/9H/4D//xf/Sv+4E//lO/8zu/w3/3Gr/NL3/lVfuk7v8p/+2vf4Zd//df4rT/4fX7/n/4pv/1P/gCLx8PRvftsNRpsHB+3RF2KZ/3wiFuHQr3Mb20xurT0nmL5EFwqczNU5+ZY3Nnh/PEjvSx6/jPPub7m2ZtXPH39sjlE9+AB26cnrB1qymWexPAgzmRU7xYZ/DLOVARfKUdwoEJ8uEptYYbyzAhXzJ10e8xY1CE6S9SDr5hCKaf19P+mchFwiQ3l6Vcc7ymXvqATTz6KUk5hT/jp8Vnp8ZsxBpuzKqmREvaYt025aL9vjsgopdayyPRBuFxrgYvWTfIV40SHCriyIYwBB90+i4hciArlEh/OEyoluOE00uHqb4OLtxAjNz1EfqqGkothi7mxxtzYk82yqDQzQqAYp0vWlEsQW9yDNeIiVElTnB4lMSQMXXNELC46U0FciRClKVEWtSmXuF8ti4ZV5ZJW4zF9yJkAciaEOxuhPDtKvJbXPRcNLtnJYabXV8mM1/DmEngz4iiaJxfFl4mwsnXrm/xoX/r6xpXL2x98xp0nT9hqHLO4uaGrk8syXbS/C6ZT/Ou//rf8u//8n7jS3YXF7SKYSlIYqjGxUGd1d4f98zNOHz7g7rOnPHj1kkdvXvPozWsevHrJvZcvOH/yiJOHD9g7P2N1d4eppUUGJ8ZJlop4ImEsbhedpn7+9nt/RyiTZv/2OVuNYzH2f3zYNp27dnggDF1VMQwvLDA4N9sGmFagDC0uCN9lcUFM8M7NsbC9zdmjh8LM/ezde2C57KzI09cvefLqBY9fvtTLoq2TBmuH+8xvbYh7xUMDOJNRutwOOl02DP5mWRQcKBMfrjK0MENpaogr5k563Ga1LLLqZVGwkmnbLdI8F3PERXxYwOWKtZMudz/2uEe9bSTgEqikVbiIu0P6veawS2wNx7xcaTtq1oSLv5jEV0yqhq6Ai+arSGmR59LjNrUpF+0om6+YIFLL485F6As66fZb6AtLAi4xD9FajkAxrhu62uqAKSzKuezUMPmpYfy5CLaY8JdsCR/2lIIrHaY8O4JSiNEp96tDdGIr2hxxESqnKc2MEqsWscX8ouRKCAXiSoYpTauGrtdMf8iJnAnijPvUbtEwg4vTKOW0epLE24RL5gJcMkGscQ/OdIjc1AhT6zdJjw7izcbxZCK4smE82SjedJiV7fVv+qP93usbh8tnP/oxd58+Zff8jIWNdfbOzwRc7l5ULbc5uHOHo3v3yFYH+Tf//t/xJ//z/8Tv/vEf8Zu//4/5zu/+Dr/yD3+bX/mHvy18mD/4ff7oL/6cf/F//BV/8x//lo+6OrG4XSiJOJmBil76rO3t6iC69/wZj16/4sknb3j8RnRgHr95zcnDe2wc77PZOGDj+EC/V9Q637J2eMjN/X3RKarX9bH/r1IwQ4sLIo5hdpa5jQ1OHj4Qfstn73j57qvuFr3RVYuAywt9/F8ol33q2xvUFuZI1AaRkjEdLkYVLt5iVl1cFHApTg5x1dxFr+diWZRW/4/u09P/Nbhoi4utysUSc+sKw1eME6hoZVETLn1BCXPYQ2asosJFKJcevxl7wqMfL/MVU2JCN+yi02260IoWhm6Px8RVW5duJmt/7y8liQ4VmnDxWYTnEnVhUQ1dfz7aBhdb3IMpLJY1MxPD5CZr+LIRrFE31pgHe9KPMx3AlQ5TmhnGn4/qcHGktcgFN+GK2C2K18rY4oq4EJnwiN9NhilNjRCt5uhW4eJS4SLG/0epLs6qVw+0VnQQOSPG/ytzYySGChi8VuRMEGuiqVym1m+SGmmFi6ZcoqztbX3TH+33Xt84XH7wk59w9/lT9u/cYWFjg53TU47u3RNH5C/AZf/2HfZv3+bs8SMevn7F/RfPady/x639PaaWFimNDBPJZnD4fXT09/GfPvo+/+b//hv+4i//kt/7wz/kO7/92/zKb/wmv/yr3+G//7Vf51d/67f4jd/7PX7vT/6Yf/ov/hf+5f/5b/ib//i3fPfqxxjsNhx+H8FkkumVJXbPT9hsHLKhnxg5UM+LaM8hK3t7zZ2i+bn3Hg0qw0uLzVmXuVkGZ2aZuXWL43t3dbi8+MBRtGdv2kuiJ69e8PjV+3CZ31pXj6FXkJIRerwSnS4HfQEP7mwcfzEnFhergwwtzFKaGuGqpUuM/atwsUQ9KKVMm6GrXVw0R8QHLj5SEFcPbV16WaO1jAVc0tjiPlEW+bRukYwl4iEzVhYB3bYurkk99Cpm/byHBjZ/MYU5LJSLbgZfNkTn6lPLGqFslHKK6FARTz6ql0V6tyjuITFSQCnE6HD20eEy65vLprALbyFJZmKI7EQVbzaGVQWpPenDkVaQ00FKM0NtcHFmAljiQrkEyynKs2PEamXsiYAAU8qHlAkKQ3d6RO0WtcOl2S2aJVDO6jGXuqGbiQnlMlTA6LMhZ4NYEz6c6ZAKl1UBl1wMtwoXby6GPxtlfX/7m/5ov/f6OcDlc+49f87h3XvU1zfYPG5wfP8B++8FdN9m71zAZW5tlfLoCFOLC9za3+Po7h3uPnvK4zev9Q/ns0/f8uSTNzx48ZyzBw84ODvj1s4Os8vLDI6NkS6V8ISCGKxWvnv1Y/6v/+ff88//93/NH/3Fn/O7f/xH/OGf/xm/+fv/mP/mV/4HbvT303hwXyT/HzXvRmvt51uqobu8uys6RR+AS2srWoPL4Pwcg7OzzKytcXT3TrMs+sqLi5crl9NHD9k+bbB6sMf81jq1hVkSQxWkZFiHi8HvUuGS1+EysjhPaXqEK6YOERKllkWWqEf/gFtiXn3ORfNcNLj0+W06XKwtysVfShJQS6qLcDGHxXSvLerhY3sX16Ruevwm7OqErjnixV9M4yskMYXlNkNXK4uyk4OiLLJ1cUM24kgKf8MSdROopIjUhHIxKHa6vOamclE9FyUfVT0X4TMJuIjZnszEMJnxGp5MFKvadrcn/SpcAgIuuSgdkpFun1AulriAUGggQ2VunJiqXCxRF7akGIZzp8KUptuVi5wJCOWSbVEuap6LSP8Xrej/l7z3/JIkzco8/5w9Zw4sTdMF1ZLuhoFtYBdo2APTDEszCyyzNMwwO8NOZaUKLVy7myvTZu5uZq5laK11RIbWWkdkZGRm1TDAVNezH97XzN0jIgvOfqj6UH6OnVTlnV0f7FfPvfe5zw0YCnJDXYiUKuESgleXkOzrqIKLPy6DiUtluKwtfd6v9r3P5wcXOhX7h09+iuPrG2ydnGJs4QXm1jewcXyM1cO7kZf7WDs4xMbREdwsi699+1v4ytffx/vf+y5+9bd+E7/7o3+DH//7v8TfPvoAtbZWeDkWkVQShd4eDE5PYX5jHRtHh8QLc3GOo5fXOL65xumrG5xS+/zB1SW2jo+wtL2FqeUl9E+Mo9jbg6GZGSzt7GJha4teW9wkz/omZtY2MLexiZn1dYwtLZHM3KH7YLnbe6mES35gAL1TU1jd28Xlm9d4+fFHuHngpGu5ofsa12+q1Yvp0F3a2cbM2iqGF+fRNjqIWDuBS2OYQV2AwIXRIwinEhCyOUTaiuicGEG6t82Ci0MJoIF1wqGEEE5rYDOm/d9lwYVcLgwi2pFGC+vCY1cd6oK2ioNqXrCZSEXPxUnhQIKgHHIQemcGbjWAx+56PPHWWXBp4ky4GAilomiVmKqyyCYxYEy4VJRFpnJxRUIQ8jqkYhL+uIhG1oXaoK2qLIq0E+Xy3NtUBRe7HEQoGUO8txNGdxEBXYJdIhMoVywMt8aC0QVkB0k/5rmvBfUhB9waC7tK/DBiIY7ccA+i7Tm4ozz5bjREyiKNrA4QuDhgk3xgDB7uSAhBuhVdHBuq8rmYZ1kDuoL8UBfUYhItrBuMIcBBey6pgS70zU0h0pazxtBMXEIgLoONK1jYWPncXu13fT535fKPP/0Epzc32Dk7xdjiIqZWV7F+dIyVg4N70yJzHD29soJ8dw/keAIOfwD/5clT/J8/+Sv88N/+EX7td34b3/rXv4pf/OXv4Kvf/Aa+8v77+J/few9f/frX8fXvfRc/+OHv4t/++Z/hr//uv+BxQz1sjA8hVUEsm0G+pxsDU5OYWl7C4vYWtk+OcXR9ha2TI7K8aE2JNq1J0cz6OmY3NjBJ93naRkcfhEplWVTp0iXH0QbQPTWJ5d0dXLy5xe1/+xiv3n6Em7cf4frtG1xZ06M3ePn2NV6+LcOFKJdrnL56id2zYyztbGN2fQ2jiwtoHxuG1p6HT5PRGPaR3SIuAJ8RtZLo1LYCOieGkeppw2NHAxpCrqppEZuJ0cXFEBrCTjRxTrRKDGyiHx41CK0jjWbWiUfOWtSGbHBGQ2jk3bBJPoTT6jvKIh+cSgBGVxYu1Y8P3TV46q1HI+u0FhcdSgBcWq+CS0OYKhfJD0Yzw6JstCxqhVMNolX0UbhoEAsGgQvnQh0ti+wULrHONDjac6nxEyiSnotZFrXD6CoiqEtwyASknhhL7jPrArID7QgnZJLnEnbCEwsTn41E7P/5kT7E2jPwRDlrK9qri/Bp5LtqMY76oIOa9kQ4oyEwhozkQBeKo2Rx0RXh4I6xYOJmij+x/6ulJJo4FxgaUMUYJICqd3YK0fY8/HGFnnIlPRc2rmBhnSqXL9Dq8rnD5Z9++lOcv3qFvYtzeppjGWtHR/eUS+VS4vbZKY6ub3D26g0ubt/i4vVbnL66wcHlBdYP9jG7ukLG0P19MDJZsLIMu8eDD2tr8Jd/+x/xBz/+E/zgh7+L7/z6r+EXv/Nt/Pz77+NnfuEX8LPvfQ0/9/4v4Zu/8n38r7/3e/itH/4QP/zDPwAj8FijWb+z9Jzr3GYZMLMbG5ig6W+lkRF68Iw8/9xIujgyjNzQILomJ7Cws4XT2xsSFvX2I9y8fWuVSTeWgnmDl2/fVJxzvcHZzTWOX15h94wsLs5urGFscQEdY8OIteXgjYloCHlRTyMXfHoU4XTSGkV3TYwg0VXEI1vtg3AhyiVI81jcVlnjUUPQOwlcPnDUoC5sJ3ChE6VwWrXAZDZ0TYu+tfQo+/DYU4sn3joCl0gITZybNmU1qywiDt3yrWi/JiLZW6TTojoazxlAM0/Oiwh5DXLJAGMIJEuGqimbxMChBqB1ZQgcaOSCnebT2CRyZTLe2w6ju4igLsJGx99uev3QVC6hhIyn3ibUhe3waiycSgAumZxzzQ8TuBCfCz3nqouWR0bJ62igcGEoXHyGjER/J0pjgxAyBlwqS8+KCGA0CUFaFinFBF1xEOCOErhkB3vQOzsFlSoX8yhaMK6AS6h4sbH8eb/a9z6fO1z+x6ef4vz2FfYvL0hpsbiI9eNjApg7YFk/PMDG0SGUZBJ/9tf/Af/vsxq0ehnw0RiSpSJ6Rkcws7KMndMTa9Jz+fo1+a//mze4fPMaR9dX5Db1/h7m1tcwNj+H3tERFLq6oCYT8HIs6h0OfFDzHH/x1z/B7/3oR7D5vBZcKv0tpnFupmKnqDQyjNzgQBVYHoJLZVmUGxxAx8Q45rc2cfqqEi4f4fqjt6RMulMaVefnkrLOLItm1wlc2seGEW3LwhOthgtjKZcsorQsMjry+KD1ORpCTmu3yKGEwGU1cFkNDiVEYgvM3SI5CI9ClEsL58IHzjJcTDhUKpdG1mmVS6ZXxejKwqUweOIlPZcmzmltRZu7RWRaVAkXH0mii1G40LKIlGQBS/UQuCTKcAk7yRlZiYFTDcLoyVlwqQ20WO5em8wglIwg3tsOvauAgCZ8Jlye+ZpJEt09uPRC6zBPiwTocbOyR0bO62gMOkg2DR0p+wwJib4OlMYGKuDCEhViKAQug51QCnE0sS4rtzeYUJAb6kH39ATkYgb+uFyGS0IBl4jgxeaXsCz65NNPcXn7GnsX55jb3MTIwgJRLYeHWLkDl7WDfWydHCNeLOIPfvzv8P0f/Cbe/+738dVvfBNf+fr7+Oo3v4H3vvNtfPNXfwW/9tv/G/7wT3+Mv/rP/w8+rK+D3c+Aj0WRbm9D98gwxubnML++huXdHWwcH2H34gwH15c4uL7E4fUVDq4usU/XAlb392hZtI7ZzQ1LtdyFS+/0tAWLh9RLZTP3HlzGxzC3uY7jm5fkCsBHH+PVRxQuHz3sczEhc/GqvBW9vLuDmfXVCriQnksTy1gmOn88ShYXsxnESkV0TY7A6Mjhka0GDdT+XwkXPqdXHKInqsSphOBWgtA6Ul7nGDAAACAASURBVES5ULg4IkHrnzGnRe4oV15cfKAseuypJXDhXXBHynDhsmW4mD0Xm2TCRUCiJ4962tCtDbTCTlPoHEoAXDYKqZiETxfo6oHDUi5OJYhETx5BQ8Qzqlyc1CjXKvoQShG4xDpyYKIc7CJTVRb5DQG5wXaE4hKBS9gBr8aSvo0cgpxPVsHFVC7eGOm55Ia6oBQMNATssAs+696zPy4hNdBlKRe3ypHdoriAgKEgZKjID3ZCzmtoClOgqUGE4gQuPTOTUEsmXOheUUIFn4xgaXvt8361730+d4fuJwCu37zB/uUFFnd2MbKwgKW9vXtlUeWm8/bpKXbOzrGys4fppRUMTEwi19UJUddg9zP4u2dP8Wd//RP8wY//BL/1v/8+vvcbP8D73/sufu79X8K/+oWv4n/6ys/hZ977Gr727W/hV37rN/A7P/oD/Olf/SX+4wd/h8eNdXAEfGBVCdFUAoXuDkwuL5IsXesQ/dY9wIyvrKBnasrqoZhPJWAemhYVqdJpGxvF9PoqDq+vcPPxW9zShu7VRyTH5bN2jC5uif1/7+Icy7s7mN1Yw/jSC3TcgUt90EPs/7qKcCoJMZtFtFigcMnika0GjWEnnGq5LDKVS+VWtE0ql0VaRwpNtCyqD5fBZJMYsJkohLw5LaLqwYILGUU7ZB8+dNfgibcezXfgwmaiCCZVtIrlaZFNIj0Xf0xEoqeA2kArHrvKZZGpmrisBrlkwsVJ/26yUe1UAoh35xDURapcWqnF32/5c+J97Yi2Z+CNVMPFp/MIxEXkBtsJnJgW1IUdpOci+6vgonfk4I0JpOcSZcHEBAqXTigFolzsAolccKpB+OMysoPdRLmkDbgjYXKSxCBwCRsRFIa6IOd1NIdd8FFvTdBQUBjpQy+FC2PI1l5RIC6DS0SwsrP+eb7aD34+X+XyKfBTAC/fvsXB1SWW9/YwPD+PFzs7pCx6wKG7ur+HqZVl9E1MYmZ5FWt7B9g7u6gywJlj6KPrK2wcHmBubRWjc7PoHhlGpqMdSiIORuCpA/fv8Cd/+Wf47T/8ffzKb/0A3/rX38c3f/W7eO/b38BXfvFr+Fdf+Vn8p8ePsHF4iIWtDcxtbVo9F7OZO7uxgbHlZXRNTt6DSmWJZGa5VPpcTK9LaWwEk2vLOLi6xM3H5biFK5pA9/KOYqlcXLyk6f/7lxdY2du1EvE6x0cQa8+B0WQ0c340hLxo4f3wxmSEkgbEfBaRYh5dkyPQ2zP40F57Dy7lnku5LLLRssgbCUPvzKAp7MAjZy3qWQdctGdCXtIo+BxpTNaHnNRE50Gr6IVLDSLenYNd8pKGrq8eTZzL+v5duFhhUTIDhxygPRcClw+tvSZTcQXA53TIpSS8Gk/7PWW4uFSiXPwajxoTLhXKJZwmPRcCFxY2wVc+D6JxCMRFZClcrIBujYzBrYbucC/puUR52OUA3JGwBZfsYAdRHyEn7GJZuQSTCrJDBC4kQycIlxaGjzZ0w3EV+aEOSLkYWrgyXMIJFcXRfvTMjEEppOE3ZJLnQh26bFzF8pdNuRC4fIqbtx/h6OoKK/v7GJydxcL29oM9l7WDfWweHyGkqvj5b3wLX/36t/C9H/wmfu+P/hh//jd/jf/85DHqHXYEJBFaNoOOwQFMvFjAyu4Otk+OcXh1ieOX1zi5eYnjl9c4ouXP7sUptk6PsLq/i5nVZQzPTqFzeBCptiIELYpsVyeWdraxsLWB+a1NayvahMvM+jqGX7xAx9jYvZIoNzjwoGq5q1xKo8MYX13C3uU5bj7+GNdv35Asl4/e4uptdeTCQ9vRZ7evsH9xjpW9XaJcFhfQNT6CWHsejCajqQIuPk1BOGVAyGUQKebQPTUKrS1NlAvrsrwqDiUMLqvdgYuH/tc/BE8kjFh7Cg0hOx45a9HAkn5NM0cjE9JRCLk4XKoJF6pcJJ8FF4fks+DSSL/fxLlpaaMhnI5Uw0UiqsevEeVSE2gpw4WWZE41CLFgQC4l4Ylx1TePKFzi3Tn4oiyeeRqtnaiyQzcCo6cN0bYMfFEWrYL3YbjEJTxnSIYumRaRskgtmmFRpKFrlwMkxT/GI6BLyA52QszG6OE5vwWXUFJFdqgbxdF+sOkYnJEQXLEwfIZIyyLlDlxIWRRORlAc7UPPzCiUYppMi+ISGMtEp2LZVC5fmmnRp+Tf9RWFy/rhEQZnZzG7sYH1w/twMQEzsbQILZuHKxjGh3UN+PO/+Rv8/v/xx/j1H/4uvv3rv4b3vvNt/Nz7v4Sf/cX38JWvv49f+u4v4/u/+Rv4nR/9G/zp//3v8Z8+fIR6hx0+noOSTCDd0Y7u0RGMLcxjdn0Ni9tbWD88wPbpCQ4uL7F5fGRl585V9Fym14gz11xYbB8dvada7iqXuy5dEy6F4SGMLr/A7vkZrj96a8Hk6qO3VUuM79qQroTL3OY6gcvEKLSOAvy6UqFcApZyEbIZRIt5dE+NIVYicGniynBxqmH6gker4GKTA7BJAXiUIKJtSTQEbfjAUUPVTgDNYRcccpCa6OJwKizqQxU+F5mBSw1ZcHnsKSsXM8+FwCWGUEpFq+hDbaCVjMHptCigSRQuzXjkrEFd0AZntAwXIW9AKibgibEWXMyeizsShtGdgzcSpia6ckPX7LmYcGGi3D3l4jdIQ9evC5ZyuQuX/HAvYm1kFG2T/cRpGyO3m7ODneDTETQFHXDKfvjjIlyREMIJFbnBCrhEQ9TZK8JvyAgZCgrDXRCzUTRzLqvnEk5GUBrtRff0KORiGv64DJ8hWg1dNq5iZXfDeue+qM8XApfbjz7G0dUltk5OMTg7i+m1tSq43D1utnF0hL3zC+yfX2L//BI7Z+dYPzzAi61NTC4tYmBqEoXeHqipJDwcixpbK/72w0f4dz/5K8uF+73f+AG+/v3v4ee/8XX8zHtfw8+89zW8951v45d//dfwgx/+Ln7/j/8IP/6Lv8BP/vZvIcRiWNrZxvzWRhVczH7L1Ooq8bjQMXSBHju7OzV6aLfI9LrkhwYxvDiP7bMTAhQTHm/fkFS6B1SLWRI9qFyWXqDThIuhoFUIojHsq4ILn01DpcolVkrjA1sNMc9ZZVEAbCYKNhODK0Kask2cG600oNsXCUNrT6EhaCPKJUyVS9hl2fd5mgVrwsUm+ayyKNGTg130VjV0y6UN2Q8KJhW0CB7UBlqrlh4DmoR4Tx41/mZ84KwhHpsYOajmUEIV7uDwPbh4YiyMnhzcShDPzLIoEoRT9VO4RGH0tCFSSsOjhsrKJVpWLvmhTjAxDs/9/xK4kGmRRyMRmTkKl4YASaIjuSwPwCUSgksLk9AnejmxONoFLq2iiXPBq5GyKJSKoDTWh67pUUj5lDUpMoOi2LiK1S8zXA6vCCSG5uYwubJC4VLdcylHUO5hdW8fa/sHWDs4pDtH5qiaPNunJ9g5O8XuxZm1Ab11fITVvV0sbm1iamkRw9NTaB8cQLqtBMnQ4eFYPG1uwn/44L/iT/7y/8IP/+hH+N4P/hd8UFuLlb1dkj63tWmZ6Ey4TFoel/u2fxMcD42hq1YAhglctk6PcUlH59dv3lQpF3On6PrNLa7f3OLy9gaXtze4ev0KZ7cvsX9xVlYuSy/QNTkGvaMARpfRKobQxDJo4QPwaQQuXCYFpZhD1/QYom0pfGCrQT1r9lwcVt+DjJNZq+dCgqKC8EXCiLUlUR9oxSNnLS2pgmgOO4lyoXBxKGEKJhd16PrgiYaQ7C3AJnrw2Ftb1XMx+yZcNopgkiweEuXiQiudFgX0CuXiIZMqV4wY+Crh4o6GURdyoJ5zEoeuTM626j1ZOAQGz9yNqA3YSFyC6ie5wSkN8b4ORNrS8EbC90bRwYSE3GAHfDEWz/2t93ouajFdBRd7JVwMCbmhMlxaBG8ZLkkVhaFelChcHBQupnJhEyqKY10IpyQ0cW7yPTWIcDqKtvF+dE2PQMjFaUNXtuDCJyNY29v8XF/thz6f+ygaAN58/DEOr66we36B4fl5jC8tY+PoBKv7Jjj2sbK3b/1oPtW/3sPy7h79cffes7JnQokkzK0d7GOdxmZunhxj6/SU3Ks+OsT60QFW9nbxYnuL7BKtr2Fhw3Tolvss02skamFydRW9MzMoVsDkbmn0rmlRZRzm0MIcNk6OcfH2Da7e0OYt7bdcvTF/75ba/19T2Nzi8vYVzm5e4uDyDKv7e5incOmeHIPeUYTfUGGTw2hm/WgR/PDEJASTBrhsmsBlagSRUhIf2J6TcigSoPEGNCwqXWn/98AuB+BQQvDGWEQ7kmgI2fChq4aWUgE0sU445AD4rA4+a1C4OCvg4oc7EkaiJ49W0Y0n3jo88dahmXfSxUdS2nDZGIJJGc28BzV+sywiS5OBuIJEXwl1/hZ86K4lk6pICI2cC041DD6rQ8jrcEVCaGCdaGCdaBZIMLhX46B1Z9HCefDU02i5e4mJzg8urSHZ245oWxq+CAuHREbnnhgLj8YhECfqwxsJW7eiySlYBk4piEgpg9xQL6JtabgjYWuL3B3j4Tck5Ic7waZU1Aft5Ea1zsOthhBOKMgPd6Mw2o9wKgaHaua5iGB0GeE4US7BhIgm3gOvzsEZISBtGx9E19QI+JxB+i2GiEBCRiihgE+oWN/bom/bFyddvhC4fPT3/w3HV1fYu7jE6IsXGJlfwPrRCQXLQQVMKn9dXg8g4Ni/9yzv7mFpZxfLu3v05/cPzS9ub+HFzg4Wd3extEv/bGsLS/TPzPtF5kkRApf1Kuv/xMoquqenrNvPDz13lUtVji4tnYbm5rB2dITzN69x9eZ1dW/l7RursUtKo+ry6OzlNQ4vz7B+eID5jXVMLi9S5VJCwIjAJoVoWUQuCppwUUt5dE2NQC3E8YHtGRrDDtgVhkQuSCFwGYNmqgQoIMqnRbwah2hnCnUhGx65atDIOiqawX7wOQ1c1nT3Oqrg4lJDSPTm0Cy4LYdus+CkeS4euOhLE0gQuJhb0TaJwMVP4VLvb8UTVx0aws4K1RMCnzOoPyeABtZhGfhstIEa68qikXPhqbfJUi6mQ5dPa0j0ULhEWThlBi6V9lx0HsGEivxwFzx34GKno+hIKY38cB+ibRl4oiTPxaEG4Y4R5ZIf6kA4qZDdItlPDsqrIYQTMnJDnSiM9iOUJM5m00Tn0yWEEgpKo90IGiQAy6NzcEZD4DIa2scH0TU1CiFP4OLTefjjIkJJ+Q5cvrg8ui8MLkeXl9i/vML48jIGZ2exdnBkwcR8zBKoUq1UXmCshIoJlvLzMFgWt7exQJ/lu9C5e9J1cwNzW+tVLt3ZjQ2Mr6yga3LSKoMqS6LPytCthEt+cBCDc3NYPTzExZuyYrGiFt6+weWbN3j5QFD35e0rnL28wuEFVS4ULt1T4zA62xAwInDILBrDTBkuKYPsFpXy6J4ehZI38KGDNHQd9G6RQwmDyxjWYTKyfOiyjqJ5NQ6RjiRq/C20LHLS7zqo8iCTJrvstzJwTbh4oiwSvTm08m7LodsiuizlQvo9MSuPpS5oo1kyBC4+XUK8t4g6pgWPnbU0aCpEvxuCkDeoszhQATayUe2Pi4h1ZVAfcuCplygXUhYFYJMYcFkDqb5ORGlZdBcu4VQE+eFuuJQg7bk44I6Ss61OOUjh0otoKQ2XStLtSENXQEAXkRvqAJuUURei9n9DgCcSBpskMZb5kT4EE1Eat8DCpwvw6iLCSRWl0W74NRI67jHIJjaX1dA+MYCuqREI+TiYODkrwsQFBBMS+ISKjf1t+rZ9yZTLx//973F4cYmDq0tMrKxgYGamoiS6/7wbLpX3h/YeBMs91bK9hQWa7l8JlIfgQkbR61ZpZKqXsaUldE5OPAiXu4C5O44uw2UA/TMzWDk4oMrljeVpuaarC5evX5P7RXfgcvHqJU6vL3FAey7zGxuYXFlCjwkXXYVDZtFEy6K7cOmaGoGU1cpwUQOkf6KwRLmkSGBTfciBJo5cXGwVyX9xIx0py2tSDSYy7eGyGv2uCRdPGS49ObQKbjz11d+Hixr8DLj44dMlJPraKuBSVi6uCAs+p1PVRJSUdeNaYhBMSoh1pVEXtBG43FEulXDxqGE4pWq4hJIR5Ie64JIDeEZH0S6a5eJSQlCLaeSGeqEWUnAqQZpEFyZw0UQUhjvBpVW6FV2GC5eKojDSi1wVXDj4dB5eTUA4qaJtrAc+jUUz74ZP5+CKhMDnYmgf70fn5DApiwypAi4K+HjkyweXTz8l/6J//w//gJPraxxcX2F6dQ3909NYeVCp3H0+Cy6k13IXLA8pF/NsyF24mL+uUi6b61V9FzOUu2N87J1wMXsuD0ZdmrELQ4Pom5rC8t4eyaV5+7Z8cP72NS4pcK5f3/W40Bzdl1c4vDzH2sE+mZqtLKF7ahzxznYEjAicCodmzo9mnoGblkWWcpkahZSJ4ZHtGem10LLIhEswSbwmphHNVC6MIUBtTxKXrLsezbzbMuCZPRM2Q+z7BEwOtIpu2tANI96dQTPrxFMPUS6VZZFbDYHPaggkJKssqkzBYwyZwMXfgieuOssjQ+ASBp8z/TlluJC9JgbBpIxoJ4HiM6YJ9UGHFXFpl/0QcnEk+zqhFFNwKUE4JL/Vc/FqVLkMdcEp+62yyB0NkaavGka0LYvsYDekrAG7RIDlirLwaTyCOoELm1ItCDO0LOJSUeSHe5Ed6kEgrsIul13BPl0Am1LRPtEDv8GhVSA9F1ckBClPlEvn5DDEQoLARRdJnktShZCIYuNg+53v4ef1+UKUy9//wz/g+OoaB1eXmFlfQ+/kJJZ397B2cIS1g8N7PZfV/QMs75rlz7vOsZZvQ78bLNVwMf+8Ei6L21sULpuY3zLDuUnfZWZ9DdNrqxhdfIH2sbF7PZe79v+7JdFDcFna3cXZ7av7Zrm3b4hbt8qpW87RJXA5w9rBHl5sbWByeRE9U+NIdHcgGI/ehwtVLpFSHj3TY5AyMXxgf47GCvXhVFlwaQPBhErPpDqsrWiHEgJjiJBLBp4zzZZycapmil2gAi7kf6+Rr4aL0U3cvc88dXjGNKBZoA1hzg23EgSf1eCP34eLUyXxBEZPkfRc3HXlZjLntvJcTLiYvaKycpGhtMVR42/Gc6aR3qgOWfm8Qj6BeF8HhHwcDjVgwcUdC8Mb4xFORZEf7oJDZCp6LmQU7VbCiLVlkRvqgUjhQlLuWPg0AUFDsJRLJVzcFC6F4V7khnsRTETgUIL0ED3ZjA4lZLSNdyMQ52EXvfBpLNxqEHJOR8ckaehKxQQtiyQEEiqBS/JLCBdTufz3f/pHHF8Rt+zc5hp6JyewtLNrgcVUL2Qa9NnK5V1H6e8/W9bBs8XtHSxu71iqpaoU2tzAwuYWXmxtY97aKVq3zrdOr61geGHOsvE/ZPu/C5e7ZRE5jjaAnokJLFK43Ct9Xt/i8s3re3AxM13Ori9xdHWO9YN9LGySsqh3egJJEy4qhxY+gBbBD1dMQJA6dKPFPPpmxyFmYviv9mdo5CvgorBgUzoCceI1IXeHyLTIJgXBGALkko7nTDMeu8xRctB6acwXnKieSuVCJjYmXJ66ay3l4lQDaORcFcrFLIvsVQ1d0nMh06In7jpLNRHlEoJYMMBly2AzlQtxDiuQSwZqAy14zpDTImZZZJf94HNxJHopXJQg7KIPTpmm/8d4sOkYckOdsAs+1PjLysUu++FWiHLJDXVDzOgELvTmEaMLCOoC8kMd4DNREoKukAazOxICn46hMNKL7BCBi1MNVaX/h1MKUS46B7vohV/n4I2EIefj6JwaQufkMIRC3NqKDiQUhBIELpuHO5/nq/3g5wuCyz/hhFrxF7Y30T0+isXtHawfHjxY9phP5dH5//9w2bEeEyZVpdDWBha2trCwuYW5DXOvaKMKLoPzs1VmuHuqhU6L7iqW6suLA+geG8P81hZOX73CNc1sMfsuF69vcfH6tqIcIp4XEy6n15c4omXRwuYGplaW0DsziWRPJ0KJWAVcAnDHBASTOoRcmsBlZhxCOloFF7MsYtM6/HEZzbzbesHtcrkskksGnvma8KGLvOCVcOFzOsLpKIFLyIHGB+DSGLJbJjqzLDLVB5/TLJ/LXbhYZRHTgseu2gq4kMApIU9WB1oEbxVcHEoAoZQCqaijxt+C50wzPWEbsP63hVwcib5OcFkCB5tA4OKJcfBoAth0DNnBDth4L2r8LagL2+GOkWNspCxKIzvYBSGtwSYysMkMgYTGI6iRjWohG0UD64BdpQ5dNQQxq6M40of0YDcCcfUeXNi0io7JXvh1Mh736xx8URZKIYnOqRF0TA7RE7bSA3DZ/Txf7Qc/Xwhc/vGTT3D68iUOri/xYmcLXWMjWNjcwNrB/mfC5V3H4x88In+vPNrGUgVYKuGysLlBfC1b9NnYJGdcN8leUZVyWV3G4PyMZeO/23Mxf+9dHpfK2IXOsTHMbmzg5OZldc+FlkWXb+6D5fL2Buc317i4ucbx9QU2qFN5iiqXVE8XwkkNTpVDqxAkyiXKI5DUwWfSiBTz6J+dgGiWRTxpmpLpCw82rYMxJJKgH6qGiz8uQi7peOJpwIfOuqqeiysShlAwwGaiaBGYinOsXrSKXgKXrgzJY3lgWuSJhcHndOrQJX93Zc/FH1cQ7y2ixtdo9VxIxKYLnhgLsaAjnIla5Zw5BrfLfoRSCuRSHLUBG575mlEXLJdFDiUAqZCE3t2GYDJCNsBFxoKLVxfBZWLIDt5RLrEAOQmrhhBrzyA72A3BVC6yH+5oGD6NQ0ATkBtqh5iPoYF1wKYw5CxrJAQho6E42l8FFzKKFqhyUdE23gNGY2EXvWBiLLyRMCKlFLqmRtE2QXsuNG4hkFQRSqiQUjFsHe7Rl+7zfMOrP18MXH76Cc5ubshm9P4uusZGMLu+irWDPazs72Bl7/6zvLdd1bh9qOdi+lTu9lyWdnbulEP0VGsFXOY3y3CZ29jAwsYWFra2MLu5RdP+CVymVpfRPzuNwp1dorvPu+z/pdERFO/C5eX1/XHzm9cVcHlVBZeLVy9xcXOFk+sLbBwdErisLlO4dCKc1OCK8GgVgmg1lUvKoHkuBQzMTb4TLhyFSzNPyqIWoQyXQEKE3Gbgqa8RH7prK6ZFDjqxIR6ZVjFALfhmBq4PjM7D6M6gPthaBRezb+KJsRDyupXeX6lciFdFJnBhGvHUTUoyu8ygkXVZyoVNR2GTGDSE7RUeG9JzkYoGagM2PPe1WGURORXrh1RMIdZZhD+ukNQ90QeXQuGiCeAyGjID7bDxXjxnmlEXJnCxST64lSBi7WlkBjrBpYg/iJRFYTA6b5VFclFDA+uEXfXDZ/Dk39eCSw/88QicapjCxSyLImib6IGfwsUXJXCJtqfRPT2G0tgQ+Fy55xI04ZLWsH20T1+6z/MNr/58IQ3df/rkE5y/JAHZK/t76B4fxezaKtYP97F6sIOV/W3rWd4rPyt7O5anpaxW7vpZTLDsVP0eAUv1kXmz3zJPzXLzdDI0v0EbupubmKXb0AQuq5haXUbfzPS90XPllOido+jxMXozeoQERo2OYmZ9jdyMflNdFl3S0qhStVSWRWcvr3B8dVlWLqvL6JuZRKqXKBdPVCRwEQNwR3kEkpq1uNg/OwEhHcUHDgIXu8xYgGAzpnLxoD7koC84cbIGkxKUtjie+hrxxFtfhkvISeCSJen9LQJjqQczz8UfF6B1ZVAbaCEmOl+1iY7AxUAwqdLSxvy7ibrwm3DxVcOlgebZigUdbCaCVtGD+rDN+rttIoNgQoJUMFATaCUN2ZCDjpIZuCJhKKU0tM4iAnEVLQJDcnnVECmLYjz4bAzZwXa08p6KsojAyVQumYFO8GkNTnpT2xUJgdEEBHURucEOyEUdjWEHHGoAjMHDE2Uh5YyycklE4IqEquDCpSNon+y1lItf4+GLsoi1pdE1NYrCyAD4nE4duhICSRXhpAo5o2H7ZJ+8bF8WuJjK5X/89BNc3lzj6PICawf76JmYwMTKCtYPD6vUyLtLI9M0t2dNkZZ2dunkh4DE9Ly82CLToIcmR/cbuRuY3yhD5u7S4vTaGiZWV6sS6CygPKBa7p1zHRtFYWwE+VGSo9s2OoSp1WXsX14Qn8vt7b2m7sXbV7ike0VV50VevrJO2S5ubWJqbRm9s1NI93WDTerwREXYxTBsUhDemIBgQgOfSSNayqF/bgJ8UrWUi11h0Mg64YqGwWZiYAwRzbyXwsVrlQrhhAy1ZOCZpwGP3fVoEon5rSnkhifKQSzoCKVVtAgeNITLLlkCFxGRjhRq/M144q3BE38dmkUPzeD1wqsJ4HOGNS2qNMI5lAD8cWKie+5pxFNPA5p5t9UrckdpWUT/7jrWjgbOhWbBC5voA5tQECklUBu04SnTVDEtCsAVYaG2ZaF1tSMQj8ImBtAq+cllQ7oVzWeiyA61o0X0oCbQhAbWZsU1eCIsYm0ELkJGh5OOot0xDowmI6ApyA51IVJMoIV1wq0G4Nc5eKIslJyB0mgvUgMd8MclOFXigmYMAX5dAJ9S0THRB0ZjYZN88Gos/DEeWlsGHZMjyI30g8vG4I8LdFqkgE2pkLMxbJ18SXsun3z6U1y9usHR1SU2jw7ROzmJkaUlrB7sW1D5bLiYCqY8SSqrl8q+ShkoldB6yDBn/vwuXCpt/zPr65hYXUX35OS9Euihkshs3lolEYVLYWwEueFKuJyTUXRFMJRlpHt7i6s35QVGEzCXt7c4vXmJzeMjLG5tYnptpQyXlA5PTIRdYmGXQvBqAkJJDUIuA62tgP7ZcbAJGR/Yn6OJd8Mmm2URiVxgqN2cwMVDk+j8YJMyIm1xCy7NoofksYTccEc52lRV0Sp6LROduZkcSEhQ2xJ4zjQSuDB1aJG8cESCaGQ9FXARySF5q99DlUtCQry3gOeeRjyr3krn2gAAIABJREFUgAtRLiyEPPHItAhu1LN2NPIukv4vMeCSKiJtSdJzYZrQEHZYd6KdahiR9hy0rjYwukpVWjmJzhNjwWeiyA11wCZ6UBtsRgNL7jXZZT+8EQ6x9gzS/US5OGSScOfRePh1GUFdRW6oG5FSEi2cC26Vgd/g4Y1xUHJxlEb7kBxohz8hlTN7DQF+Q4CUjqJrog9+nYNNZqwejt6eRdfUKHKjA+CyMQQSJPk/lIqATUcgZ2LYPP6SwcX8fArg5etbHF1eYuvkGH1TUxhaWMDqwT5WdnesqVAlYKobt2W4lFVMuRwyy5/qvkv1j5Vj6PmNdQssc+trFca5dSvHxXzGlpfRNTHxzp2id90tsuz/o0S5ZClcJpYXsXd+di9awey7XLwub0KXwXKDy9vXOH95g63jIyxub2FmbQX9s1PI9PUQuJjKRQzCE+URTMQgZNOItRXQNzuOcFzGIwoXu+yjvQsW4XTsDlzo3SKRQTgpQy3peOquw2MPgYMrEkIT64Y7xtNpUQStou9Oz4VBMKlAaUvgGdOAJ94aPPXVokXy0IBvolyEPFEuTZy7qufiUAIIJhXo3Tk8ddfjmacBLYLHauh6NQ58LkaP0LsoXNxoEX2wiwy4lIpYRxq1QTue+hqr4OKOsoh15mH0tCMQV63b065ICB6N9FyEjIbsYDtsgge1gRY0sDZrdcAb4aB35pAZINMi81qjV+PB6BKCuozsQCcipQRaeTc8FXBR8wmUxvqQ7G+DPy5RjwvZETLh0j7ajVBCRDAuwG/wYGIc9PYsOqdGkB/uA5+LIhgXEYzLCCcj4FIRyNkYNo+2yy/bF/T5wuBy/foWBxfn2Do5Rv/0NAbm5u4pl3fBpbqxSx5Tpdw1zz0ElXtO3I318vMAXMySaGp1FaNLS+gYH0N2oP+eae6hgO53w2XAgsvu+Zm1W1RtpHuNyzevHmjokuf85gY7pycULqsYmJtGtr8XXNqAJybCYSqXGFUu2Qy09gL65yYQ0kV8YH+OZsFDlYsT7ihbURZ56MSGmOhaBYYol5KOJ+4aPPbUUuUSQH3YSZWLgVBKtaY9JlxIZooKpVQJlzq0iF44IyE08+WyiDFM5WIa+IiLNpiQEevMWHAhkyDmQbg0cA40CZ4quGgdaVoWNVfBxRPjoHUVYPS0wx9XYJNIz4UoFx7emAAxo1mj6LpAKxo5u1UWeaMELtnBLtJzseBCDtgHdQnZgQ4LLm6VIX4V7T5c3NGwBZeAIUJMR9E+0o2gwcOl+OGJBOHXeBgdOXRNjSI/1AchG0MoLiFkyAgnVPDpKJSchq2jnfLL9gV9Pne4fPrpp/gpgOvbVzi4OMf2yTEGZ2fRNzODNepzeajvUv17//zo+d5OUYVSebG1iRfb1f2WufW18s831u6VRdNra5haWyNwGRt7p2p5V1lULo3KcCmNDGJscQE7pydW5EJlyj9p5larlsq+yyW9ALC4vYWZ9VUMzs8gO0Dg4o1JsEth2KUQPNEKuFDlEtQEPHI8R7PgRqvkrWjokpe0RTBdsrShK/rBpVRESwaeuWrxxFNnqQdSmnAQC3GEUirtmZRdsq0iAzYdhVo08NRXh6c+4nNpETzWtMinE+Vjgs28HEBKMgZsUoHelcUTV+09uJDvxsAYApp5NxpZB5oFD1pouDefikBrT6M+aMfzQCsaWAdc0QCFC4tYVwF6dwmMLlHXLmOdBvFpAqScgdxQJ2y8F/XBMlzssh/eKAejM4/MQBe4VIzARQ3ASy81BugRe7UURyvvhEvxgdE5MAaPSDGJ4kgvEv1tVllkwSUuQc7E0D3Rj6DOwyZ44I0EETJEJLoK6J4ZQ2G4H2IuhnBCQjihgE1GIGSiULMaNg+/hMrlU/pcvXqF/fMz7JydYnh+Hn0zM1ihZdG/1L/yz3tbth4shRa2N8uelq2Nql/PWf2W6oauCZeRxcV7cHlocfGdY2iqXHLDgyiNDGL0xTy2T09weScj9yHz3F3AnN9cY/fsFEvbW5jdWMPg/Axyg33gM3F4oiIcMgu7HIInxiOY0CDk0pZyCWgCHjlq0Cx66CiaqA82Qyz4JlwaWRdaRAatoh9COoJI0cAzVw2eeYjPxW55TfgquJDdIjdNomPApWNQSroFlyfeOrSKXivB36dz4HMafDq5O2QdoqdhUXwqAsOEi7ee9nJ8aGSdYAyhQrm40chRuIg+OCQ/+JQKozODhqAdNf4WNFCfium/0btLiPe2w29I1r6RKxKGTyMB23I+TpWLB40hOxrDNsvd64vyMLoIXHgKF6cahEdjrR5JZqADasmAXXQjYIQRjHPw6RwixSRKo32I9xXhj4vUQCcgkJAQiIuQMzF0jfeBTUpwqQH4YmGwcRnp3jb0zoyjMNwPKa8hnJDAxhVwqSiETBRKNoaN/S9pWNRP8SmuXt1g//wMu+dnGH2xiJ7JKSzt7ZDnIZPczjaWd8zR806VKrnba3lXb+UhuFTC5CG4VG5DT62tVcVbfpZ6eVfkQml0BIWRMlxGFuawfXpcTqK7A5dySFQZMGYq3dnNNfbPzrCyu4PZ9VUMzs8iP9hnKZdquMTAZ9PQ2ovomx2HP8aVyyKpXBaF01H4dKGiLHKhlW5F8+kIlLyGJ47neOapQ4vohl1hqpRLMClbDVmzpGoRfeBzMURKBp56avGEKhe7zFgZuowhQCyULyaSu0Me2CUfnJIfbFJFrD2NJ65aPPfWo1XywC4zdFuYJ5OqlIJmwYMmjk6paCOaT6mId2XRGHKgxt+CJtZl+VwYQ0C8tw2JPjKxIYftySjZF+PBxERIOcMqixoCrWgM2+BSA2RPSBOR6Cki3U98Li41BFckRI+p8QjSDF2loMMueRAwWPg00riNllIojfbB6CVwMQ10JlyUnI7uyX7waQU+jUXA4CGkIsj2d6B3ZgKF4T5IOQ1sQgKbUMEno+BTkWq4fGmUC50WmXDZOzvF3sU5JpaX0DUxgcW9HSzv71qqpEq9bG9heWebjpx3qpYNzSlR5aZz9RIi8a0sbG5iYatatcxvbWCWlkH3gVMBltVVTK6uYnB+/p1wqcp1+RfApTg8gOH5WWydHJFLkXfCuK1sl9evLcVyfnON3eNDbB/u4/DqHAfnFC5rpCzKD/WDz8Q/Ey69M2NgIuwduDjgjnL34NLMu9AqMRQuKuRs1IJLq+SGQyGeFlO5BBJmQ7a8eNgq+iDmNSgFDU/dNbTn0mDBpYlzgzHI903lYpZFdomBk5Y20bYUnrpNuJBJUhPnsuBiTosaOfOkiY9Miyrg8pz2XEz7fyVcGEOiCXUB6lPhEdBFKAUDmYE2tPJu1FO4mMrFr4lIdBetaZE7Eq641FiGS6QtAbvohkPywBsNIRCXoLVnURrrg9FTRCAhkT5NXCzDJatRuKjwGxxCcRFyVkNuoBO9M+PID/VBzMXAJsitoi83XOiHlEU32D09we75GaZWVwlcdrexcrBXVdZYZc72FpZ3TNs+gcbDcNl+AC6b9DvkqQQLadyuPaheKlXL9NqaBZfS8PBnNnLzQ4PIjwyjMDqM0rsCoyhchuZmsHV89M4w7svbW5zfkF2iw/NT7B4fYmxmCkMTYzi4OMPR5QVWd3cxt76GoYU55If6K5QLB7sUgjvKI2iOoilcvEqIlEV34MJmzFG0+x5cxEwUUiaCp/ZneH4HLl5NsF7wJs5ljZKJw5aBkI9BzEXw1FOLp75aPGMaaAI/US7+OFEuXo1HQ9hJlYsbdskHlxyAmNUQa0vhmacOz30NaJXICL2Jc8EfFyEVyRjbJnrQzFXciZYY8CkVie4cmsJO1PhbiKcnEoRDIUfhE30dSPZ3gjFEOBSiSFzUvu/XeMh5HdnBNrRwLtT5m+CUvfDpHBmRayLi3QXic6mAi0/n4TcEhAwJuaEuxNpTcCkMfLEg/DrJ5TU6ciiN9SHeW0QgIZMDbAkJgYSEYEKCktPRMzUAKRdFMCGATclQ8wbyg93omR5DbrCX9lxI3i6XihJ1+WUui0y47J2eYvf8DNNr6+icGMfC1haWD3aryhoLIFYE5Q7dWq4siypt/VtYtOCyWQUWa2foDlze/WxgZp3muKytYXJlBf1zcygMPlwSVT0jQyiM3lcvbaMjKI2Q/aLi8AAGZ6exeXxEGrq0kXv28iWOLi5wcHqK/dNT7J0cW2pla38XS5vrWN/fwcnLKxxdXGB1j6TRjVTCRZPgUniqXDgEEjGIuQz0jhJ6Z0bhUYJ4ZDcbuj6rtAmnY/DpPJppadMikFF0i8BAysYgplUKl7J6aAg76ShZt5RLpQnOJjEQ8xrEXATPPHV46qvDc38jHIofDiWAFsFL+yYaPDGuAi5EubjkAOScjlhbEk/dNajxlf/uZt5twSWQlO7BxX4HLuZVAXMrOpCQkezvRHKgE4whWf+fLLjEOEg5Den+EhpDdtQHmuFSGSug26+X4cKnNVIWRclIOWCQKU5uqAtGVxa+WAh+PYyAwSOUVGB0mnApIZCQwRgELv64iGBchJLT0Ds9CDkfQygpgksrFC5d6J4aQ3awB1LO7LkQuAjpKJRMDOtfauVye4PdkyPsnp9hZn0NnePjmNvcwPJudclzt2+ysGla9yt+f3sLL3a2ML9Fyp6FrY3yQ/srVumzWa1WCGDK28+VcZZ33bmTKyvon55+J1zuxV2OVDd2K7eiC0NDKA4OYGBmChuHB6S/8voNLl+9wsHZGQ7Oz3F0eYnjy0ucXl/h9PoS5zfXuLy9wfXb17h4+xqnr25weHmB1d0dzG2sYeTFPIrDgxCyCTC6AqfKwa6E4YkKCMSJcjE6SuibHYNbCeCxowbNgtty1HpiPNhMlMCFd6E+ZEMz74KN7hbJOQ18SsFj23PUeBtgk9ywKz40cQ54Nb6iZ+JEQ9huNWRtog9KMQ4xF8NTTz1qfA2o9TfCofrgVANoETzwx0UIeQ1ejau+mKj44ZQDkHIalIKOp+7nqKF7SXaZQYvgQTApQy7FEUopsEm+qhG2Qya9onhPDs2sE3WBFjTxTjhVP+xyAOGEinR/BzGyxUUCl0jQ2g1iYhyUgoF0fxHNrAMNoRY0hG1o5hxwSD4EDXKVIDvYCSFL7mS7YywYjUPIkOhd5y4ke/MI6hxCcQ6hhEhKte4C2sb7kewtIZxQ4NcFBA0RwbiEYEKGWjDQMzMEOaeBSyrg0yrUgoH8YAd6pkeQH+yicJHBJhXw6QjEbBRKRqtI///UMq9+3p8v0OfyCjsnh9g5O8Xsxho6x8Yws7GG5b1dLG0/0Izd3MCLzU0KlTs+lQcmP3d7KLMbaxZQZjfIImK5HCqfDyHPZnUjd3XV6rn0Tk0hP1gdZfnQnpEJFfPPK0fT1ncGBzEwM421g30rgc4qjegFANJ3eVNloDu5vsTe+RmOb17i6PoKq3u7RLkszqM0MgQxl4RXk+BUODhkFu6IiGBCh5jLwOgson9uHG45gMfOWhJDKXqp+uDBZiLwxFg08U7yEvHlu0VyTgOflPHYXoPn3nrYZA/sihdNnPMeXIjq8cAmM7CJPqiFOIRsBM88DahlGlHnb6Jw8VuAkIo6vJp5xL4MF4fsh5TTINOezXNfraVcWgQPzWsh/R4TLi2CeSkyACEdRbwnh6awAw0hG2yKF64o6a2wyQgyAx1IDbTBHxcIXKJBuGMkMsGv8YiUEkgPFmEX3Ghm7WgRnLCLHrhkBqG4hERPEZmBDvA5De4YB0+MRFUG4xLCNNw71VtAyODBJkWwKRlCJopkb9GCC5tQENQFhOMSwgkZobiESDGOnpkhKHkdfFKFmI5CLcaRG2pH99Qw8gOdUPIG2KQCNqlAyJhw0ct3i74sMZeVn5evb7FzfIidsxPMba6jY2wM02urWN7ffeeU5+4u0LzpS/nMic96RQ+lGi4mYCojLE3FUqlaTLiMU3duYejhW0XvculWqpcquAwNom9mBqv7+1ZD1+y3XLx6Zf149vIap9eXOL48x9HFGWaWXmBoegoHlxc4uXmJ1b1dolwW51EaJXDxaTKBixSGKyoikNAgZNPQOwp34GKOdF3wagKFSxhNnKtieZD4XOS8Bi4p44mjBjW+BtgVL4EL7wJjiBZczO+acLFLDCKlOPiMimeeBqJcmMY7cJEg5DV4YqzV0DW9LE4lALUYh1LU8cxTg1qmHnbFC5tMDq6xmQjkEplUleFC70QrQYiZGOI9OTQEbWhiHfAZIXi1MInmTEWR7m9Hsr+d5qwQsHh0Dn5dgF/joZbiyAyW4FL8sAku2GWvZWpjkwqSPUVkBzoh5HQaMGUesJcQTkSQG+pCur9IFEtaApdRIGZjSPaWUBrrQ6KnCC6lIkTBYsGllEDP7DDUokH6XdkYIsU48kMd6JocQm6gE0qBwIVLqRAyUYjZKNSsjrXdsnL5oj5fqP3fLIvmtzbRNTGBqbUVLO/t0MAmmrFCnbMmOCpdtXOb65itUCWV6uSuYqkESmXwE/n1ehVcKg/Om3CZroTL4P3TrXfzc+8qm7uQMb/TMzWJlf09KxjK7LmcXF3h5OoKh+cXODg7xf7pMfZOjrB1sIcX66tY2d2pUi6VcJHyKTC6ApfKwy4TuPgTGvhsGnpHqRoukg8tVLn4dBFsJgqvxlY3ZWUyipbzOviUgieOWgsuNtmDRs4JxpAgFnT4dB5NnIvuFdGJjcgg2pYEn1Hx3NuIGl8DaphG2BUvHApRNoGEBD4XgzsaQkPYYcHFJvngkP2IlBJQijqee2tRy5Cei/nnXDZKei4JCa2iF82Cy1obcClBCJkoiXsItKIhaEOz4ECLQOIehIyGzEAHEhQuTjVA4UIasgFdQKQUR26oA95oCA7ZB4fqg0vxg9FY8OkIUn0lcg86b8CrcRVTHxmhpIrcUCfS/SWwKQl8RoaYjULO60j2thOHbm8JfDpigcVUItG2JLpnBqGUdAgZFWKG+IzyQx3onBhEbqATcl63SiIhQ3wuas4onxb59Et2WsSEy87xIXbPT7GwvYnO8XGMryxjaW8PC1vklOr8Jr0dtPGAEtm4r0Aqf34XLORZxcz6igWW8rNWBZhKyJi2/8mVFYwuLaFzbPweXCofcy2gEiifBZeuiQks7+3j7DXZiL549QqH5+c4vrjEydUVzl6+xPnNddVz/eY1Lt++wfHLaxxeXWKNHkYbWVxA29gwpHwKPk2mcAnBFRXgp8rF6Cyhf34cLsmPR44atEokzKkSLkQ9OKn68NKeCwO1YIBLynjqqCNwkYmyaOJd8MdNuHBVyqVVIuPgaFsSXFrBc289apkG1PlN5cPAJvkQTMrgc1G4o6GKoCifpVwipQTkgoZnnlo0BElJZf45n4tZ06JW0YMWyQWbRAx6JPEtinhPFs2sE41hGxp5G1olN9zREPWwdCLR3waG3nB2x1hLuQR1EdG2JHLDBC7uSADuaAjeaAiMxkLIEOWTG+qCmI/Dq/Hl5UMamF0Y7ibnRVIygUsuCrWYQLq/A23j/Uj1tYFPRyyocCmV7EO1J9E9OwilqIPPqBCzUcTakigMd6JjfACZvnYoeQNcWgGXVsBnVMtEt773ZTvnSj8mXLaPDrBzdoL5rU10jI1idHkZL3Z3Mb9Vzq69C4iHYGJCYmp1GVOrK1WLhgQW5R/NTJbKp/Kfr/xeJVgmVlYwtLCA9tFRS6F81nP3zGslXMyIzNzgALrGJ2hI9621AnB5e4vr129xdWt6XqoDo85uCFQOr69wdH1FDqNtblQpl0q4uGM8/IkY+Fya9Fzmx+CUGDxymMrFQ/0iAsLpCNzRkAWXVoGcRLXJfqhFAyGDxxNnDWqp8jD7Howh0IZsGUxmWUPgkgCbkvHMQ8BUFyBlkV0mgAilFHDZCI3NdFh5Lc5IAO5ICNG2FMRcFE9cz9EqOMDEWbrVHIBY0KG0JYjPRfSgRXTCJnuJGU4NQsrFkOzLwSH50MI7YZPdcKjE+i/n48gNdiHRV7L2e9xaGF6dQ8AQETIkxNpTyA93whdl4YkESfSBzsGvcRBz+j24+HQOTFygZRGBS364E0JWhZhTIeVjUIsJZAe70D4xgGRvCUImZkHFfLTONLpnB6AUdQjZCOR8DHpHCoXhTrSP9yHd21YFFyEbgZij0yILLl/SssiEC1EuYxhdWsL8zg5mq6Y3aw+UMWWoTK0uY5I+EyvLmFxZIWUMBYP588rHhMrkyhJ9VqzvVT4WXJaXMbG8TOAyNvqZI+i751xN5fJQAzg7OIDO8XEs7u5Y50UqLyxe3r7GxatXOL8h4VAnVxc4vb7EwuoKRmZnsHdxjqPrK5Kju7WB0eUXaBsbhlJIg9FkuFShDJdkFEIuhXhXCf1zY3CKPjxy1NCX0YVGzgmfziOcVqvg0mLBhUGkGEdAY8twkUnfo0XwIJAgysUsqcoH0YhyibUnEUoIeO6tQy3TiPpAo1VW2SQfwmkVXDZ6Hy5qGS58RsUTVw0aQ81oFsi5WHc0BLkUh9qepGUR+fchcAnApZKyKNmXh1sNwKn44Iz44I4F4NM5KIUEckNd1n6Px4SLQQ7Qh+IELrmhDjAxDr5YGIzOwa/zCOgCxKyOVF8bmRblDAsu/rhANpUT9PDZcCekXARyIQqlqCPalkRmoJP2XAoQs9p9uHSk0DVTDRejM43CcCfaxnqQ7i1BvguXLLX/H2yVX7Yv6PPFwuX4ENunJ1ZZNLK4iIXd3Ypm6gZVHStVMLkLh/HVJfx/5L1pjBxnmt/5fT8tsBdmF+sdY9awFwbW2B2MgTWw8HyxAa8/2muP4ZnpY/qQWmqppZbULbWklngWi3XmnZEZkZFXZGQcmZFn5Vn3XbyK9ymeRbJYVSRFUdRJ/vbDGxlVRWk8mNnpbmAmhBdVJFXFA4gf/s//eZ7/O3/6NPMuJHqg6H2+uAMwAhw7Vcv2/+t1hZ77fPHMGeZOnWLy+HFq83PfAMnzJdK3weR5BVOensKeHKc2N8vqlUu77i66s7XF2sY9bq6vc/3OHa6u3fLmXM5evsiRU6ucvHRReC6bG0K5XDzPzMnjHlz8WdEtOpyIMJKVCZlZFMf24DKcCPDu8Af0q6P0J0Y4GBsimFeI2ikv+LoHl/6EuIIjUzMJaRK/Ht7Dh4EDHhj6FR8RK+kaslEvKOpwYtsz0RqWC5d9fOjfy/5IH4NJH4MpETUZtdO74CLurhYTvMOpCNm6RbyYZk9gH3uD+9kXFfMqPk1CreY95dKv+NwBu224KMUsVrcsyppUiJFskFEtIu5hqpgUJxvkXeUymokynI14yiWaT5BrFHCmxgjm4gQ0kRQX0uOEdWUbLhMN5JKOX5fx63FCeZloXkUyM1Rm2iLq0smQqoiuV7ZuUZzswaWEUsx6pmzcThO3U+SaBQ8uCSdDsqShNwpUZprU5tpYnSpqKUfMTiJZKrFCErmQIu1oXLz+9+xqkd4j4HLf6xYdu9iDy0lWP/qIo57fcc4rY5bPnt6hNMSZO3XKO7OrJ5lZXWVmdZXZkye9M+/++vzp08yfOsX8qVPfKIuWznwLkE6fZsFVLAuu3zJ+VFwp0gPJX1YSPX/r4l8Gl8LUBLW5WU5cvuhdL3J3a4trt29z1R2gu3b7Njfu3uHWvbvc3rzH7c173Lm/yd2PH3Jra5PrvbLo4nnmTp2gPj9DqlIg4HaLDifCjD4Hl86RWYYUP+8Nf8hhFy69YbSIldwBFzcyIRFgIBkiW7cIZgVc9gQOMuCCpQcXYchGxaVk8SGv5BlKBtHGLML5mKtc9jGkjhDIRxhIjjKQDBIrZJAKKTfwe9ALgxpOhxlJR9DGCsjFLHuD+zkQ6eNgXJRdwbxMsmaQrBmETdWDy2BSgGkkFfaG4PwZCV8mwqgmSptQXiFdtTzlEjJUfFlpuyzKK0QNFb1ZFHDR4gS0nioRMykJR8fq1iiMj4l7m3VFwCcvIxlimbAy06Y83SBZypKu5EiVc+iNAs5U04NLwtGIF9LIxTTxQop4IYXetGkujZMsaSgFsdeVb+6ES1mY7IUU8UKSeEElbidJl3LbkQu/w+d31oreeCDmXES36DzNhXlmj6+yevkjjvbmTM6dY+XMGZZOn2Th9CrzJ0+wcGqVhVMnmT8pYDJ94gTTJ04weewYk8eOMXH0KBNHjzLuxjiMHzninYmjR5k8dpTp40eZPnGMmdVjzJ484UFo/pQA0MJzZ84F1fiRI7viLb+tLCpOjFOcGP+Ggnn+lKYnKUyOU5ub4dilC6w92L5eRJi4W7uud934+IGXRHf3/ha3tja5ubnBjc0NLty8wbEL55g9+U24iAldWYRFORb5Zo3OkVkGZR+/HhEj/H3yEIfkEfHSmKoXui1KG+G3DKXD5BoWwUyUD0b2sidw0AvfFmVNEqmQdq9YdeGS9DOQDDKcCqE1TEJ6lF/79rI3uJ9DscP0J4bok0W2SqyYJWyqbgTDsBe3MJgSpmxuzEEt5eiT+umXB705l4ilkqoLuESspCjFXL9lKNUzdLPY41UXDhJ+XVzfETZVMjUbZ7LpjuAn8GlRRrSIqz4EXIx2CWdqjLCuENJlQmaCiCF+TS0JuNjjdWRHx5/bVi4xM0XMyFCealKZaXpwyVTz5FsOznSLymwLo10iWc55nolcFJDJtwoeXBLFDKlyDqNV9Mois11CKWbcskhFshVilkq2nOfyrY9+V6+29/xO8lwANh5sceXWdT66uw2XmWPHOXH5CkfObXdqlk+fZvHUKgunTjB/8gSzq6vMrq4yc+KEgIh72kdWaCwvUp6dojg5TmFiHKvbwe50sLsd7G6X4rgb8DQ9Tnlmitr8DI2FBdrLy3SPHGHy+DGmThxnZnWVudVVoXpOnmTWhVhnZcVTLL2u0POgcXZ0i/6LcJmaxJ4cpzo7xdGL51m7v/Uty4vCcxHBUBvcuneXm+t3OH3xPIvHj3Ft/S5r97e4eOsmRy8AklVsAAAgAElEQVScY/bUCcYWZklVigQ00YoeVKNit8jIIjs2+Wad9vIMg7FRPhjdzyFlhD552IVLgrCZ9C6SPyiJxcOBZIihVAitbuJPh/lgZA/7wn0cVn0MqKLskQoZz685GBtxJ3uFchlOhdBbBUJ6jA99+9gX3M++8H4Oxvs5pIiwJ7mkearpYHzYvXWgpz6i5JtlkmWd/vggg4lhBlM+BlNBwpbqKheTqJX01NJgUgBxJB0RymWiRlhXCOpxQkaMsCEuHcvWbZzJBnqnRMhQ8GkRRrUIvlxclEWGitkpU55pEDUSRPJi7ydqJoiaKslyXiiXiTEURyfoRlSG8woxI0XMEFfBVmaaLlh0MtU8ZrtEaapJabpJvlUkUcoSL6RRnCyKk0Fx0uSbRRqLXRJOVngprnIpTY1Rm21huXCRzARRUyFqycQtFa2c58ra3zO4PHv2bAdcNrly8zof3V3j2MXztBYWmD52jNUrl3f4I2dZOH3KBctxZk4cZ+q4UCnjR47QWV6mvbJMY3kJZ3YardUgNVYmVa+QqldJ1sTn6XqVzFiNbKNOtlFHa9bQWw3ynTZmt0NhYgJnapKKG6LdWJintbjI+JEjTB8/zsyJE0wdP057aWnX3UTPl0bPt6L/0qVG9xSmurvg0huiEybuFrfurXPj7m2u37nF1bWbXLp+lXNXLrFwdIXjp0+xtrHB7Qf3ubR2i2OuoTu2MEuq6uDXkkK5JHrKRYz/G8063aUZRmQ/H/oOcDjh51B8lH7FR8hIEjZTDKg95dK7N0h4F7mxAr5kiPeGP+SQsqNjkwgTK4r83OF0hL74CH2yWCwcdJVLvl0kpMt86D/AgchBDkoH6ZMPM5AUpU2sqBE2k4ykIxxShul3w7+HUxFGUxJ60yFdEZkoQ8kRhlKjDGeCRAopDy6SpTKcCm6rlnSE0UwUtZSjMFF14yLjhPMxooZC3BYJdaXpBnq7RNBQ8OWi+HV3TsVVLvZ4lfJM0wWKeJElS0WyVDG9O16lMFFHKWpC3eRkIvmEmD+xMlRnOlRmm6QrOtmaOFanRGmySXm6gd4qkChlPOWiFDMkihnMtkN9sespGbXswmWyTnWqid0qkyhmiJoyUVNGshRkO4lWznO1l/7/O3x+d+P/D+5z5dYNrq7f5ejFi7QWF124XNmVW7tw6hRzq6vMnjjB9PHjTBw9SndlhdbiIs2FBerzcxjdNslqmbhTIO4UiBVtYk4BqWgiOQbxkkWsZBEvWciVAolygWTVIV2vkq7V0RoNcq0mRreNOd6h6IKiOjNNY36e7soKE0eP0lpY8MqennrZeXbC5a9cbJyewp7seHC5/eA+W598wu3NTXdZ8Zbruaxx/c4aN9fvcHP9jqdeeteLrN3f4vJtMSs0e1LAJV0r4c8lGXK3on1ZMf4vFwuYrTG6S7MMSqN8OHqAw/Kot4sTNlOEjBQDqrjoTJiy23DRGwVG1BC/Ht3LgVg//Ylh+uLDjKYkZCeHVBRzKn3xETfrxe92e8IYHYeIobA/fIhD8cP0y/30K0MMJH2EDMWFi8pIxoVLYthrJY+mouQaBTLVPEOqj5GUj5FMgFEtjFRMk6wZqFWDqJ1kOBNiKNWDS5jRTJRkOUdxquZl0UbcDWO5kCE3VqA03SDfcgjlFXy6hF93N5rdidkeXCQzSdRMuGARcyVa3cbqVrC6FZRi1iudInnFhUua6nSH6myTTDVHtqaTGzMw2w7F8TGcyTG0MdMth5IoTnoXXKoLbWHW2kkSjugWOZN1qlMNrGaJRCFDxIgTMeJETZm4C5frt6//Ll7tXc/vbvz/44dcvXObaxsbrJy7QGNhgfEjR1g+d47506eZ2+GpTB0/vlutLC3RmJ+nNjOD3e0gOwXChk4wnyNk6AR0jUA+SyCfee6kCZkZwlaOsJUjWsgTK9rIpSJqpUxmrIbWrKO3GxidNoWJLs7kBNWZaZqLCzTm5ylOjFMY7+6CzLcpmL8qvLs0NUnBhcuRC+dYe7DlDdGtbWxwZ2uLu/fvc+/hAzYffczmo489z+Xew/usbaxza2Odta1Nr+M2e+oEDRcuAT3llUW+nELYEjGXRqtOZ3GageiIt3zYJ4tohIiVImyKm/967eBeLMJIOiKUSyrCh/4D7I0cZH+8n0PyCL5s3L0QLe0plx5cRDZKmHy7iGSpHIwepl8e4LBymMPqMEPpAGFLdVPsE4xkwvQnhjmsDjOYCrhwiWC0HDK1PMNJH6NpP6PZIL5chGghhVo1SdYEXEYyIYYzQYbTrnLJRlHLGvZEBclSXdUhjlLMoDeLlKZb6M0S0XyCoC67G80yUUMlZqUoTtYpzzSJ2ylvWC1eUJGLabSGhdWtYHerJByNsC7gFTVVJDNF3E5TmWlSmRkjXdHI1nS0ev4bcBFGblLMwTgZVCeL3S1TnW0SzSvETDF8l2sKuDiTdYxmCcWFSzgfI2zEiNtJchWDG3dv/K5ebe/57cHlGd5AzzPg/iefcPHmTVavXGHq+AmaS0s0FhZcRdI74oXunfrsrHeq09M44+OkK2VCuoYvm2Y4nWQ4rTKoKgwk4gwk4wymZPfEGUzLDGVkhjMJhjMJRrUkAT1DyMgRsfPEHQulXCBZK5Np1NFbTcxOG3u8S2V6mtrcLMWJCYo74NI7hfGud3qQeR4+O1cFihPjWBNtKjOTrJw/y9r9LS8cauesyz13mO7O1rbvcvrieY6dPsmN9Tus3d/y4DJ/5iSNxTlS1RKBXMozdH05hbCZRS5aGO06raUpBqLDHIqJuEfhb4SIWGmC+QSDSdEt6ouPevkmI+kI+aZDICOxJ3iQ/dIh9scPc0gZxa+LuIWIlRTKQx4VSXFJH0PpIKOZCEbbIV5I0h8fYkAZYkgdZjApSpuwpSIVMoSMBKPZMIeTIwymRhjOiN/Xn4lidByytTwjqQD+bBB/LoxfjxK1UyRrFsmagVRIup5JmJFsmNFsFL8mkarqFCarxApJJFslZieIFxIkymLnqOzBRSWki3DsiAsWyUpRmm5QmW0h2zu7OeJl1xoWtgsXpZglnFeE/+HCRS5kqM62KE3VSZWzpCuaC5cSzkSD0uQY2TFzB7BUlGIa1RHt8/L0GBFdJmokkItpck2b4mQNu1tBbxSR7RThfIxQXiKUl5DMBHrV5Pqdv09wAZ4+fcpTnvE1cH19nakjRwVMFpdoLS3TXFiiMb9Ia3GJxvwCzYX5XXDpwWZsbo767Cw1NxelMN5FbzVIVsvEbItgLsuQKnNACrI37GdvxMe+qI8D8QD7YwEOxsP0yWEOKVEOqxJDaZmRbAJ/Pk3I1JAKJnLJIVWrkBmrkWs2sLsd0eHpdim6ENkJlp2fPw+Xb1M1xckJ7B1wuXV/i81PHu1aXFzb2OTW+ha37m5w7faaN+uyeOwIR0+tctOFy+U1URbNnV514VLGn0sykHCvFtFkDy6mC5f+yJAoUZQhDsQG3Qvb027UY8CFy4gbWB0UcGkVCWSi7Av3cSDeT58ywGHV503n9soaMd8yykDKx3A6iD8r4CAXU8IzUUcYSQkFMpIRNzn2LqHfDZcAI5kw/qxEvl0gW9PxZYIEtBDBXJiAHiVqJ0nWLNRqnqidwpeLenDxZaMENIlM3cCZrhO3U8TtJHJRRS4mSVZymJ0ypekmuYZDJK8ScQfneqpFMpOUphtUZ1sohV4nR4AgUcoK5dIpY3XKHlwixm64VGaaOJNVDy65MROrXcaZaOBM1knX8m7HR0Cvt0dkdRxKkzVCmkihi9lJtKZFYbKK2SmL9rydJqzHCOpRgrkoET1OvmZxc/3mb/PV/tbnt27oPgXuPXrE7LETNOfnacwv0FhcpLm05CmWxvyCB5PmwgJjc3Pe6f187/OxBXFqi/NU5mepzs7iTE9idFskq0X8uTR7wqP8auQQ7/sHeN8/yAfBET4IjvBhaJi9kVEOxAL0ySEGkpKATC5D2BQlk1J2SNYq5JoNCuNdzHaLgteB2j5/lYLZCZrS1CTO1AT2ZIfy9ATLZ09za2uTzU8ecff+fW6ur3Pj7l1u3Fnn5t1Nbq7f4+b6XW8r+ta9u9zZ2hBTu1ubnucyf3qV5uIcmXqZgJ4SMZeJCL5cgoglIhfMzhjNxUkOx4bFpGz0EAdiA247OE1Al70Qpl5swWBKeBf5ZpGgJnFQOswheYD+hPBMIkYCxe32jGSioovkDsgNp4L4MhHMjkOimGIwMSrKmt7JholYKeKORsRSGdUiDCRHGEr7GM4E8GkRAloUs1NEq+v4s0GCuTChXISQLhG30qTrNmpVtKJ9uSg+PcyoJlRLMBcjO2ZSnKohF9LixXXEydTyWN0KxckG2phN1FCFJ5NXkAx3GdAta2pzbVQn6ykXuZgmUcqSaxQwWg75ZhG5mBbDdfk4MUvASSlkqM21KYxXSJbSpKsZtLqJ3am4cBl7Di4qckFFtlWsdpHSeJVgViKUixE1ZTJ1A3uigtEuka3bxK0koZzkhlBJBDUJvWpyZ+uO9879rp7fGlx6f8knX3zJ0XNnafWUyMICraUlWouLu04PLDtLox5Qep/3FEx9fo76/JyAy/wsFS9KcgpndgpzvMVoVuXtgT7e6j/A20N9vD3UxzvDfbw72s97vsN8EBxib2SUg/Eg/QmJ4YxKIJ8hYuvEHJtktUK+3cJoNbE6baxOexdcCuPdb/x4J1x66manirEnO1RmJlk6e5ob7mX06/e351y2oy5FUPfmo4e7kv/vbG2w5sLlxA64pGtlArkeXKL4ciohM4dctDHbYzSXphiMj7Iv1Md+6TB98hCjmigxArrINBEmr5hyHUyJ8CS9WSSkxeiPDTHY80XSfiHZnd1wGUz5GUz7GU4H8GcjmJ0iiWKKkaQfXybAaNqPLxMi4P6+sWKGiKXi0yIMpkYZzvgYyQZ3wSVb0wloIUL5MCFdwEUuZMjWC25YlIo/F8WXi+DXomL/x4WLM10XSXrFNEpReBvZMdOFS51MzSTqzq9EDAXJVL0t4+psaxsuthhwU5yM270pYnXKYuakkCasx4kYsgeX3tfb3SJqKUWqkiFbM7A6zyuXBDFb2Q2XjkNhvIovHRaqxJBJVXWs8YqrXGwkI0FAi3pwCeViGHWb9Qf3fluv9l/6/NYN3Zt31hlfXKS1uCBM0sUF2ktLdJYWaf8lgNlZGu1UMTvVS31+jrr7sbd17EyKQTVnaoLWyhLpapl3Dh/i9QMf8mbfPt48tIe3+vfyi4H9/HLwAO+O9vNBcJC9ER+HlDBDaRm/niZs5sS1HI0a+WYDs93CbDcx202sTgu728butnd93gNM4bkSyusqTY573aKls6fFZfTu+P/O4TlRJt1n/cH2BfTnrlzi9MXz3Lx3d7tbdPE8c6dWaS7Nk66V8WtJDisRDiei+PUkITOHUipidxu0V6YZTgQ4EOkXk66JEfw5iaidcmMHwhxSRjic8DHkwmU0E8VoOUR0mUG3HTyYGmE0G3SjBDJETJXRbJTBVIChTIDhTJDRdFDApeugOmlGU37hmWSDBLQIwVwMqZB24ZLEn5Nc1eJnNBfCp4nSxhp3yNZ0gnqIiBkhYkQI5yUUJ0OmbqFWdKJ2Er8exa9LBHIxQu6Yfq5hU55tkCxpJEtZVCeN2vNLxqsU3RdcgEVGshI7dnXS1OZa1OZaJIoZlEIapdhTLttwsbsV1GLWNXRFWRRzy6L6fAuzU0BxEiTLKW/OpTg+RnG8RqZmEC8kkSw378VKELcSWB0Hu1tmJBnEnw0T0mMkKxrWeBmjXRJAzCv4s2H82TABLUIkH8duOmw+2vptv9rfeH6rcPniy684euo0nfkFOktLtJbFaS8t0l1aoO0Cpb1LySzQWJinMf9N1dKDS31+jtrcrAcWL2V/eory1BRmq4Xd6TCzehKz0+bNvn288uF7vLbvfV7f/2teP/hr3ji0h18M7Oed4T7e8x1mb3iEQ3KYobSCX08TsXRS1RK5Rh2z3cRojWG0xrA6Dexua8dpuqe9S8XsgsvkJIWJrjB0d8Dl3s5L6O/f5/am2DG6de8O1++I/aJzVy4xu7zI8TOnuHVvnbWtLa7cuS08l1MnvLLIp6kclsMcTkTw5QRc5FIRq9OkvTzDaDJEX2zAbfuOEMjHPeUylAzRnxj19nOGkiF86Shmy0HSZYYSI4ykRxlJj+DLhIiaCeJ22oPLkAuXkbSAS0CLYnXLqE6K0bTfK20CWoSgHiNWyBB3si5cogxn/Ixk/YxqIUazItrA7BbJ1DQXLmEiZoSoIZEoZcjugIsvJ4k5lVxv/0dGbxYpzzZQnSyqkxHH9UvEjEqVZCVHxJCJGJJbnqR2waU62yRRTJMoplAKSXeRUHfhUsHuVkjsgItkbQc41edaGC0LpZhALW3DpdCtUxivCuVSUF31kiBuC7jY3RLWeIVhFy7BXJREKe2VRZmaiWQkGHX/nf1amLAeo9Aqcf+T+7/NV/tbn98qXG7f22BqaYnO4qIAyPIS7ZVlWkvztBe3DdtdJdLSAq2lORoLszQX5lxPZnfnaGwHYHo5tdXZGaq9iIPpGXK1Ona7w8rFC6ilAi/+6i1efv+XvPLhO7y6521e2/ceP+/7gDf79/L2wH7eHznM3vAoh5QIgy5g5JJNeqyC3mxgtMbIu8dsN7A6zV3H7rZ3KZddpu9EdxsuM5Pbnsujbc/l+p07bkjUDTFseOsGH926weUb1/jo1g3WNkTWy62tTa6u32H18iXmTp2gvbyA1qji15IcigXpV8L49CRhUyfhwqWzMosvHaE/PiT2cFJ+gnkxDh/QZYZSAi6DSb/Y7UlFCGRjmO0SUl5hWB1lNOPDl/Hjz4a9mZGwkWBUkzy4jGZDXuljj5dIOKoHlqDrmYT0uFjUK2YJmwl8WoShtF8oFy2EPxclpMdEWTSWE1CxokStKJIRRy1lydYtEuWcKIv0GAFNIqTHRB5tTsFolyjP7FYuyZJGzm0jW+NlcbmYKRMxYkRNoVyUYga1mGVsoUN5egzFTiLbKnErQbyQJlnOk28WKXTr2J2qSOnPy0RNhZituhksWeoLbfJNi7gtk3BUd4y/hN2pY3crpKo6kpVAcgfhYpZC3EpgtgsYHYch1cdoStwcIBeTmN0SuUaBVFknmlcYVn0MqT58mRChnITTqfDg04fA3zHPZedf5dmzZzx99oxnwOdPn3Li/AU6Cwt0F5doLS3RXFqkuSRA0zs9qLSXlryZlvbSomfktuYXaH6Lehmbm6PuwmX7dkNxvUdpZhpnapJUuURnZZmV82f5YLifH771Cj9593Veev/nvPzhW7y671e8duA93uj7kLcP7+d93wD7ogH65AjDWZVoIU+qViLbqKI1a+RadfRWHbPdK5XE+TY/Zvu0sSba2JMdrMkOFdfQvbEpyqK7m1tcW1vjxt273N7ccK9t3dp1Idrmo4fcvb/J2sYGNzfXubq+xuqli15ZlBsrE9SS9MVC9Cth/LpKxMyhFAtYnQadlVn8magbQ+ljKBUUifOmik+LuxeGjTKY8jGcDYmw6mwMo+MQtRRGUj58mYArxaMiBMnJiMU/TRKDc5ko/mzU7e5EsLsOiVIafzbo+iURQnrUg0vCyRG1VHy5iFAuWhCfFhXxBbpMvu2QqetIZhjJjBCzJKKmuPYjUzNRyxpRUyGYEwn7wZwk4KIrmB2HykwD1cmQLKdJljIuXLYH4NSStj2Ba6lILlySRY3GXIfKZI2EraIUFORCwg18EjtCVrfixiZk3CG9uFviiNS5scUuRqtA3FJQnSSpcha9UcDuVLE6ZTLVvJi/MRUkQxZlkalgtmzyTYuB+DDDLjzihRRmt4Q2ZiMXMoQ0yYXLMCPpUUK5EKXxEg+efPy3/Wr/tZ/fOFzEf3Dv40dMrxyjs7BI14VGc2mR1vI2RL7Nb+n92GtHu6fx/JkTgOnBpTY7I8AyO40zM0VpZhqj1USrVTly8RxWe4wfvPlTfviLV/jhO6/wwruv8dIHv+DlPb/k1b3v8sbBD3l78CC/DgyzXwoykIwTMjTUSpF0vewBRqwS1DG+BTA9yAiodCiMt7fPRAd7ok1tdoqV82dEWfTwIZsPP2bT81t237R49/4md+9vcvnGNS5c/Yib6+vc2rrHtfXbnLx8kYXTJ2kuzaPVSwQ0lb5YiENyEF9OIWJoJIoF7G6DzsoM/mxUxCGk/AymAvhzMU+5jKQjLnQCjGTECH0oF8foOkiWjC8TcNWHME0lSyVWFHMq/lyM4XQYX1bCn43gy4YI5aIUxkuo5bQwZPUI4XyUiCERMWQ3+1VDslR8uTAj2QC+XNj1TkS0Qb7lkK7liFlR90hIpkKynCNVyZNwMkTNuKeIwvk4YdectbolytM1VCdJspQiUUzt8lysbkWk6JuqMHUtlVghRcLJknRy1OfaON0yMUMWJUsPLlUdvVXEaJdEbIKTJZyPu3CRBVycDPWFDvlmgZipoBRVVCeN3rApdGtY7TLpqk7UUojm40TzceJWgpipYLYLaHWTQ9EhBhQfI8kgMTuJ3iyQrhrErBT+TJjBxAiD6iBDySECWgCn43jK5Xf5/MbhAvAUuHDtBp2FRcaXl4Tf4qoW4bksufMuCzTdj62lRddrmaexsMCY+7GxsP1xbH7OPT3lItSLd/mYe+m7MztNaUZsM6crZepzMxy5dJ73h/v4s5/+kO+/+RI/+OVP+fGvXueF997gpV//ktf2vS8UzFAfH4ZG6ZMj+HNplJJNsuqQGauQGat4kMm3xjBaTYxW04PLN1VMk8J4m+JEh+J4B3u8RX1umpXzZ7mxuSFM3AcPuffgoRfMfXtTXCty4+5tb79obmWJ42dOc2P9rgeXU1cusXD6JK3leXKNMsFckr540IVLwoOL1Rmje3SWYC7mJr2JE3D3afy5OCPpiBjdTwcZyUYZSUcIanGhXEyZgCbURw8uMbfbEzISBPS4m5wv4OLPhgVcJsokKxlPtfTgEjXj7qJelpiVIKCH8WnCPwjoEsGc8E3MbpnsWJ6YFSNmScQsCdlKkKrkSVXyyEUxqRrQwttwyYvhs0K3TGmqTMJJoDpJEsUUyZKYdrXHxcyIUsx6ymUnXFQXLmarKF58O4FcFHBJVnLkmgX0poPeFMuH23BRPLjUFtpodQvJUIgXFBKFJLmGjd2tYrbKJCs6kqUQNeJE8zHilkzMVLA6JVLlHAcjA/THhxlS/URNlXQtj1LMEskrjKQC9McH6Iv3M6gOE8wGKTSKPHj84G/71f5rP79RuPSeT7/8guVTpz3V0lrcDZZeCdRcWqR9ZIX2ivi81wXqlTm9jlBvtqU+P8fYwjyNxYVv9VzKs9OUXMCUZsRkrNFqkqvVOHLxAna3wZ+98iO+87MX+P6bL/HDt1/lx796jZ+8/wavfPgOP9v3Pm/07+XdUVEejWRU4kWTRLlAqlYiXS+TGasI9dKokW+OkW82yDfHPMjsVDHCi9k2f63xFrXZKY6cP8vNrU1xKdrWfdbubbi+y21u3L3Ntdu3PM/lys3rXLl5nZvrd7m1cY+1+xtcW7/DqSuXhXJZniXXKBPIJTkY89MnB/DrKlEztwMuc4TdazSGM+IE8vFtuGQEXIbTIUazEqMZiVBOxuw6xOyEpz52eyYZQoaCPxdzJ2OjBLQIgWyEsCZRnKyQqmYJ56O7TtSUSZSyAi62SkiPENCC7u8RdedGZAoTFXKNPHE7TsyWiFsxZFsl7cJFcTJETcUFl+Tu28hEDYXCeJnCuINSVEg4Qjmkyln0VgF7vOqFNUmmimQliNoCLnIhjepo1Ofb6A0byZCRbRW5mCBRygq4NArozSJ6s4ha1rw9n+fhkq3lkUyZuC2jFJJoYyZWp4LZqogEfyvhej4SkikRM+PY3RJyIcWewEH6oocZTIwQsVTUikbcTuHPSBxWhumTB+iTBxhIDBPMhCh1Sn/3PRfckujug/tMrix7EGm5YGktLe7yWFpLix5YerMrPWBUZqapzs14syz1+TkqM9PezEivW1R7TrmU52ZwZqfEDYjTUzgTE2TKFeqzsxy7cpH3hvr4kxe+x/de+wnff0somB+98xovvv8GP/3gbV4/8AG/HDzIB4ERBlMyUtFAKduolSKpWslTL9lGFb1R885OwFidFlansQ2XTgt7XMClPjfN0QvnvG7R+taWmLzdWGdtY53bm/c836V3Nj5+4O0grd3f4vq9dU5ducz8qVUaSy5cNJUDUR99sv+bcDkyS0iXGU6HxYh9NuTlmwR0mZFMhMFkUARRawIuQU3G6DjECyoBLUQ4HxH7LHnZS54Pu2XRSDaM3/U+AlqUcC6GM1kjU8l6imVbuSgCLsUskpUgqIXxawGCuaCASz5OxFAodEtk6hpxO+Yd2VbJVPKkq8ZzcIkQNiQi+RjRfJzCeAm7K+DSA0yqoqG3ChQmapidMolyz3NRiFoJJHeWJVnOUZtrkxuzxI6PJdTHziG6fMsh33JIVnLe1nUPLgknS32+TaaaJ2bKxGyZeEElO2Zgd6qYbppcxJAJ52Pi38SQkMwY9kSBiBnnA99e+qR+hjN+wpZMtJAgnI8xpPo5EDtMnzxAvzzAkDpMRIvSnm3z+PNPxBv47O/CpWjf+ucXo/6Xbt6gvTAvlMnKsteC3qlc2ktL3q/tBMtOwOxULr2fL09PeS9xbYehW5sVw3Tl+VlXuUx7cNEbDbR6jaOXLqKPVfjPL/+IP3/1x3zvzZ/wF794mR++/Qo//tXrvPTrt3h1769489Be3hsdoD8hEbZzxB3T26zuKZhso4rmHg8uzQZGU7Sshenb8DpLAi7tbbhs3uPewwes398UHosbDtVbVlx/sOV5Ltdu3+LKzZvcunePta1tuCycPklrRZRFfk1hf3SEvrifgK4iWfq3wmUkG2ZECxE0RFBUT7kMpQJiP0eLMZqRCHX1DX0AACAASURBVOsyxg7lIpSHCxe3bRsxEoT0mFAs7gnmJMI5mdJUnUxVQzJjRM2Y67dISJaAi1zIEDEUArkwARcu4bzo+kQMGWeiTLauIZnCb4nbMZSCilY30OoWCSdLxJAJ6mHC+TARXSKiC7gUJ8rY3SJyQSbhKKilJOmKiC8oTNSE51LSiFqK27FJELNTKE56F1wiuvBclKKKXEihOsKYNTtl8u0SyVLuG4buNlx0JCNO3FaQi0kydQOrW8HsCDNZ/FuKGxmjRpyYKVMYL+LPBnhv5D364ocYSgnTdig5woAyRJ/Uz4FoH4fihxlQBvEl/STMBKsXVvnq2ZeIefjf3fMbhcsz4LOvv+bY+XO05udoLgu4eJ2hpd1Dc50jKzSXFrfLm7mZbai4JVCz57UszO+abdHqNYxWc1u9zMxQnZ39RllUnJigMN4lVS6Ju5LOn+Hne9/jP734fb7z2gt89+cvuoB5lRffe4OXf/1LXt/3a94ePMjBeIigkUUqGiTKBdRKEbVS9CDTUzE51+TV22Pk22OYLlyM59rWRrdJbXaKYxfPc8uFysaD+2w8fMDd+9tXivQ8l2u3b3Hx2kdML85z7PRp1jY2uLW5yfV765z+6IoHF92Fy97IEIfkAMF8EsnSUZ0iVqdB98gs4byAy6gWxpeLEDYT7pxJnJFM1IVLCJ8m4ctKru9RIl5IEMyFXbiI8kPs22RcuEgEtLBr+IYJ5SQiukJ5uk66IuAimTGiRpSoGSNeSIirM+yU55n4swGCuZBrzsaQzATFiTLpagbJlIjbUeK2hFJUyNRE+FKimCGSjxPWw0TykW/AxeoW3VZwgoSTJFnKoDdsz9BV3Va0ZMSImQlkW1zlka7ojC10POUi2ypKIYlSSHpwsTploVxKujtAJyPZCnIhSbKUY2y+Q6aiE83HiNlxFCflbVObnTKKk/EUT8SIe+WX2SmwL7iX1/e9zrtDv+ID/wfsCe5hb2gv+yMHOBA5wGF5kGF1BF/KTzAVYmyqwcMnD3nGU549+/pvpFqePeuVU73z1FNAfx0l9BuDS+8P8PDJp8wcO0Jrcf4bamVnZ6i9tERnZZmxeWHM9jo+9bk5mos7/Bm3c9Qzb2vuHcx2t0OqXKIyM72jFe2WRTNTHlycSXFyY3WMZoPjH10ibmr8xx9/lz/96Q/57usv8L03XuQHv/wpL7z7Oj957y1e3fMubx7aw96ID38+TbSQJ140UUr2LsA8b/JqrTq5Vp18U3STDBcwVqeJ1W1iumXR8UsXWHuwwcajh6zf32Lt3voun0V0h664k7kXOHv5orhDelPA5cbGPc5c/YiFU6u0lufQG2V8WZk94UH6ZD+BfJKomSPpiAndnnIZSoVcuEQJmQlXuciMZiXXzBVB1r5sVLR0uw7xQsL1W8KeetkJl2BOck3VMKFcmJAmEc0rVGbGPOUimRKSKeASsxWSFY14YSdcgi6gBFxilkphvESynHRVi0TMiqIUZbQxnUxVR3UySIZMKBcirIcJ56KEc5ILlwpmp0DcFiWRMHbTu+CSrOSQDMWFi4xsp7xoyR5cBHR2wiUjWsouJFIVd8rXlN0x/hTJkkZ9vkO6oiOZsvv3zZJr2ujNort2oLoxDW7okyGTLGXJ1nK8vuc1Xnz7BV7f+xpv9b3F2wPv8N7I++wN7qUvepChxDAj6gihdIhSu8Jtb6foa549e/o3LIkEUHABxd9QAf3G4bK2uSmmb5cWvnWeRXSJthVNY8fcytjcHK3FRUoTE8imScKyqU1OMnHkyK7t6F7odapcwu52vhUuzvQU5alJnKlJClMTmJ0WKcdh5uQJpk4c4UdvvsKfvPg9vvuzH/Od13/M9996iR+98zNefG/be/kgOMiIliBk54gVDBTHJlHeGT5V9kqkna3qXKtOrl1Hb9c9uJidBuZ4i8bCLCeuXGLt/gabn3zMrfW77qDcda6u3fRMXXEZ2gM33+UR6w8eeMqld3fR4plTtFfmyDer+DWFPaEeXITnou6ASziveMrFn5MImyohIyngkhEj/CPZED49gj8XJWIomN0iMVsWvoYR8gxZ0e0RZY0oi8IEdXe5MNuDS4N0RSPa8xQsScCloJCsZFzPRCaghQloOwftRKu7OFEi4STcGRfRjpYLcbSxHJlaDtVJI5lxwvo2XIRykXEmq1jtIjFLcZWLQrKUEmXReHV7kM1QkMw4MUtGtpMeXBqLXfSGWBJUCqLb1Gtn55tFihM17PEqybJOJK8QtYRqke20C6cumWpefG0pjVrOopZFnGW8ICITemCJmgpRI0G6ohPJxXjxrR/zwzd+yIvv/IQX3/kJr/z6Vd7Y/ybvDr7HvuB+BmIDxHJRJpbGuf/pfeAZT/+WwLJ9vv3d/que37DnAhevX6e9OPdfhkvPi1la3DW70lpcJG4Y/Icf/IB/8s//Of/kj/6If/Pv/z0D4TAdV/HsnG3JNxukK+VtQ3dWlETFmSmKvVjKqQnsSTEpm62UKE12OXH1IgeCw/y/P/oOf/bKD/nO6z/mu2++6HaPhHr52b73edd3mOGsQsjKEbXzyI6FUrI9BbOzPNqlYHYBZgyj28TsNDG7TZqLc5z86DK3tjZYf3if9a1N7m7d495Dt0z6+GM2Hz10wSIM3Zvr69y4c5dbGxsipHsHXForc+QbFfxZhQ9DA9+AS89ziRqJ7bJIE3AJ5hP4NOG5CLgE8OsR/DlpN1zyIcJGmLAhCbiUdsKlp1wihHJRV7kkqMw0SJUzrlkpETXE+L5cTHwDLv5syFMuwVwMyVYpTJZQirKAixkhZoeRC3GydRHApBbTRI3Yt8BFEXDpbMNFLSqoLlx6YMhU8zvgEkexkiQKAg6t5QkBF1vAJVlMoRbTpMoaRsvxvodayhE1EsRs1YNLpmrQWBwnVc4Rd29cFBvQKRFe1SujLMWDi2QlMdolarMt8nWTTFlDsVSiuiiZIppEMB0inI2iV3Oc/ugUn/GEZzzlKV/x7P/XFa7PhOrha7ZB87X7PZ/9tS5Z+42M//fI9tWzZ6xevEhrYZ72t0zi7hyS6ywv74pSaC0uUpud5c9/+lP+0R/+Ib/3B/8r//3/8vv817/3P/I//+N/zHAsRndlRZRRru/iTE6gOkWRHtfbLXKnc53JCUpuZ6kwOY4zMUm+0XDb0uddY/cH/OlP/4LvvP4i33vzJf7iF6/wo3d+xgvv/pxX9rzDO0MHGFRjBI0sEVtHKhrEHVEe9TyYnQpm57Cd3h5Db9bJt+oY7TGsdgOr26a1OMfpK5dZ27onOkEP77Px8e7N552+y6XrV5k/ssLJ8+fFfdI7yyJ3ziXfFHDZExr0PJeoqZEo2hjtOu0jM0QMxesU+XJRQoZCMK/g02KMZMLi4jAtyGgugt8tbcxOAcmKEdKDwjTNR5EM2Q2QzhIxFII50e0J5IIEtTBBLUo0n6A8PYZaSgqvxYgSNcTXy0WRiyJZKuG85HWKArmgN7MSsxPY4w5yIU7UCBOzwsSsCIojkx3LoTdMUuUskhkjlAt5J6wLgDlTZcyOTcySUYoJ5KJMopzCaBVxJscoTtTJ1kxiZkJ0dNws2oTruTQWx9EbNnIhieqk3JMlXXUjGyZqGC0HpZBByieQrSSKnRJ5tnWD+nwLpZAioseJ5ONEDdktwRRihphp6cVURs0E6bJOZ3mKpTNHWTl3gqMXVjl24STHLpxk9fJZVi+d4fjFUxy7cIpTH53j6r2b3H6wzv3HH/Pkqy/54uunfPn1M77+WkzIPxUOjDfQumsWbcePXXfFLYW+4N7mVbqTBdrjNpevnuHxkwc8ffYlAkA7v377e/9G4PJtw3OPv/ySpVOnaC0s0F1eobO87J2dUOmdsd5y4ty8N1T30jtv84/+z/+D/+kP/hG/9w/+If/DP/h9/qv/5r/lT194ge7Kijfj0ruDOVurojfGdrWwe+lv5anelR4TFCcmsDod0qUyE0ePMnPyOC+/9xb/6Sff5c9/9iLffeNl/uIXP3Xh8jNe+uAtftG/h8NylKAuojIjhTySC5ceYP5SuLTq3rJjz9gtdDu0F+c5c/UjbrtlT2/z+da9u57vcuXmdS5cvcLZyxdZPXeGE2dPc+32GmubG9zcEsrl9EdXmD95gtbyHPmWKIs+DA7sgotatEXM5dFZAZe0KH38epSwKeAympUYTodEFks2yIgLF8lIYHUKSGaMcC5IWA8JuORlVCeLUtRczyWMX/MRyPkJaCEC2Ygoi6brJByVqBHecSTkYpJEKeuqngh+zU8g58Of87vzLmHidgJnskTcjiOZYeJ2BMmMEi/GSdez6A3TNYt7ZVHI/fMJuBQnHayutcPQVUhVsiKBf7LpwsUgZoqx+5iV8NLgMlWD5tIE+aaNUkihlsT6QLqiu0FTDQrjVbHZbCWRTZWEnUYtpl1fx6Q6N4ZkykJJGXFiptvSNsUOUdRwlYulkiznaC9PsnDmCItnj7F09iRLZ1Y5cv40Ry+c4fjFs5y8dJ7TH13kzLUrnLl2mdMfXeLstct8tHaTrU8e8fjzL3j8+Rd88uRzHj/5jE+fPOHxkyd8+tlnPP7sMz797DM+++ILvvjyK7786iu++vprvn76jK+fCu0DX/PZF5tkdR99g6+gWyPIyUEOD3/A8dV5Hn/6gKdPhUJ6xjOe8vVvFy7PgPufPmbGDbbe1XLeMTjXWV72ArfHFuZpuhEM4ysrzKyukh8b40c//zn//I//mH/4v/1T/rt/8Pv8wf/+z9jv89FdWdm1CV2bm8VstbzSaCdYvLR+90oPZ1J0jtKlMs74BKtXr3Aw4uM//PjP+bOfvcB3f/4y33/rJX749iv86J1X+cn7P+fNvg84FA8TyKUJmhphV730yqOd7eneSdfLZBqVHS3q+jZcxtt0lxc5d/0ad+5vsvHwPjfX73Dp+lUuXb/KlZvXuXb7Ftdu3+L6nTVub95z29OPvDmXGxv3uH5v3VMu7ZV58q0qvqzMB4HDOwxdDdWxMVs12iszRPIyIykRch3IS0RtMeMympUYyYYYSovIBJHoJhGzVOxukZgV2/HyusqllCXhaEim6gJCwMWvBfFnQkh5hfJ0DbkgE8mHieZDRPLCs4nZIr4xnJcJ56MEtIAAU85PIBfEnw0RLyQoTZfdkf+Id2J2nHRNQ2/YpCs5JDPuKpaQ+H2MKJIZozjpYHYEXBQngVpSSZWzWJ0ypckmzmTdnUNJCCVhq6ilLKqTJVszaS1PYnVKZKoGuTETo1WgOF7Bmaxjdcqkq3niBZGvKxfSJIoZb/u6MFHG6BbdDlLCy++VbMXbgpbsBMF8nKChYI5XGD8xz9TJRWZPH2Hh7CorF05z/NI5jl8+x+qVC5y6epFTVy9y+uolTl+9xNmrlzl37QoXb17jztYmH3/2GZ9+8SWffvElnzz5jMePP+PRJ5/y6JNP+fjRYz5+9JhHnzzh8SdPePz4CY8/fczjzx7z5PNP+fyrT7mzcZX5lQYHBn7G3kM/QrP6+cmr/5F/9f/8EdHYAGfOrfDk84du6fSUp14J9RuCy27QCLjcuX+fyaUlWgu7W8474bKzJOqN+1cmJlAti/5wmOr0NPXZWWK6zr6REd7v7yeSydCcn/e+T21mhtrMDNXpaUqTk6hOkeLE+Deu8/jm7YiT5MdEaXTsyiW0sRJ/8uL3+dNXf8x3fv7SjqG6V3nh3dd5ff97HJSC+LUUASMrvJdC/hul0c7yyPNeXLjsVi4txpcXuXD9IwGXjx94CXPftqzY2y/qJdWt3RNwubZ+lzNXP2L+1Cqt5+BySPa7regcSaeA0azRWp4mpMcZToo7k4O6hGQlCOsKvqzEcCYolIsLl9FslJitYnUKRI0IoVyAsB4kooeRjPg2XKzn4RIgkA0TMxTK01XitixefD1IWBcrBJIluzMyCuG8JMqhXMA9YlJXLiZwphwxuWq5cLGiyEWFdC2H3rDJVJ+HS8QbRitMFDHapht5oHpzLsXxGtWZDsWJuoCT++LHC0kSxSzJkoZWt+gemaY0UfdCoay2g9kokKkaXjpd7yhOhkQpi1rRtuM1i2mCeoyQGSdsyYTMOCErTtCIMZKJ0J/wcVAZpV8NEHSXQBOVPNl6AbNTpTTdYmxhks7KLFMnlpg9dYTFs8dZuXCS45fPcfLKBU5fvczZa5e5cPM6N7c2efjZEx5//RWPv/ySTz77io8//YJHT77wPj568gWffPo5jx5/zqNPH/Pg04c8/PQhD5/cZ3l1lrQRQtUH8Md+yXD4DYbD7xJOHGDhWIObd87y4OM1nnzxiK+ffcXTZ095+nSHgfz02W8OLgIwcP3uHcYXFt2p3KVvlEI90PSUS2t5iTf37uVf/tt/yz/7F/+C/+tf/2vyjYZr9i4xfuQIk+5timNzc4wmEqiFgnenUHV6murMNKlKCaPV3PZdpqeeg0svW2UCs90mVXKYPnmcydUVfviLn/GfX/4B3339J3z/jZd2DNW9xqv7fsV+yc9oNkkgnyFoaiKpbof38vzsy87uUa5RxWjWxWmNYXdbTB5Z5sJNoVx2LinuXFS8vXnP810uX7/GwpGjnLl0yd2K3uD6+jpnrolWdHN5Fr1Z8eDSr4iyKGJkUR0boymUSzgXZzAxKvaKtIjYqcknCGgxRjMhhlMBkROSCTOajhCzVYy2RVgPEdT8hHW3NDKiJEpiN0hsJYfwZUfxayKSwZcJIJlxStMV1xMRYAkbIRcuCoqTQbKShPNxESSlBfBrLpy0EHJBwZkqugN0vRMjXlBIVcUthNlanpjVm3NxZ12MKDFTzLmYbUu0oUsqyXKKfNOiMt2kMtMSKXJOyouZVJwUiVIGtaRhtku0lifJ1S0y1Typco5UKYtaTJMoplFL4j6hZCUnlijdk66KhP9wLs5efx97fAf5MHCQD/wHeHdkL++O7uO90f287z/IB6FD9Ck+BtNhhrISwxmJkWwcn6YQzIsuXsRKIxc1EqU8qaqF1ihitCsUJ5rUZiZoLkzTXZ5j6sgS8ydPcPzSBS7dWeP2w4dsfPIJm48fc//JEx589hkPP/+ch599zsMnn/Hg0yfcf/KEjcefcO+Tj7nzcIOTl06iFZK8s/dVXnvne/xyzwv8cu/LvH/wdfJlhcn5OkvHpri1fo1Pv3jCky++4LMvvuDzLz/n66+/9hjwG4PLU8Rkbse90bC5c1huRym0U8G0Vpb5xYH9/OG//GN+/5/+U/7vf/NvMJoNWivLVOZmqC+IGZgxN8/lz19+mX/17/4dvzp0iLhhePku+ZboGu28l/n561bFpvI4VkfMx1Rnp1m5dI53Bw7yJy9+n++9/hO++/MXd6iXn/HTPe+wJzzCcCZBIJ8hZGriihJLJ14wvb2jHlx66iXbqJLxFhzrXg5MYbzN1NEVLt68xt3nlMvaxl2u31nj6totLl2/yvmPLnP28gWOnznNkVOnuHr7NmuumXv93jpnrvcM3TkBl0wPLkGC+SThfIZE0cJoVLfhovTgEnY7FyrBXBxfJiRUTSrASCrISCpEzFbJt03CuRBBzUdICxDKhYgYEoojJnSjpkJACzKaGcWXHcWX8eFL+5HMGKWZEpF8lFAuQCS/Gy5qOUvMFqWRPxvCrwXwaT4XLmHkooIzVSBmRbzR/5glIRfFEp/Zdjy4CLCEXdNYzKw4kxWsTpFMLYs2lsNom5SmqlRmGphtsRwYt5PubEoStZwhWc6SLGX5/9g776g47yv9e3dtq3cJIaGChHovLqlOnHWq07NpThwnduy4xL3Lsi1ZvdE7DDC9AdMrMzD03qvooN6LVVCBz++Pd2YYkJy2ye9sdvM9556BAcGr0byP7n3uc5+r91gwFzv9oOEz2ZaYFUgtKqRmX6iRmVRI9QpUZi3GXAtKk4YDCeHsjt7Hjsg9fHjwEz44sJ0PDm5ne/QediUeFDZTpgubJSOkSUTJU4iSpRAjFxGtEBGjTCNGmUasOp14jVgIrYSETAlJWTKSMxWkZqtI1alI02vIMGiRmLKRWw1onDYMHjfO0iI8NZWUNtdT3d5KY28Xh4/103P6BP3nznDs4kWOXf6UE59+yvHLl2g/fgRPVTFqk5p0jYhkRRIJsnhSlMloLEocBTaqW6o4ce4knw5c4/L1Aa5cv8aV69cYuHnTz778w8DlJtDU1YmzuFjIWgK6Re7KyhElkb81XV6GraQEjc3Gh3v28pPf/ha1zYajshxzWQnm0uGRAGtREU++9BLzVq1i7ooVbH70UZKUShzlZeg8eaTrstF78kaAS6BZdnauEFluN3KLBY3TSU1XO/FysaB3ef0Fnn5ruDR69v1XeGnbu3wUc5BDEsH+Mk4jJ0GrJDlLTUqWwL0Egsvo2SNfW1rhtKB22dHluSiorabzWD8nvWVQ34ljdPT10tnfQ2d/H539/SP0LkfPnOLkpYscO3+OI2eHW9EtvT1CWVRRjDogc/GVRb7MRWUzkVNZQIIqlQOiCA5JYohRJJCSNQwuUdI4wjOivQAjgEtyVgYqp5Z4ZRyx8mjiFDHEKWJJUCf5wSU5M41YRSxRskiiZJFEy6KIlkYL4JKvI1GVQLwqlkRNrJdzSSQ1OwOxSekV4YmIVcQTI4/xZi6C3iXdkIGhQO+fhvaFX+nqMiC3qEjRjgSXZK1gX2AqtGIuspGVm012Xja6PD1Zbj1yi5Z0ndwrmJME6FekSI1yZCYFlmIHWocOiV6B1KhAZhJCalYis6iF2SajEqlegUKvxOQy0dLZzOmLp+k82kVzZwtVzTUUVZfgLs3DnGcny2lAYdIgN6tR2jKRmTVIjVpk5ixkJl9kIjVnIjZpEOmUpOoUiHRKkrPkJGmlJGfJSM6Wk5ylIClTiORMBclZSpKyFCRlyknKVJKkVZCokZKcKUeUrUSkU5Fu0KCw6FA7TOjzHNhKCsipKKWgrpby1lZquztp6O+i9Wgvh4/1cvjkETpOHaP79HGOXDjF8UtnOHX5HCcuCiuIz316hfNXPuXytasM3LrJbW8r/B+icxkCrg/epqa1BadXYesoH1bj+soiH9DklJfjKC3FUlyEq6KCgpoa7IWFSPR6TIUFfqm/s6Ica+lw5vLE88/z0GOP8btXX+UPb7+NWKfzd44y9Dq0OU7MRYUjMha9J+8OhziN04HCaqG8rYVst5OnXn2BJ195jqfffJFn3hZI3We3vMqLH7/DB5H7OCRJIVopEUojjZykTBXJWcOq3dHE7mhxndxuRum0ostzUVRXQ+exI5w4f4bTF89z9PRJ+k+e8Jp0n+fUhQte68sLnLxwlmMXBPc5/yJ6b+bS0ttDSUPdHWXRPlEM8RqJv1uktBpxVhQQp0hhX4rgnxstiyc5M12Q7ytTiZTEcig90rvdMJYIcRzJmRkoHRrhxpdFESuPJkYRQ7wqEZFOWBSWpBURo4ghUhpBpDSCKGkU0dIoUrRJGPKySVTEe8ElRgAXlQBqwp5kSYDOJcbbkk4kTplAhlGCqcjkJXSF2SJRdioSswKNS482R+/lXFJI0iR4Cd9kofWcLcZUaEXvMaKwKZFbFUhNMiRGuZd4FTIUiVHmdaiTITXKkeql6N1GbIUOVEY1CoMSuV6JXK9AblAgN6lQmNSorZkY3GbySj00dzRz9uJZ7iY8G2SIm0M3uXprgE8HrlBaW8aemH0kSJNp6jlMS28X9R1tVLU0UtpQQ0F1GXkVRbjK87GXeLAV52IpcmHKd6JzW8l2Wch0mdE4zajsJpQ2AwqrHqlFh9SqQ2zKIt2gJU2vIVmnIDFT4s16xMTIRUSKk4hITyQiLYGojCRipSKSVFLSsjRITQYUVhNKm5lstxNLYSG20lJyq6opqqujurWZ1t4e2vp66T1+imOnz3Hi/DnOX77E1RsD3Lh96x8LLldu3qC8oZ6ckhIcZWXYy4bd/ANFdO7KSgx5ebyydSuPP/EEb3z0EdlOJzllZeRUlGMvL8NaVoI+N5dDKSlonA7BjqG4mBS1GpFWi7WoSOg2FRdjzPdgKixAZjYht5i9Rt15o7KWkeCizXEiM5vw1NTgqanhpQ/e4Vd//D1Pv/ECv3/nJZ59/2We3fIqL3z0Du+H7/GuIMkgWikZAS4p2cPZi68sGk3sKp1Wf2s6OzeH4vpauo4f87v9CwZRw7uLfJsXT54/z/FzpznuBZf+M6f9MRJchLIoRpHGjoRw9opiiAsAF5XViKPcQ7Qs0Q8uEbI4EjPTBT8WZQoR4liBj8mIJjwj5i7gEkmMPIoYRQwJ6iREOjHJ2RLitSKiFTFESiKIlEYSJY0mShJFamYyhrwsklQJJCpjSVT5OJsEr5xe6heR+cDFp9KNVSQgNskxF5tJ1iaRrE1ElJ2CxCRGnZMl7PDJ0ZOWLfbrZ1Iyk0jOTCZZm0qGXoaxwCaoeA1ixEYJGUYJEqNc4EZMKuTebERuViA1yJHpFFhyLfSd7uPkxZN09nfS0tlCw+EG6lpqqWuto7mjic7+Do6ePsKFKxcZuD0w4mbwkZvD2pIhb9tWAJ7zl85RUOahqqGS297nbg3Bjdu3uXbzBp8OXOPi1U85e+kCx72ePZ1H+zjc101Tdzv1Ha1UtzZS3lRHSX01hdUV5JYX4yorwlVahK3Ig8GTgy7PQXaenaxcO0qHkTSdGrFOg9pmIMthRm0xINWpSVaJiclIJjojhSSNnJRMJamZKsSGbLJcLrJyXLgqyimur6egsoqWri4a2troPnKUk2fPcfbiBS5e+ZTrN29wa/D2PwZcfKKci9euUlRTJawQ8bWZA9aF+AR0+bW1pGo0bHjkEUKWL2feihU8//bbAliUlWAqKcZWVorWbucnTz1FolJJTmUFtqLhMQFLYSG24mKy3W4M+flYS4pR2qx+Qd0IUHG70LkD1oDkucl0uwQTqaIiqjs6+ODgbp546WmefvMFnvEaRtevYgAAIABJREFUSf3+/Vf4w9a3eOfATg5kJBEpF3uzFzmJGiWJWu9IgFfzEqja9fMuNtMIcNHnuSltrKf7xHEBRLxAIgCLEMKmRSEEz9zTnw0ujfU4vDqXOFUGe1Ki2ZsaQ4wyQyiLdFkobUbsZR6ipAnsTNrPXlE4hySxJGjT/ZYJ4RkxHEyL9EYUh9JjSM5MR2lXC965XsI2RhFLvEoobXzgEqWIDQCXKCLFUYiyU9C5tSQq4khUxJCojCZRFUeiWgAXUZaYFK/eI1YRIMLzut1JzAK4iLJTkZgyUNhkZLozycozoHULnEmSOpUkTSLJmYkkZyWRpE0mSSNCac8kO89MhlGK2ChBbJIiNkmRmORITcLQo9ykRGaQItVLUVs1FFcXc+7imQCVauCbfDDgceT/qv6vDA35h/9GC1qHGGLwDgXt4F+kfPX91lsMcWPoNgO3b3PtpsB3XL52lQtXLnPuU6+D4aULnL92hSPnz5BfU0mEKInfvPQ83/rpj3ny+eeITE4ky2ahoLKC+o42GroOU9dxmMK6amKkaWw9uIdtkQfZFnmIDw/s48V332Lrvp1Ei5KpbGjg8tWrXLh8masD17lx6wY3B29zyzty4Pub/B3BZXhV6xBw9vJl8isrBFvKMsFVbvQ+Il/mos/N5bWPPuLR73+fzz32GG/v3CmUQqXFmEoKsZWUoLJY+P6vfkWMREJOZQUW78ZFW3ExWoeDV7du5QdPPskzb76BKFOLPi+XtOwssrzG2P5Mxe32LzXLdAmL5zNdOcgtZjJzcqjr7iZKnMoTL/6O33knpH//vgAuz33wOm/t+4T96YlEyjOIUmQQp5aSoFWQ6OVefJnLaEsG30iA3xozx4be46a8uZHuE8c5fvaskKl4s5UT53wAc34YXM6f4+i5M/6SKLAsavVlLuVC5hKnymBvaozg56JMJ0EjJ02XidxqwFGRT5Qknh3xe9iTepADGVGC5YIXXA6lR3EgNZwDoggOpEZwQBRFkjYduVVFpDSKaHkkMYpIouVRxKni/eCSoE0nShFHuDSCCGkEEZIIIsURiLJT0OdmkaQU2tBJ6nghi1EnCTt6ssWIssQkaVIE4Z23SyQ43SUhNSvIqXShcWrQutRoXWo0OWokJhlpOrFX9ZpKcmYqyZkppGQJbm6iLDHZuUYUVo130FCC2ODz0JUj1SuQ6BTIDUoMTj1F1UX0nOxj4PZ171t68C4zOr55m8CpYUa890erYIdvkSGvgt4now+Y3/F+7TMltHeA1J8/1fV1fLx7J//5ve+xbMN6QpYuYfaiUEKWLiFszRrWPfggX3j0UR777uP86Je/4HcvvcgzL/+Rh7/2KAtWr2Lh6lXMWbaEGaELmDx3FlPmBvHINx7jyKkTI65EGBcIeB2G/gpC97NerJHfdHvENx0/dx53aRnOUmE3kW8/UaD8P3CpvK24GJXFgtQgTDZbS4YNt20lJejduXx44AASvd7PwZiLC3GUlxGZlsbqhx9m6YYNLN20iR899RTZOS7SsrPQ5DgF5/1cNzqXmyyXa4S/re9jpc2K0malpqsTtc3Er176Pb9780V+986LPP3eSzz7wSs8t/U13tjzMXtF8UTK04hSpBOrlhCvlfnBJXBaOpB38YGLD2CUTivG/FwqWpqGM5fz5zl+4TzHzw9nMT5wOX7uHMfOn7srsPSdPkVbX68XXEpQOszEayQcEMWyLyVaWKyukZFqyERm0+GszCdKHMcnsTvZlbyP/enhxKqTiVenEiNP4mBaBPtS9nMg5RAHUsLZnxpBojYNqUVBlCSSaGk4sfJwYuVRxKsFHUqqTurdmJjAIUkEh6ThhEvDiZCEk6oTkZ2bTbIqgSRNol+DkpolQmpRIrMKZk/xygTivF0owYUumXhlEmpHJrpcIxm6dDIMQqTpRF4ORpisFunEXpBKR5QpQqQRYfaYKaotwuKxYXAZ0eUY0LuMGN1mLB4b7tI8Kpuq6Ojv5Nyl89wcGm6j/i0WA/8/zuhrGhoc8hvhD3pvwP5jR/nwk+2s3byROQsXMGdRKCFLwli4YjmhK1ewePUq4XHVKhavWsmi5UtZuGwpC5YvI3TFCsLWrmHp+vUs27CJ1Q89zLovfJ71n3uYFRvW8/Ajj7Bz/37KqqsYuO3NwAaH/NcReG1/c+Yy+gUX5hGGn+s9eQpncYkALqUlOMpLR8wT+QDGJ4KzFRf7143YvMZS1pJiTEUF2EpKyPF1l8orBKGdV+5vLSlGabXyzGuv8eVvfYtNX/kKP/7tb9E6HIj1OuRW84htiJk5w6CicQ+HymFHZjZR0tKMo6yYZ958md++8QK/e+clnnnvjyPAZU9yrB9cYlRi4jVSkjKVd5C6d+sajQCXgjyq2lr8mcuJc+c4fkHIXgKB5S8Bl8P9fQK4lBX7weVgWhz7U2OIUaYSp5aSotcis+lwVOQRmRHDR5EfsyNxD/vSwgWXfbWIKFkCB0QR7E0+4I2D7EsJJ1EzDC6x0gjiZBFCx0gVj0gnJsOoIDkrgxhZHBGSSCIkQuYSIY4gXS8my51NijrZ7+eSpktHblWgcmYitahI0qYTo4gnXu2LBBJUgmWC3mNCYpAL/rLZKaTpvDNC2SLBiT9bTFp2BunZEkTadNI1Gdjy7Zy6eJKBwetcHrjMxWsXOXvlHGeunOfc1fNcHrjMtdvXuM2dgPI/+YwGPV/4gKWhqZHv//jHTJ8dzMy5c5mzcOGImBsaysKlS1m4dCmhy5ezZNUqlq5ezfK1a1m2fh0rNm5g1QOb2fSlL/PQVx9l7cOfY8XmzazcvIk1DzzE0rXrCQ5dROjKFTz17LO0tR8G4Pagd3rp7wkuQ6PKoZuDg1y9eZOmrm6cxSWChYLX59a3lyhwYNH3nLVo2G1Ol5eLxunwZi3FqKxW/vjee3z7Zz/jla1b0djt/q6QL8sx5uUh0miIEYuRGY0YPB5kJhNio8Hbch5e9aF156BxOVGPCqnJiLu6kqKmel7f/gFPvvIcz3jB5bktgpDu9V0fsisxhkipiGh5OrFKMfFqKYlaQe/i413uZiYV6LmrdFgwFXqoaW+j+8Rxjp05MwJcRnAtXmD5LHDpOXmC1t4eShvqsJcVo7CbiFOLOZgez76UKKIVIuI1MpJ1GiQWHfayPCLSY9hycCvb4nayNzWcaEWyF1wS2Zsazu7k/exN2sfuxH3sSTxAsjYdmVlJtDiKOKnQLYqVxxCvShIsH/VyUjIziJHGEukHl0jCM6JIM0jR55vIMIiRmKQCqDjUKO0qMoxSkrQi4pTJxKgTidXGE6cS2tTxygRkJgX6XANpWRlefiaNtOwML5iIyciWkJ4lIVWTTppWTKY1m+qmGi5fv0wgnep7jw5CwHNezxK8U8C+0uSf6ATezK3t7Xz9299m4tRpzAieQ9DcEGbOncvMkLnMnDuXWSEhzAoJIXjBAuaECkATsmgR8xYvZn5YGCFhYSxYsYyVmzaxavODLFm3nlUPPMiDX32UR779bb7xgx/yvZ/9nB898Wu+/M1vMX1eCJsefpjyqkoAv1LXd/4umcsQcOXGAMfPnqbv1Em6TpyguK4OR3GxwK+UDYOKb+LZ1zUKnIS2FgtudRl6Hb955WWkRiO51dXsiY1lxebNzF6yhNC1a3nh3Xf9JZO9rBRLieDf4iwvx1FWirmgQJD2OxykZWeT5XaTGbA8XuPOQe1yospxCOESHiUmI5aSIqo72/nw4B5+/cdhcHn2/Zf5wwev8drOD9iVGDUCXOJUEhI0Cj+4BOpdAgV1vgzGl7lYiguo62yn+8Rxjp45w/Fz5zhx4Twnzp+7A1yO/pXgEqvK4FB6AvtSo4lRDoOL2KTDXipkLu/t38JHUdvYlXSAKHkSsSoREdJEdqccYlfSXvYk72NX4j52J+wnWZOGzCQnOiOKWLGgX4mRxZKoSSU1W0JqZgaJyiSiJNFEiAXOJVISRYQ4igyTHF2+SdgZZJSSYZSQpksnSZMsGEqpkknUiojPTiU+O1mwt5QnINKkYXAZkOvliDRppGWJScvMID0zw/soQZwlRWlUY/HYqW6r5/TFs/6OzKDPiW30BO/gIAwJPMfQ0OCIz//ZAMZ3H547f4Ff/PrXTJw6nRmzg4UIms2M2cFMnx3MtKDZzAieI8ScOcyaG0KQF2yC5s1j1rx5BIcuZNGqlYStXkPoytWseuBBHvrqo3z+sa/z0Ne+xhce+zpf/c7jfOe/fsrPnn6anz/9OxauWM4jX3+MsxfOj7ge+G8Sur4fdHXgOvWHWyioKqOhq4OW/n4KamoEMndUhygQZHx8i7CPqBRbqQAUttISXvnoQ17euhVHSSkKk4lfP/883/zJT/j+E0/w3u7dWAoFvuVASjL7k5P8g4qmgnwMeXnocnPROJ2kZmai9ZZC2hwnmhzncCnkAxdvSCwmsnPd1HR1cCg1kd+88gfv2pFhcHl1xxZ2JETcAS7xavkwuOgyEekz/eDiM/MOJHaVTiu20iLqOzvoPn7cb7Z93Acuo/iWQFAJ7Bb1nDxB76mTtPb2UFxXi720CKXDTKwqg4Np8QLnohARp5b6wcVWkktkRizv7n2XrRFb2Zm4nyh5sncJfTw7Ew+wLW4XnyTuZmeSADCpmlQUZhnR4khiJJFES6NI9Aro0g1ykrQpRPuARRJOlCySSGkkEZJIFHY1amcWKZo0EtWpXl/cFJK0qd7ZIsFESWSUkmqQkKpNJ0MjpqKhkpPnT9La3UpVSzWl9eUU15ZQVFNKWX0Fta11tPd1cOL8Ka7cvMbtUaTiENxJiI5u+IzmZn2+Jf9EZwjYs3c/k6dNZ9qsIKYHzWbqzFlMmxXE1JlBTJsV5H9+uu9j3+c+0Jkzh3mLF7Ng6XLmL1lG2Kq1rH3wYTZ/6RE2P/IVHnz0UT73n//Jl77xTR793vd49Ac/4LtP/IKfPPUkQQsXEJeUNHw9/+3ZooB07OKnl6nvaKW8qYGiuhoK6+pweoEjsDPkB5KA52y+7Ka0FEtJMZYSQSwns5j5xXPPES+T4aqoQOd2k6rRkKrRYMjLw15SQopWw0+eeZq9iQl+s26jRxDMCbyKi2StFqXdEQAuDlQBpZAPWNQuB1KrGZXDTk1nO6lqBU++/Ad+99aLPP3u8ADjq5+8z464Q4SLU4iUiohRZBCrFJOgkfvb0ak67Yiu0WhwkdvNqJxWHKVFNHR20HX8mNds+6w/O/GRuncDl9FZS++J4wK41NfiCMhc9qfGsjc5kmg/uGiRmIXMJSI9mjd3vsmWQ+/zScIewiVxRHkXpW2P38PWqO1si9vJjsS97IjbTZo2GbVNQaIynmRtImk6EWKjMASYqEklShpNhEQgcCOlEUTLo4iURhCjiEXjykJqVpKWLZRPwiyShHSDBJFOTJpeQppOcNtPy5KisWTR0tnCzcEbI24hwQrpNrcY9PuT/G3vXf7Z8ONPnrLySlauWcskL7gIoDKLqTODvDGLydNneJ+b5QeewAiaG8K8xYuZsyCUOQsWEbZyDas2PcDaBx9mw+e/yKZHHuGBr36Vzz32GI985zs88r3v8pUffJ8fPvkrHv7aV/nJL37OtevXRlzX3wQug0ODDA4N+v99zn96idbebmra2yhtrMddVSnM8ng8/pIn0LoykNT1ZzNlpVhLi7F4LRRspSXIjEbUViuWoiL/TJGvjDJ6PPz2tVd5c8cnI3xbdF7yVpuTQ6bbTXJmJjKrFY1L4Fk0Tgdqlx1Vjt0PLEqn8LHMakVhs1F1uA2l2cBvX/POFwWAy8vb32Vb7AEiJKn+7CVGkUG8Wu7vGN2NdxkxKW03o3bacJWX0NTdRfeJ4/SfPuVX3h47L7SdT5z1tZ9HAsuRs2foO32K3lMn6T11kp6TJ2jp6aawthq7l9CNVWcEdIvSiVPJSM7OQmLSYyvJJUIUyWvbX+Pdfe+wPXYHB0SCpmV34n4+itzO1ogP2RbzCZ/E7uaT2J2kapNRWGUkaRK9XZpkElQJREljCM+IIjzjEFGyCCJlEUTJIoiSRhIpjiA1S4TKpkGkFZOmlZCeJSU9W0p6loS0LIn/UWZUoXOZqWyq4czl4RTb97/g8BGkaMM8ytBw6eNPVf767ONPtZD/J5/btwd5/c23mTh1mj87CQSYKTNm+sMHLIEf+4Bmdsg8Zs0NYUZwMHMWhBK2YjVL16xl+fqNrHnwYdZ/4Yts+tKXefArAsB88dvf5suPP853fvZffPdnP+MrX3+Mju5O4aK8L+JfDC6BKsPR59zlSzR1dVLR3ER+XQ151dWC61teHpbCQn+2Egg0geWRpbDQT+haSobXidjLhE2LvgVnxsICTPn5WIqKMOZ7SNFq/NPPvsFEn+I20+0iM89NanYWUovZz7OocxyocmwonTY/uCgcNpROO3KbFZnZTGlzM0aPi9+/9Qq/e+vFEZzLy9vf4eOYA0TKRETK0oj2Zi4+cAnkXT7LhkFYZm/FXVFGc0833SeO03PyBP1nTvszl2Nnz3LirPB4t6yl/8xp+k8JmUv3ieM0d3dRUFOFvaQQuU0gdA+I4tiTHEWMMo14lYxUXRZSox5LkZtDKeG8/NFLvL33LbbHbmdP0j52Jezlo8htvH/gAz4I/4DtsdvZHrODHbG7vJ2ZVA6lhROeIRC1h9IjOZQWRaQkhihZlCCc884URaSFk6xMpqShhJK6Usy5NrLtBrQWHZlWHTqnAXOelbzyfCqaquk42s2Fq5dGlDYMDt1Z0uDTiNzx5gwAl78eJv7pwMX7GvT09vHAw59n8vQZfq4lMCOZMmMmk6fP8ANKIND4Hn1/zvd5SOhiQpesYPHylSxetYalXmJ37cOfY8MXvsgDX32Uhx77Ol/4zjd57Iff53s/+ylf/fpjVHiJ3b/L4OKVgeucu3SRY2dO0dzdRUVLExVtbZS3tvqFbtaiIj/3EkjmBobN+30jVrEWFmAu9PIoRYX+3UOGfI/fRsFfCvnsLL1zQ1luF9meXLLz80gz6hCbjSPKIEEla/VnLAqHTQAYmw2pyURBfR2O0iJe2vImT78lcC5/+OBVXvjwDV7e/i4fxxwgQiYiUp5GtDKDWNVwWeRrR/tKo9E2DL7SSOOyk1ddQUtvD13Hj9Fx9Agdx47S73WXO3b2LMfPnuPoZ4HLacHTpefkCXpOnvCDi62kEJnV4OVc4tiTFEmMIo0EjYI0gw6JQYe5MIcDSQd5aeuLvLXndbYcfJctB9/nnb3v8vaed3hvv8DFfBK7nW0x29mVsAeFTUVKZjrR0nhi5MK2xUTvbuNkjYhETRIxihiiJNFEi6ORZEto6mri5tAtbg3d4trANS5du8yFKxe5cPUil65d4srApwzcvsFgwC09xKA3M77Lbf53u/P/qWDkTx5PQSELlyxhxuxgoTsUPOeO7OVuZVDg12bMns2kadOZMGUqM2YHExK6iHmLwpi3eAnzwpaxYNkKQletYdn6DazctJm1D3+OjY88woP/+SiPfvc7fPtHP+I/v/kNKquqgL8BXIaAI8eO4XDlEJ+YwIfbPuaPr7/GM394jl8+9SS/fPp3vPT2W7y/axcHk5KwlRSPaDXbvSVRYNZiG/WcbdTGRHNhIcZCAVT0hfnoCjx3GkDler1ZfP64PkWuJ5csTy4ZJgPpRv0I4vau4OK0oXLYERsMuKsqcFeW8Nq293n6HcHP5fmtr/HiR2/yx21vszVyL4ckKUTIREQp0olWZhCnHimkE+kz/eAiNuvJ8OlevNyLxmWnoLaa1r5eL7gcpa2vl55TJ4XyyAcqn5G19I0Cl6auTvKrK7EU5Q+DS3o8+0WxRCvTidcqSTfokBh1mAqc7IzaydNv/IaXtj7Lyx8/z6vbXuK17a/w1q43eH//u3wc+SGfxGznk5hPiJLEoHXpyTAq/JsGM0xKMowKMvRSMvQy0rLSiZcnkaIS4SzJ4dj5E8PMyF8ibfeRqT7neu6mfx0pmxeeGbrze//sr7u7q/0/48lxu1gYtpiguSEEz5vvB5iZwXOYOTuY6bOChrtH3vARuQLIzGLajOmMnzSZ8ZOnMjN4DkEhIcyet4Dg+QL/MmdRGCFLlxG6YhVL1nqzmM9/nk2PfImvfPtbfOtHP+RHP/0vOjo7gFHgMuiTJCOI4QJ71Z9euYrV4eTF11/noS9/iaWrVjF/8WLmLPD1yUMJmhfC9DlzhLbWggUsWr2KyNQUCmpq/QbagbyLrzsUWCL5wCVww6Iv8/FlMIHWlX6A8XhGTjq7h1W4KqeddKMescUkZCY5DhROOwqnzRt2FE47crvVXxplGA3YSgrJrSnjnb0fC2ZRH7zC8x+9zkvb3ublT95na8Q+DoqTCZemEiVLI0YpIVYl9XeMUnWZiPRZI7x1M4zZSIzCzS23GMl2Oymqq6Olv5+ukyfpPHqctt5+2vuP0nX8BN0nT9F98jg9p4/Te+YkfQGg4uNbjpw8Se+J43QfP05jdyd5NZWYivKQWHREy0UczEjgQHo8McoMErRK0o16pCYDpgIX2w5t46lXfsEf3vk1L7z/W179+A+8ufMV3tn3FlsOvcdHUR+xPXo7e+L3ItHLkJk1pGXLSNfJSNPJEelkpGVLEevkKE1qDE4TRRVF9J86wg0vEetTkdwJLqNubi8y+DUbfyKx+KcrX/6O526KYavTwYLFi5g9bx5zFi4kaN48JkydxvhJk5gyZQrTp89gxszZzJw1m5lBwcPAEzzHWwpNZ8KkyYwbP5GJU6YJ3aPZwcycM1doV8+dR/D8BcxbHMbCpUtZvGoNyzduZuUDD7Hxi1/i81/7Gr9+9lnKKiu4deuW/zrBCy5C28534cP/6HmeAn71m9+yMGwZ0+aEMD0khKB5gggneMECZs+f73+cPX8+cxYsICQsjKDQhfzgiSewFhT4HfptJYKYzlYSGMV+QAlccBa4vtVSJFhYWooKMXsBxr9oPgBkfPNDPmDR5jhR2+3IbZZhUHHYkNutyL1lkNwb/rLIbkNs0GMp9JBfX8kHh3bx+/df5oWP3+Cl7W/x8o73eHXnVrZG7ONARhIRMoHQjVNJSdAo/JzL6G7RCIAxZKO0mtDn5lBcX0dLfx/dJ0/S3n+E1p5eWnp6aO3r4/CRIxw+2k/70X7ajwklU+fx43QcPUrHkaN0HOmn40g/bb09Qkna2kROVSnZ+TkkZys5mJHIIXECBzMSiFGKSdQoERsMyMxGjPk5bNmzhSf/+HOee+sJXnj/t7z80XO8seNl3t33Nh8c3MKHhz5iZ8xuTLlmGjubKKurIL+iCFeJh5xSD7kVhZTWVdBwuIm+Y71cvnIpQO3652Tzd8scRvSDA26k0V//v3vu9nq6PXksXrpUuP9CQ5kVEsKYSZO4b+w4xo8bz/jxExgzdjxjxoxnylRv6RMczOyQed4SKoiJU6YydsIkJk6dNqKE8gFN0NwQQhYsJGRRGPOXLmfJug2seuBBNn7hS2z64hfYvm/viGscpdAdqbb99MoVwqOiWbV2PcHzQ5m7KIyQsKXMW7KUkMVhzAkNZc7ChX51X8iiRcxZuNCr/Atl/rKlLFixgieefQ5jbi751dXezKRE2KIYsI5VIHGLRxht+8y2LQEL5U3ePUSBepbR9pU+gMl05ZCZk0NmjhO1c7gj5AMXpcOG0mFH6bChsNu8n9tQecHFmJ+Hp66KT2IP8cLHb/HKznd5fc8W3tizlTd2f8TWiL3sT08UZosCRHSjCd1AcEkzZJFuyEJsyEZlM6PPc1HcUEtLfw8dx4/S0ttNS08XLT1dtPb10Hakl7b+Ptr6+2nr76O1r5/WviO09PbR2NVNQ2cHde2HqWltpqS+ltyqMoyFbsTmbMLFKewXxXNInEi4JCUAXHTIzUYynWaeeeNZvv+bx/n5sz/kFy/+F7957Vf84b1neW3ba2zZt4VDiYfIL8/n6s0r3v7MELeHBrl5+xY3B29xc+jWXcj9Qb/SVdCk3dnpuXvu4S1whm4Bvg1/o7/3f08p8/c87R0dbH74YYLmzSMkNJSg+fOZMHUaYydMZNz4CYwZO4777h/D+AkTmTR1KveNm8D0oNkEz5vP7JB5BM0NYdK06YydKICLj/z1kbvTZgUxM3guwfMWMHfhYkLClhK6ag3LN25i7YMP8eWvP4Yzzw3cOT5xz+gnL12+zNvvvU/o0uUsWraSJavXEbpiNaErVrJo5WrmL1vOvCVCihS6bBkLlixhfljYsIR40SJmL1jAlKDZ3D9lGl/59uMkS+U4i4vJq6722luWjlwuX1zs3wdtDshezIUFmIqHl8mbioczFr0nb4Txtq8s8ulZfKHJcY5oOSu8ICKEHaVNIHJ9H2fodWTnuihoqGF/ajyv7tjC2/s/5u0DH/POgW28s28bH0Xv9xpGZRCvlpKgkY1oQwfOF6UZsvz8S7pBKI1Udgu63BwK6qtoO9pLx/F+Wvq6aOvrpq2vm9Z+IVp6e2jp7aO5p5em7h4au7qpbe+gqq2VipYmShvrKKytxFleiKHAhcSURZRMxN6UOA6mJxGekezV4khIydIgNemRmXWo7Xo+jtzFW7ve4e1db/P6jjd47ZPXeXPnW2zd/yHpWjGtfYe5xS3+ooxhCBj07Sb2LtC6A0eElRV3z1gGGeJWQNz2itnuFv86gWdg4CbPv/hHATAWLGDOwoVMmTmT+8ZP4L4xArDcN+Z+gVeZPIl7x45jxuxggufN93M0k6ZNZ8yEiUyYMpVJ06b7w6eNmR4UzKw58wmeHyqAy/KVLFu7nmVr1vLqm29y+eoVAIYGB+8EFx/HcuXaVd7d8gHzFy8hbOVqlq5dz+I16whbs46la9ezYNkKFi5fSeiKlSxcsZyFywSAWbR8OYuWLWde6CKmzQpizKRJ3Dt+PPdPmMT9E6cQEhrG4z/5KVt27SJJLkfndGIrKrrD8tJWWjKCc/EiVoAfAAAgAElEQVRnKcWFGL3taFNhIcaCAgz5+Rjy89F5IzM3F63LjTbXJWhaAiT+Sqd9RCi8mYvCbkdusyGzWpHbbMhtVtIMOrQuJ57aKsIzknlj90e8d3AH7x3cwZbwXWwJ38WuxEgipaIAda6UpEzFiA6RL/yfG4WukdxsQO2wosvLobChlsaeLpp7fUAiRHNPN03dXTR2dlLXcZiqthbKmxspbaynuL6WvJpKXJWlOMoKMRW6UDkMpGTLCZcksTc1hn2iOPaLEomSpBCrEBOrlHuzJh1yqw5joRNTkRNzkQNzoQNToQ1zkQ1TkR1rcQ5FdeW09nbQfbSXvqP9nDh9itMXznH+ymUuX7/G1Vs3GPD6dwyOUJ38qXM3cBmtSRklm/XbEoz6I/+3q6M7TklJOes2bGLqzFkEL1jA9NnBjJkwkXvHjuPesWMZP2ECU6ZP496xY/iPMfczZcZMgufNZ878BcwOWcDk6TMYO3ESE6ZMHQEwk6fPYOqsWUwNCmJGcAhBIQsICQ1j4ZLlhC5bzlcf+zoNTY2Al8Qd4rPBJSY+gaUrVxG2cjVL1qwnbO16lq7fyNJ1GwhdsYqFy4XsJXTlKhavFsa1l6xaRdjKlcxdsNCPgPeNn8DYSZMYP3mKN+WazL3jJzJu6gxCwpay6Ytf4ns//wUvvvU2e2JiEGdmku1wYCksJKeiAndVpb+bZC4swFTkwVJUgLHAI2hdCn3g4kHnySPLk0dmnhuN24XanYPKCyo+wtZP3I7iWOQ2GzKLFYnVIoTFjMigQ+Ny4igrITw9hfcO7ObDyH3++Dj6AAfSEohRZBCnFJOgkQkeplmqOwR0gZFh1iEx61HZLWS6HFiK8ilprBPa9y1N1La30djVSUNHB7WH26huaaGiuZHSxlqK6qvx1FTgqijBXlqAsSCHLLcVpV1Pqk5BlCyVgxkJ7E+LY09KDLuTojmUkUKMPJ1YpZSU7EwyzDrS9Bq0Lgu2Mg+2Mg+OigJyKovJrSnBU1tCXk0JhXXlFNZWUlxbQWldDWV1NZTX11HeWE9FcyPVbS00dHbQ0tNFx9F+ek+d5Ni5s5y9fJHL165w/eZNbt6+za3B29we0WS+2xHA48r1C7S2N+IpdmFzmygsyaWjs42BgavDHGAA/vwzTC///ziBr4FcoWLZylVMnDaNKTNmMmHKVO4bN557x9zPpCmTGD9xAvfefx/3jR3DuEmTmTFb4F1mh8wXEoIJExk3eTLjJ09h4tRp/vCVSdODgpkdMp+QhYsInr+ABz73BYxms/c6Bu/6b+JvRReWlLDhwQcJW7mSpesEYFmydj3LN2wmbM06Fi5fyZI16whbvY7Fq9ewePVqlqxezdLVq5m/OIyJk6dy35hx3D9uPOMnTWHClKlMnDKVCZOnMGHKFMZPnsq4ydMYO3Eq946byP0TJzN+2kymzQkhZPESHvjSI3zvF7/k1Q+2cig5GYXRiNmTh72oAEuBB7MnF0OeG31uLvpcN8a8PP8MkZ9nceegcTtR5zhR3QVQRpC5disyqxWpdRhcMsxGRAYdWZ5csnJzOCBKYndSHLsSYtiVGM2upBh2J8cSKU0jXi0jUasgOUtFapYakW7Y/T9wClpqNXo9XYwo7Ga0Thumgjxyq8oprK2moKaK4vpaKlqaqO9sp7b9MNVtrVS3tlDeXI+nuhRbcR56jwNtjhmV3YDErEWkUxCnSidSlkK4JIlwSTL7RfHsS40nXJziz6hSsjVkmPSI9JmITdmYi/OwleVjLy/AUV6Ms6KYnIoif+RWlZJfU0FBXSVFdTUU19VSXF9LaWMdla1N1HUepqmni6aeTpq6OmnqFqK5q4OWrnbaerro6Oul99hRjpw6wfEzpzl18Tznrlzi0tUrXB24wcBNIeuBIbr625AokklIjiQuOZxUaSy2HD3NrXVcviIsVhfewDDo8wz570j//xed0Td0cWk5Tz/7HMtXrmb6rCDuHz+Of7/vP7hvzH3823/8O/f8+z3c82/3cO+YMUyfFcTUGTOZPms2s4LnMMnL00yYPIVxkwSQmTBlqkDyzpjJtJmzmDZzJtNnzeIrX/saObm5/t8r7Cy6s2S9B2Dg1k1+//wLLFi6hOXrNrJs/QaWbdjI8g2bWLZ2I4tXrWHJmnUsW7eBsNVrWbR6jaDcW72G0GXLmDJ9BmPGjmfs2PFMnDiZCZOnMN6bYgXGpGkzmDBlOpOnzWTStJlMmj6TKTNnM3lGEJNnzGLirNlMC5nHotWreeDLX2bjFz7PwbgYTpw/z+H+PqpbWymuq8NdVo6jsAhTXh4GtxtdTg5ZDgdaux2Nw47abkdl8/IqXrJWabeisFlR2K3IbdZhcLENR4bZiMJhR5PrJEGj4FBGKuFiEeHiVMLFKUTI0giXphGrkvkHFDMM2UhMQlZy122LAbNEWW4nhvxcHGXF5NVU4qmuoKCmktLGeqoPt1LT3kZ1eyuVbc2UNtXjLC9EYdWRqBITKxcRI0slUpJEuCSJgxmJ7BPFsiclhj2psRxMTyJKlkasUkKCRkaCRkaqTovEYvBrbSylhdjLi7CVFeKoKMZVWYa7qhx3VSm51WXkVpeRV1OOp6ac/LoKCuqrKaivoai+mrLGWqpaG2nsbqf9WB/tR3tpPyLE4f4eWvq6aOntoqW3k6budho62mjsOExDRxv1nW3UdbTS3NVOW3c3h3u66TnaQ9eRZlQ6ETJ1Au3dtZTVugiP+4RtO9+msbWCG7euMMRNBodu3UHh/Ks6Es7ortrAwA3qG5pQKJXs3rub3z/3LA89/DCLl4SxdPkyPveFz/PHl/+IUqXmuT+8QNDsOUyYOImJk6YwZux47h83nnGTJvsBZvzkqULJNHESi8IW8cprr9Le0e7//YODo536hs89AGXVlax78AHC1qxm+cZNQmzYxMqNmwlbuYZla9axYsMmlq5dz5I161iydj1L16wnbMVqZgbP4f6x4xgzdjzjJ0xi0uSpTJ4y7a4AM3HqNH8952ejZ85ietBsZs4OZlbIAoIWzCc4VOg83XPPPTz74ov+i70FXB8a5PKNAc5cvsyRU6fpONJPfVsbZfV1eMrLcBQVYfZ4MLjdZDmdqG02lBYLCm/IzWbkFjMKqwWF1YLMYkZqMSGxmJBazWSYjMSp5UQqMoiSZxAjFxOtkBCtkhCrkhGjlJOYqUFiMQjCOL3QAZKZ9Eh92YrNhMxuRu61tNR414gYC/KwlxaRU1GKp6qC0oYaatpbqOs8THVnK2WtDRTWV2EtyUdhM5CmU5GkkRItFfkHJcPFKf6Po2RpglmVVkaiVlglEdgOTzNkEa+WkaCRo8qxYSrOx1ZShK1MuAZ3VTm51RXk1ZQLoFJbgae2goLaCopqqyiqq6KwXoiShhrKmuqo62iltb+bjmN9dBzr5/CRXtr6umnq6aCh67AfSGrbW6htb6HmcDM1h5upPtxMXXsrjZ3tNHW1Ycu38PHeN4lM/Bh3SSYN7UVkmlN47uX/4ue//iYyVQInznRz5fp5Pr12UVg1evMGNwZv+0cE/gUuI7Uvn3WTnz17lubmZg4fPsyFixf8z18fGEBvNPDW2+/wgx/+mC988cssWbqcoKBgZsyazczgOcxftJgHP/953nz7LQqLi0b2+HxGVYN3Z93uAfh4z24WrljOik2bWLn5AVZs2szKjZtZvnYDS1asYtX6jaxcv4nl6zeyfP1GVm7czLJ1GwgJDWP85GkCsIwX0G/ylGlMmuwtiQJj6lQmTJvGpOkCUeRjon399Flz5jJ7ntCrDwkNZcmKlaxYvZrwyIjhv8zdXlwEmvDG4G2u3BjgwtWrnLp0if7Tp2k/coT69naK62pxlZVgLcjHkOcm25WD1ulAZbUiNehJy8okWasmWaMmUaUkXqMkIdMbWiWJmSoSMtUkZKpJytKSZjKgcjpQ2W0orRYUVhNyy/D6EKXTijrHRqbLQbYXVExF+ZiL8rEWF+AsLyG/uoK8yhLMHicKUybpWQqSNVKSNBISNRJi5SIS1BKSMhWI9BrvZLUwPiBkSToyTNmkGbNI0WlIzlSRlKkiUaskTiUjWi4mXCxivyiJeLWUdFMWcpsZrcNJptOBPjcHS34utiIP9rJCHBVFuCpLyKsuI7+6QuBd6rzRUEVxUy3FTbVUtDRQ29FK65EeDh/tpbm3k7rO1hFA4geU1kYqWxoob2mgoqWeytYGqlobKW+uIl4cyRsfP0NkyhakWYeQZUWTLN5FeOy7HIx6F1uOgs7eOvqOHebIiV56j3bT1d9N37GjnLlwnms3Brxk8hB/8g3yv/wEevwODQ2N2Hj4p16Q0WzY5StXOH7yJDV1dZjMZlQaNZrsLHI9Hnr6egkkvXwlkC9jEsrVO3/HPQDf+uEPCF25ghWbNrFs4yaWb97Mys0PsnjVGsJWrGHVegFsVmwQAGbFhk0sWbOO6bPncv+4SYwdN5HxEyczcco0Jk6ZyqQp07yAIpBC/o+nTWfitGkjBqmmBwkIOWvOXGbNm8ec0FCC58/nS199lNqG+lEvFiOG1rxyqz9ZgfvBZ2iQKzcGOPfpZY5fOE/f6VN0HOmnuauTmpZmSmpr8FSWk1NchLXAgzHXhc7lJMthR2U1o7CYkZuNyK3C0GFWjhNdjhOdKwed24nO5UTnzkGfm4Mhz40pz43Fk4ut0IOjpAB3WTFFtdU0drZzuL+HgooSRPJ0tuz4gKdfeoZfPvMrfvLUz/jhkz/m8V98j+/8/HF++swveOrlZ3hpy6u8sf0d3t3zIVsP7WBb1B4+id3PjviD7Eg4xCfxh9iTEs0hcSIH0hPYlxbPgYxkIhXpJGYqSDdmITHrUdjMqO02NA4bWqedLKeNLJedLLcDXZ4Lg8eNsSAPS2E+9uIicsqKcZeX4q4qxV1TjqeuioL6Goq9/Et9VzsNXR3UHG6huq2FmsMt1LS1UN3aTGVLIxXN9cLqi4ZqiuoqKKgrx16aS6Yzm4jUg7y69Vm2hb9GVNo29sW9z8G4d4hK+oC41G1oDclU1OVRUZtPXUsVrd0tNHW20tTVQUtXJ8dOn+bGTW+55HtP/B8Elz8lWBSeu/uM1jB39df9Lobu5Fc+i1u/B0CqVPDIN77OknVrWLZxI8s2bmTFpgcIXbmasJVrWb1hMys2bGbpug0sXbuepes2sHD5SibPmMV9YyYwfvwwy+wrfyYGAIuvHJo8fYb/MXAic6bXks8nwpsZPIcnfvNbrt+4cferHvUC/q2dg0B51q2hQQZu3+L6zRtcvnaNs5cuc+LcOY6eOkX30aO09fRQ336YyuZGSuprKaqpprC6ioKqCvIrK8ivKKewqoLCqkqKa6opr6+npqWFlq4O+o4f5fTF81wZuM7NodsMcptrA1c5e+E0R0/2c7i7lfLqEuxuC1JNBhHxB9jyybu89NYfeOqFJ3nimZ/z06d+wg9+9X0e/+XjPP7L7/Lj3/6Ynz/3C3718lP87q3neP6DV3hz9xa2hO9ge9wB9oriCJemEqsSk5Lt3UpgyPJzQwqbGbXTijbHLpiV57rIynWR7V21kpXrItOdQ3aeG50nB32+C1ORB1tJIY6yEn9pV1hXQ2lDPWWNDZQ3CZ2vypYAcGmuo6yxmuL6SvJry3FVFmArcaFz60lVJxOeso+DyTvZG7eNvdEfcDB+G7Fp+1EZMqhoKKHjSDu9p47QcbSf1v4e2o8dpf/MaS5cucr1gZsMr/D4P4ks/5AzvJ3gv3f83aJdB/Yxf2kYy9ZvYOGKVcxeuIigkAUsWLyUJSvXsGTlGgFYvDF3cRjjpkxhzISJjJ84SchaRoHL3YAlEFx8JZEPXAQJ80JmzZ1Lqijjv/2X+6zztxCDfhACbjDEtdu3uXLzJp8ODHDp2jUuXr3KhWtXuXT9Oldu3GBgcJDbn/mz/hJlyG2u3LjMiXPHaO89TFVDJbnFbvQOPemqdKKSo9gRvpOt+z7k/d1beX/3Vj7Y9zFbD+zgo4O72Ba5nx2xEexJjuWgOJkIaSpRigxi1XLiNXKSs9VCy9yUjcRi8K88UbvsqF12NG6Hf/Ws0mlB6TSjzLGQmWtH781wzIV5mArysBblYy8pwukFndzqCjy1leTXVVLcWENJUy2lTV4Aam6ksrWRqrZGqtsaqetoora9ntq2Omo7Gqjvaqa5r52OY730nxFmqLpOnqTj2El6Tp/l2IXznP30U65cH+DqteHF5/8Cl/95xw8uepOBxcuWs3zdOhYsWcK94ydy79gJjBs/mXGTpjJx6gymBM1iZkgI85YtZU7YYmbNDWF60GyhFPIChw9MfADjA5O7ZS2B4DI7ZB5z5gsCoG986zscP+HbjfKPe9PcLTH0z1iNIg0/S8g++rnRX/eVbhB4A/h21eCbGh31mwLl73c/t7nFlYErnL18lqOnj9LR105dawNltZXklhZgy3dhdDnQOi3IbQbExkzS9Rphabk3RNla0vXejpdRj8SsR24zoXJa0eY60bgdaPNyyCpwoQsIfaELY2EuZi+PZCr0YCjIRZfnEnim3ByhzMrPxVTowVZaiLNCWCUjbLWsxlNTTV51NZ6qKjxVVRTU1FBQX0t+fQ1F9bWUNNZT0dJC9eE26jrbae4Tspaj585y/OxZLl25yrVrN7h58+ao1/Zf53/K8YPLmXNn+d4Pf8DCsDCWrV7DhCnTuPf+cdx//zj+4/6x/PuYcfzbffczZtIkgkMXMn/JEkKXLWP2/PlM8PIok6fPGNERGh2jgWWadxx81py5zA6Zx9RZQSxdvhKr3Qkwgqj6e58/+TM/q+8ZcL//uYxnKBAfAlL34RR+aJSyfVjPIfzgoQCyzgd0f10DduD2LS5cu8KJS+foO32CzmP9NPd0Unu4hbKGWjyVZeSUFGEr9GDyuNDnOsl02VA7zKjtJjROC5ocK1qXjaxcO/r8HIwFLkyFuZgK3ZgLcrEU5mEp9GAtKcRSlI8xP5cstxO13YLSakZptaBx2NG6HCgcZrLycsjyuIXtC047Krsdld1GpstFpttFdp4LvceNKd9NYW0FpY01FNSUUtfZTGNnG30nTtB/4iSXP73KzZu3uH379r/Kov+hR1DoeiXWZpuVTQ89xJIVKwhZuJAx48YzZsxY7h87lvvGjePeseMYO2kicxcuZN7ixcxbvPgOcAkEktHAMnooKpDMnToriOCQecQlJA7/H/5nWmx/6/mzP/PPgctfWkcFgtHdfueon/lZ1zSiBA78M76sx78Z0Nc/+dPKWD/HdOsmV28McP7qp5y8KABQ+9E+GrvaqW4VFqJ7qsrwVJbiqSojt6KEvIoSPJWl5FWWCs9XlFBYXUlJQx1VbS2CELDjMCUNdeRXVeEuKye3ooK8mkqMxXlkF7jQF7rR5jnRuIXyS+W0obBZkFtMZObY/l975x4jV3ne4bV3d27nMnPm3C9zZubMffZiHGwcFvAa7NCUFNLQ0qZKZNkGxVwcQqoCUrm1VKVG0KBAWhSRpFJlaJsoSZ1SNVBIqCENLZXaqDL4khBihNqKNhEL2Mt6d5/+cWbOzu4aex2gjNPzSJ/mcubM+TRz5jfveb/ve3/89ZOP8/VvP8qj33mMJ74fVqo7eOQwL778Ej+bep03p9/i+OziUZJYYPqPjrgs2DHu/dtHueSyS6m2GgiyxODQIMOJYRKpJCkhzVAqSU7VcItl7E65haymRXNX3k5ksurCa3qjF9W0ELI53GKJzz9wf1SBrC9PlNMRlxW81c+13/x8KCpdYVnJer5wSOW0DjpHOMJ29Hhoij519E1eO/oGU8eOMjV9jNeOHWVq+ihvzswwB7w2fYx/feEF9nztq9xy5+9z1XW7+MT2q/j41m18YvtVbLvmWq78zKfZuutqdt16M1/62iM89NU97Lzps1yxYysXffQjnHfxFjZf9itc8uu/xsZfupjRdWdz5+67gFAMZ7tDoPEM3TOCAYDZ+Tlm5+aic/SHP/4x9z/4p1x+xeWUgiKDw4MMDAyEbdUAq4eGyCpqVO9BNa1lYrI0z9IrMl1hkZQ8GVGi1R5lz8N/GXXqZLP+3g3eaVDy7h13caTxf9WP3r5ED6IoqJtzOvm+XY7PzvHEU//Ars/cwNp16zFsBzkXFiDKiFkESUGUFEQ5j6SoiHkVSdPxa3UqI21ETWVYEhkS06zOJEnIEqKqIms6Qk7h6us+zdTU64uOP7vEfCumP+lUogvHL2Y7q1y7vPrTV3n6e/v44kNf5MabbuLSyy5lfHwcx3XRDYuzPrCOoFonLYSLFNOSfMKci5zPIykKkpJDUnIkBYHBxDB5XeM3f+vjfP/ZZ6NjnmzG4S/ef9XPJyWnO0fhlCJ6ovIpLP8ulor+wUOH2XX9DZiuRyItIOXyYVlFPfTHUQ0LzbTDW8NC1Wx0w0U3XfK6TU43UU0HtxgQ1JvU2y1q7QZBo4ZfCfDKJZpjI1x2+ce49fbb+fsnn+DNHvuKWGD6m7CeC0Qn61w0nXc509PTHDlyhOee+xf27XuGg4cO8/jjT3LdddczsXESyyuQFEQGkykGkymGUume+ykGkwkkJUdrbJRtO7bz9W9+g9c7tSCAZSfyUt41cVlJTuUUKZl35Zgr3ef0Np300Mwv3C7K9/RsX7b/fMfovLe84t89xnmTk6RlGSGnkNMNFMNAMU0U0yTfuVUMg5wRbtO6OTbL6ZRPLFJutmiNr6FYraE7DlJeIaNkkTSVnGkganmG0ikGBlej6BpX/MYVPPnd7yzqW2RB8ov373NGE40WnXhkZh6WGMy/HS8deZmnnn6GP3/4Ef5w925++3duZOc117J1+w62XXkV19/wWe7543v55rf2cuDQwcUV33uilJMl5mJxWdGm0+vD/PJNJ9y1s2Hm+Cz3PfAF/EqVdDZLVtfIahrZTt2PqOkGOV1H1sLtSuexYurkDB276FMdaeNVK4hqHkFRMNwCldYoo+vOYfyDGzj7/PNZP7mRD164iXXnX4BTKjGwagDVNPjCgw8yO7cwDZ1YXPqOd+QVvbTm7glft8L3ielfut/PzMwMf3T3bjRDD024DIO8oZPT1EWWFXndIK/pKGq4MHVpXVbLK1Cu1bG8sCSjbjtUmy1Gz17Pmg0TrD33Ataedz7rJjexYfNmJj50MZsu+QgfvvxX2bBpkqyhI0gyDz70pah/8TnUf7wj36KY/188/MjDOJ6LqCiRPUXUTBOlY1eRNyzyRphrWeRTbJgYtkuhHIQJ/VweyytQDCpUW+3O7O+zCEbGKLVHKI2MUh4dIxgZoza2hrFzNjCxZTOTv/xhhFwOP6hw4NBBYGnEHdMPvGfistJLnZj+pfc7e/7AATZMTJBVVXTXRXMcdMdBs8Om2g6qbaNaFqrloFkemmlHc5l6Tbu6Sf/QI8fDr1Twq1XsUoBdCnDLVQq1BsVmm2KzTak1Qrk1QjAySnV8nLUTE5x97gSDyRS/d+edPf19Pz6lmLfjPRWX3vuxuJx59K42/oO77kJWNayCj+0XsQo+ZsHH8AoYnhd6VhW88LHrh83x0CwHw3HRbQdFN6JCRGHpRDOyqTE8D8PxMD0f2y9h+SXsUhA6/tUalBotgtYIwcgYlZFx1p97AYbjcsHkhfzPz35K1NGYvuE9vyyKheXM5ydHXmbj5i2olo1bDiMLt1TB8YPQka9YwvJ93HIZtxTgFDvP+wGW52N5HqppkZGzJDICQjZHVtVC3xzLIm9ZYSRkO5iOi+F0/LEKRWy/jFMM8MpVCtU6fqNFqdGmNb6WYqWKYdn82w9+ANDJ/8XnWr8Q51xiTkjvn8I39u4laDbxygHFWoNCrYFXreMGtUho3GqFQr1GoVrHCao45QpOuYpbDDBdDzmvkhREkoIYmW/lDTP0KzYMFKvj9NdZa6bbNobjYTgFTNcPRaZUwa028BttSrUmo2et5cKLtvDv+/d3+nziWq4x7w+xuMQsozfSnJub47Y77sAplSjXQy+rUqOFX2/iV+sUghqFoBZazTSboe1MoxUJUKFcQ7Mc0rLMcDoTiUt3GUhW1ZBVFbkzc3vpolbNcjpi42IWipilAC+oY7g+Oz61k//4z//ieLx4sS+JxSVmGb0/1GPHjvHJrVsxXI9Ks02lOUK53g4jmKCGW6rgV+qUGg3KzXaYeG2PUm6NUKw1KZRr5FSDZEboOEPIYYmO3MKykN61aNHaM1UPh7Q7o0yqZaO5LqZfxPZLqKbNLbffsaTP79MHFnNCYnGJWUZvBDAzM8Ndd99N0GxSrNUp1ZpRKwQ13GIFP6hTqjUoNdsdd85QZMqNNo5fRszmSaUzpNICgihHRdzF7GITrq5PjpxXySphk7qFxSwT1bbDxLHrYbkee/Y8sqjPceTSX8TiEvO29HqHX3n1NeQtm0JQwykGGK6PVShheSUK5dCFz683ItvfUnOEoDWC6fqkBJlkSiCdEReLi5SNXCJCn5w8Yq6zJi3XLTymIKsKspZHMQ1U2yan65xz7nkc/uGLUT9jcek/YnGJWRH33Pc5ZFXF9osYnkdSlEhkhNBIS5IQs1kkRSGra+gFFzso41QC8raDoHQMt0QZUcoiSlkkOYcgyghilowoI0gyopxFkJfa0eSQFKXjJKiiaBpyLsuNN9/c3+U5YmJxiTk53R/us8/9E412K5ybUvQRFIXBZIpkKkkiMcxQYpihZIJVw0OkcxKaa6N5LprnkresjrGWjCDKpDMiGUEiIyw8J4jygqFex+1PiCKaHGIuj6LppIUMo2Oj7H9h/6L+xfQfsbjEnJTuj3d2bo577/scmmV3Vj9bJDICiVSSRCoZikwqyWBimISQIW+GORLNtlFtm4wkR5dF6YwYCYwgyotu06JEqjPRrtu6hd6TGRHHc/mLvwpr/8QFo/qbWFxiTkk0cjQ9ze577sUPKqQlORSXTJrhZIJEIkEilWQ4lSSRSSPn81iB9Y0AAAF/SURBVIvWHYnZHKmUEIlIt3WFphu5ZJYIS0bOkpGyDA0nsWyHL//ZV8I+QVSZLqY/icUl5tT0rhMDvvvUPj65bRvFSsBwOsXAqrBK4apVqxgcDkuiDiWGSaTSiFIWRdXJKeqiiGWpwPReJnUFJiXJJNIZVg8Os/YD69j7rb+J+jAXJ3D7nlhcYlbG3OL8xrG33uLZ5/6Z++7/PNuv3MHGjRup1+uYpoluGJQrZTZ/aAvja9aQSKZIpTOkMyKJ5IKveG8UI4hymNgVZVKCyFAqzcDqQXJ5lU/t3MmPfvTiQldOUYYzpj+IxSVmZcz3Dvku3jQ7P8fU1BSvvPIKBw4cYP/zz/PSkZ/wxhtvcOjwIW697VbWrV+PblgkU2EkMjScXCYyXfEZSiRRNJ1LP/oxvv3Y43GEcoYSi0vMO2KlP/tXX/1v9j39Pe5/4E/YefW1TG66iGqtQV7Vw0unvEaxFLB5y8X87i238fQz/8hbHcMziEeFzkRicYmJiXlP+F83TVB6isyLkwAAAABJRU5ErkJggg=="/>
        <xdr:cNvSpPr>
          <a:spLocks noChangeAspect="1" noChangeArrowheads="1"/>
        </xdr:cNvSpPr>
      </xdr:nvSpPr>
      <xdr:spPr bwMode="auto">
        <a:xfrm>
          <a:off x="12020550" y="4333875"/>
          <a:ext cx="800100" cy="8382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304800</xdr:colOff>
      <xdr:row>137</xdr:row>
      <xdr:rowOff>103093</xdr:rowOff>
    </xdr:to>
    <xdr:sp macro="" textlink="">
      <xdr:nvSpPr>
        <xdr:cNvPr id="12296" name="AutoShape 8" descr="ptf-501&#10;          innen: www.arukereso.hu"/>
        <xdr:cNvSpPr>
          <a:spLocks noChangeAspect="1" noChangeArrowheads="1"/>
        </xdr:cNvSpPr>
      </xdr:nvSpPr>
      <xdr:spPr bwMode="auto">
        <a:xfrm>
          <a:off x="6143625" y="1133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313765</xdr:colOff>
      <xdr:row>18</xdr:row>
      <xdr:rowOff>67236</xdr:rowOff>
    </xdr:from>
    <xdr:to>
      <xdr:col>4</xdr:col>
      <xdr:colOff>1583432</xdr:colOff>
      <xdr:row>18</xdr:row>
      <xdr:rowOff>1389194</xdr:rowOff>
    </xdr:to>
    <xdr:pic>
      <xdr:nvPicPr>
        <xdr:cNvPr id="111" name="Kép 110" descr="hm_8109_midi_logo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6454589" y="1524001"/>
          <a:ext cx="1269667" cy="1321958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179294</xdr:colOff>
      <xdr:row>93</xdr:row>
      <xdr:rowOff>100914</xdr:rowOff>
    </xdr:from>
    <xdr:to>
      <xdr:col>4</xdr:col>
      <xdr:colOff>1560789</xdr:colOff>
      <xdr:row>93</xdr:row>
      <xdr:rowOff>1311089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6320118" y="5871943"/>
          <a:ext cx="1381495" cy="1210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415685</xdr:colOff>
      <xdr:row>46</xdr:row>
      <xdr:rowOff>14774</xdr:rowOff>
    </xdr:from>
    <xdr:to>
      <xdr:col>4</xdr:col>
      <xdr:colOff>1481177</xdr:colOff>
      <xdr:row>46</xdr:row>
      <xdr:rowOff>1086971</xdr:rowOff>
    </xdr:to>
    <xdr:pic>
      <xdr:nvPicPr>
        <xdr:cNvPr id="107" name="Picture 5" descr="Kalifa 1049 4 személyes Kotyogós Kávéfőző #metálbarna 40932965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6556509" y="27032156"/>
          <a:ext cx="1065492" cy="10721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437028</xdr:colOff>
      <xdr:row>47</xdr:row>
      <xdr:rowOff>33518</xdr:rowOff>
    </xdr:from>
    <xdr:to>
      <xdr:col>4</xdr:col>
      <xdr:colOff>1490381</xdr:colOff>
      <xdr:row>47</xdr:row>
      <xdr:rowOff>1131794</xdr:rowOff>
    </xdr:to>
    <xdr:pic>
      <xdr:nvPicPr>
        <xdr:cNvPr id="124" name="Picture 6" descr="Kalnet Kalifa kávéfőző ezüst-fekete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6577852" y="28193900"/>
          <a:ext cx="1053353" cy="109827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255780</xdr:colOff>
      <xdr:row>44</xdr:row>
      <xdr:rowOff>78442</xdr:rowOff>
    </xdr:from>
    <xdr:to>
      <xdr:col>4</xdr:col>
      <xdr:colOff>1527056</xdr:colOff>
      <xdr:row>44</xdr:row>
      <xdr:rowOff>1037129</xdr:rowOff>
    </xdr:to>
    <xdr:pic>
      <xdr:nvPicPr>
        <xdr:cNvPr id="125" name="Picture 1" descr="Szarvasi kávéfőző 2-4 személyes - Kalifa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396604" y="25952824"/>
          <a:ext cx="1271276" cy="9586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45</xdr:row>
      <xdr:rowOff>22411</xdr:rowOff>
    </xdr:from>
    <xdr:to>
      <xdr:col>4</xdr:col>
      <xdr:colOff>1277395</xdr:colOff>
      <xdr:row>45</xdr:row>
      <xdr:rowOff>1086970</xdr:rowOff>
    </xdr:to>
    <xdr:pic>
      <xdr:nvPicPr>
        <xdr:cNvPr id="127" name="Picture 4" descr="Kalifa kávéfőző vörös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6712325" y="27039793"/>
          <a:ext cx="705894" cy="106455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112059</xdr:colOff>
      <xdr:row>51</xdr:row>
      <xdr:rowOff>358588</xdr:rowOff>
    </xdr:from>
    <xdr:to>
      <xdr:col>4</xdr:col>
      <xdr:colOff>1745540</xdr:colOff>
      <xdr:row>51</xdr:row>
      <xdr:rowOff>1588178</xdr:rowOff>
    </xdr:to>
    <xdr:pic>
      <xdr:nvPicPr>
        <xdr:cNvPr id="128" name="Picture 3" descr="Szarvasi kávéfőző 2 személyes - Édes kettes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6252883" y="35164059"/>
          <a:ext cx="1633481" cy="1229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324971</xdr:colOff>
      <xdr:row>49</xdr:row>
      <xdr:rowOff>201706</xdr:rowOff>
    </xdr:from>
    <xdr:to>
      <xdr:col>4</xdr:col>
      <xdr:colOff>1627151</xdr:colOff>
      <xdr:row>49</xdr:row>
      <xdr:rowOff>1509229</xdr:rowOff>
    </xdr:to>
    <xdr:pic>
      <xdr:nvPicPr>
        <xdr:cNvPr id="129" name="Picture 7" descr="Fatima 15554 Kotyogós Kávéfőző – Debrecen ezüst-fehér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6465795" y="32261735"/>
          <a:ext cx="1302180" cy="130752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1143000</xdr:colOff>
      <xdr:row>78</xdr:row>
      <xdr:rowOff>1143000</xdr:rowOff>
    </xdr:to>
    <xdr:sp macro="" textlink="">
      <xdr:nvSpPr>
        <xdr:cNvPr id="136" name="AutoShape 22" descr="Adler tapadásmentes ostyasütő"/>
        <xdr:cNvSpPr>
          <a:spLocks noChangeAspect="1" noChangeArrowheads="1"/>
        </xdr:cNvSpPr>
      </xdr:nvSpPr>
      <xdr:spPr bwMode="auto">
        <a:xfrm>
          <a:off x="4438650" y="103403400"/>
          <a:ext cx="1143000" cy="11430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642937</xdr:colOff>
      <xdr:row>120</xdr:row>
      <xdr:rowOff>107156</xdr:rowOff>
    </xdr:from>
    <xdr:to>
      <xdr:col>4</xdr:col>
      <xdr:colOff>1404937</xdr:colOff>
      <xdr:row>120</xdr:row>
      <xdr:rowOff>869156</xdr:rowOff>
    </xdr:to>
    <xdr:pic>
      <xdr:nvPicPr>
        <xdr:cNvPr id="126" name="Picture 25" descr="HG V 22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6786562" y="199522556"/>
          <a:ext cx="762000" cy="762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113</xdr:row>
      <xdr:rowOff>119062</xdr:rowOff>
    </xdr:from>
    <xdr:to>
      <xdr:col>4</xdr:col>
      <xdr:colOff>1262063</xdr:colOff>
      <xdr:row>113</xdr:row>
      <xdr:rowOff>876300</xdr:rowOff>
    </xdr:to>
    <xdr:pic>
      <xdr:nvPicPr>
        <xdr:cNvPr id="132" name="Picture 23" descr="Home HG BMS 64 mixer, függőleges, 600 W, 2 sebesség, minikapcsoló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6700838" y="113666587"/>
          <a:ext cx="762000" cy="7572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712017</xdr:colOff>
      <xdr:row>32</xdr:row>
      <xdr:rowOff>235323</xdr:rowOff>
    </xdr:from>
    <xdr:to>
      <xdr:col>4</xdr:col>
      <xdr:colOff>1065678</xdr:colOff>
      <xdr:row>32</xdr:row>
      <xdr:rowOff>1527921</xdr:rowOff>
    </xdr:to>
    <xdr:pic>
      <xdr:nvPicPr>
        <xdr:cNvPr id="2" name="Picture 1" descr="Concept TM 4711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6852841" y="18030264"/>
          <a:ext cx="353661" cy="129259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313765</xdr:colOff>
      <xdr:row>44</xdr:row>
      <xdr:rowOff>0</xdr:rowOff>
    </xdr:from>
    <xdr:to>
      <xdr:col>8</xdr:col>
      <xdr:colOff>304801</xdr:colOff>
      <xdr:row>44</xdr:row>
      <xdr:rowOff>584948</xdr:rowOff>
    </xdr:to>
    <xdr:sp macro="" textlink="">
      <xdr:nvSpPr>
        <xdr:cNvPr id="10" name="main_image" descr="Scarlett SCBS33E034 digitális személymérleg"/>
        <xdr:cNvSpPr>
          <a:spLocks noChangeAspect="1" noChangeArrowheads="1"/>
        </xdr:cNvSpPr>
      </xdr:nvSpPr>
      <xdr:spPr bwMode="auto">
        <a:xfrm>
          <a:off x="11161059" y="24899471"/>
          <a:ext cx="584947" cy="584947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44</xdr:row>
      <xdr:rowOff>304800</xdr:rowOff>
    </xdr:to>
    <xdr:sp macro="" textlink="">
      <xdr:nvSpPr>
        <xdr:cNvPr id="13319" name="AutoShape 7" descr="Scarlett SCBS33E034 digitális személymérleg"/>
        <xdr:cNvSpPr>
          <a:spLocks noChangeAspect="1" noChangeArrowheads="1"/>
        </xdr:cNvSpPr>
      </xdr:nvSpPr>
      <xdr:spPr bwMode="auto">
        <a:xfrm>
          <a:off x="12620625" y="23279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304800</xdr:colOff>
      <xdr:row>93</xdr:row>
      <xdr:rowOff>304800</xdr:rowOff>
    </xdr:to>
    <xdr:sp macro="" textlink="">
      <xdr:nvSpPr>
        <xdr:cNvPr id="17" name="AutoShape 1" descr="Home halogén fűtőtest (FK 21)"/>
        <xdr:cNvSpPr>
          <a:spLocks noChangeAspect="1" noChangeArrowheads="1"/>
        </xdr:cNvSpPr>
      </xdr:nvSpPr>
      <xdr:spPr bwMode="auto">
        <a:xfrm>
          <a:off x="6143625" y="7534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500062</xdr:colOff>
      <xdr:row>132</xdr:row>
      <xdr:rowOff>43244</xdr:rowOff>
    </xdr:from>
    <xdr:to>
      <xdr:col>4</xdr:col>
      <xdr:colOff>1500187</xdr:colOff>
      <xdr:row>132</xdr:row>
      <xdr:rowOff>1045369</xdr:rowOff>
    </xdr:to>
    <xdr:pic>
      <xdr:nvPicPr>
        <xdr:cNvPr id="140" name="Picture 23" descr="Home HBS HG HD 1300 Húsdaráló #fekete-inox 39700919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6967537" y="34104644"/>
          <a:ext cx="1000125" cy="1002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481852</xdr:colOff>
      <xdr:row>111</xdr:row>
      <xdr:rowOff>48809</xdr:rowOff>
    </xdr:from>
    <xdr:to>
      <xdr:col>4</xdr:col>
      <xdr:colOff>1479176</xdr:colOff>
      <xdr:row>111</xdr:row>
      <xdr:rowOff>1041752</xdr:rowOff>
    </xdr:to>
    <xdr:pic>
      <xdr:nvPicPr>
        <xdr:cNvPr id="15365" name="Picture 5" descr="https://s13emagst.akamaized.net/products/28703/28702944/images/res_22258525fb66dab6d3fce4e8c58ae80b.jpg?width=80&amp;height=80&amp;hash=9EFECB3B5DFA17EBD066A070E5C0FC7D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6622676" y="97831338"/>
          <a:ext cx="997324" cy="9929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196818</xdr:colOff>
      <xdr:row>118</xdr:row>
      <xdr:rowOff>63087</xdr:rowOff>
    </xdr:from>
    <xdr:to>
      <xdr:col>4</xdr:col>
      <xdr:colOff>1692088</xdr:colOff>
      <xdr:row>118</xdr:row>
      <xdr:rowOff>1042148</xdr:rowOff>
    </xdr:to>
    <xdr:pic>
      <xdr:nvPicPr>
        <xdr:cNvPr id="15367" name="Picture 7" descr="https://i.pepita.hu/images/product/3457829/home-hordozhato-kezi-ruhagozolo-1000w-hg-rg-1000_46792483_1200x630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6337642" y="105846616"/>
          <a:ext cx="1495270" cy="97906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437029</xdr:colOff>
      <xdr:row>87</xdr:row>
      <xdr:rowOff>192172</xdr:rowOff>
    </xdr:from>
    <xdr:to>
      <xdr:col>4</xdr:col>
      <xdr:colOff>1442629</xdr:colOff>
      <xdr:row>87</xdr:row>
      <xdr:rowOff>1384265</xdr:rowOff>
    </xdr:to>
    <xdr:pic>
      <xdr:nvPicPr>
        <xdr:cNvPr id="14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6577853" y="71517613"/>
          <a:ext cx="1005600" cy="1192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448236</xdr:colOff>
      <xdr:row>88</xdr:row>
      <xdr:rowOff>87151</xdr:rowOff>
    </xdr:from>
    <xdr:to>
      <xdr:col>4</xdr:col>
      <xdr:colOff>1639196</xdr:colOff>
      <xdr:row>88</xdr:row>
      <xdr:rowOff>1557616</xdr:rowOff>
    </xdr:to>
    <xdr:pic>
      <xdr:nvPicPr>
        <xdr:cNvPr id="14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6589060" y="73093475"/>
          <a:ext cx="1190960" cy="14704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461175</xdr:colOff>
      <xdr:row>110</xdr:row>
      <xdr:rowOff>56029</xdr:rowOff>
    </xdr:from>
    <xdr:to>
      <xdr:col>4</xdr:col>
      <xdr:colOff>1621490</xdr:colOff>
      <xdr:row>110</xdr:row>
      <xdr:rowOff>1086970</xdr:rowOff>
    </xdr:to>
    <xdr:pic>
      <xdr:nvPicPr>
        <xdr:cNvPr id="39" name="Picture 1" descr="https://p1.akcdn.net/gallery/796398285/full/1260327.somogyi-elektronic-hg-fm-12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6803704" y="101637353"/>
          <a:ext cx="1160315" cy="103094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493058</xdr:colOff>
      <xdr:row>115</xdr:row>
      <xdr:rowOff>123265</xdr:rowOff>
    </xdr:from>
    <xdr:to>
      <xdr:col>4</xdr:col>
      <xdr:colOff>1165411</xdr:colOff>
      <xdr:row>115</xdr:row>
      <xdr:rowOff>1058956</xdr:rowOff>
    </xdr:to>
    <xdr:pic>
      <xdr:nvPicPr>
        <xdr:cNvPr id="52" name="Picture 2" descr="Somogyi Elektronic Home HG HSZ 18"/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6633882" y="111767471"/>
          <a:ext cx="672353" cy="93569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304800</xdr:colOff>
      <xdr:row>18</xdr:row>
      <xdr:rowOff>304800</xdr:rowOff>
    </xdr:to>
    <xdr:sp macro="" textlink="">
      <xdr:nvSpPr>
        <xdr:cNvPr id="146" name="AutoShape 22" descr="https://p1.akcdn.net/gallery/781668393/thumb/1308300.tesla-bl201w-bl202b.jpg"/>
        <xdr:cNvSpPr>
          <a:spLocks noChangeAspect="1" noChangeArrowheads="1"/>
        </xdr:cNvSpPr>
      </xdr:nvSpPr>
      <xdr:spPr bwMode="auto">
        <a:xfrm>
          <a:off x="6467475" y="1647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304800</xdr:colOff>
      <xdr:row>137</xdr:row>
      <xdr:rowOff>103094</xdr:rowOff>
    </xdr:to>
    <xdr:sp macro="" textlink="">
      <xdr:nvSpPr>
        <xdr:cNvPr id="137" name="AutoShape 25" descr="Clatronic MS 3089 fekete-chrom tejha... képe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304800</xdr:colOff>
      <xdr:row>137</xdr:row>
      <xdr:rowOff>103094</xdr:rowOff>
    </xdr:to>
    <xdr:sp macro="" textlink="">
      <xdr:nvSpPr>
        <xdr:cNvPr id="150" name="AutoShape 26" descr="exeno | Bring Crypto to Life - Clatronic MS 3089 Black"/>
        <xdr:cNvSpPr>
          <a:spLocks noChangeAspect="1" noChangeArrowheads="1"/>
        </xdr:cNvSpPr>
      </xdr:nvSpPr>
      <xdr:spPr bwMode="auto">
        <a:xfrm>
          <a:off x="6467475" y="47101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583408</xdr:colOff>
      <xdr:row>82</xdr:row>
      <xdr:rowOff>47625</xdr:rowOff>
    </xdr:from>
    <xdr:to>
      <xdr:col>4</xdr:col>
      <xdr:colOff>1405350</xdr:colOff>
      <xdr:row>82</xdr:row>
      <xdr:rowOff>1283583</xdr:rowOff>
    </xdr:to>
    <xdr:pic>
      <xdr:nvPicPr>
        <xdr:cNvPr id="15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7050883" y="3048000"/>
          <a:ext cx="821942" cy="123595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323182</xdr:colOff>
      <xdr:row>125</xdr:row>
      <xdr:rowOff>154780</xdr:rowOff>
    </xdr:from>
    <xdr:to>
      <xdr:col>4</xdr:col>
      <xdr:colOff>1428750</xdr:colOff>
      <xdr:row>125</xdr:row>
      <xdr:rowOff>1121901</xdr:rowOff>
    </xdr:to>
    <xdr:pic>
      <xdr:nvPicPr>
        <xdr:cNvPr id="154" name="Picture 23" descr="https://p1.akcdn.net/full/409032492.somogyi-elektronic-home-hg-sz-02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 flipH="1">
          <a:off x="6790657" y="81755455"/>
          <a:ext cx="1105568" cy="9671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255866</xdr:colOff>
      <xdr:row>17</xdr:row>
      <xdr:rowOff>164352</xdr:rowOff>
    </xdr:from>
    <xdr:to>
      <xdr:col>4</xdr:col>
      <xdr:colOff>607229</xdr:colOff>
      <xdr:row>17</xdr:row>
      <xdr:rowOff>1161678</xdr:rowOff>
    </xdr:to>
    <xdr:pic>
      <xdr:nvPicPr>
        <xdr:cNvPr id="21" name="Picture 1" descr="Trisa Smoothie maker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6605866" y="10213227"/>
          <a:ext cx="351363" cy="9973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202407</xdr:colOff>
      <xdr:row>18</xdr:row>
      <xdr:rowOff>154782</xdr:rowOff>
    </xdr:from>
    <xdr:to>
      <xdr:col>4</xdr:col>
      <xdr:colOff>1868956</xdr:colOff>
      <xdr:row>18</xdr:row>
      <xdr:rowOff>1397794</xdr:rowOff>
    </xdr:to>
    <xdr:pic>
      <xdr:nvPicPr>
        <xdr:cNvPr id="119" name="Picture 26" descr="https://assets.mmsrg.com/isr/166325/c1/-/ASSET_MMS_100486651/fee_786_587_png/TRISA-69302410-Smoothie-k%C3%A9sz%C3%ADt%C5%91-g%C3%A9p--450W--z%C3%B6ld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7060407" y="38435757"/>
          <a:ext cx="1666549" cy="12430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881062</xdr:colOff>
      <xdr:row>60</xdr:row>
      <xdr:rowOff>71437</xdr:rowOff>
    </xdr:from>
    <xdr:to>
      <xdr:col>4</xdr:col>
      <xdr:colOff>1189672</xdr:colOff>
      <xdr:row>60</xdr:row>
      <xdr:rowOff>1035843</xdr:rowOff>
    </xdr:to>
    <xdr:pic>
      <xdr:nvPicPr>
        <xdr:cNvPr id="123" name="Picture 23" descr="https://p1.akcdn.net/full/45595363.philips-qc5130-15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7739062" y="249388312"/>
          <a:ext cx="308610" cy="9644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76</xdr:row>
      <xdr:rowOff>60120</xdr:rowOff>
    </xdr:from>
    <xdr:to>
      <xdr:col>4</xdr:col>
      <xdr:colOff>1381125</xdr:colOff>
      <xdr:row>76</xdr:row>
      <xdr:rowOff>1130617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239000" y="141172995"/>
          <a:ext cx="1000125" cy="10704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336175</xdr:colOff>
      <xdr:row>77</xdr:row>
      <xdr:rowOff>78441</xdr:rowOff>
    </xdr:from>
    <xdr:to>
      <xdr:col>4</xdr:col>
      <xdr:colOff>1512793</xdr:colOff>
      <xdr:row>77</xdr:row>
      <xdr:rowOff>1012608</xdr:rowOff>
    </xdr:to>
    <xdr:pic>
      <xdr:nvPicPr>
        <xdr:cNvPr id="13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6476999" y="35589882"/>
          <a:ext cx="1176618" cy="9341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1228725</xdr:colOff>
      <xdr:row>11</xdr:row>
      <xdr:rowOff>164727</xdr:rowOff>
    </xdr:to>
    <xdr:sp macro="" textlink="">
      <xdr:nvSpPr>
        <xdr:cNvPr id="139" name="AutoShape 21" descr="https://p1.akcdn.net/full/685452303.hyundai-vc-009.jpg"/>
        <xdr:cNvSpPr>
          <a:spLocks noChangeAspect="1" noChangeArrowheads="1"/>
        </xdr:cNvSpPr>
      </xdr:nvSpPr>
      <xdr:spPr bwMode="auto">
        <a:xfrm>
          <a:off x="6991350" y="209931000"/>
          <a:ext cx="1228725" cy="1352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654144</xdr:colOff>
      <xdr:row>10</xdr:row>
      <xdr:rowOff>76094</xdr:rowOff>
    </xdr:from>
    <xdr:to>
      <xdr:col>4</xdr:col>
      <xdr:colOff>1512795</xdr:colOff>
      <xdr:row>10</xdr:row>
      <xdr:rowOff>1021276</xdr:rowOff>
    </xdr:to>
    <xdr:pic>
      <xdr:nvPicPr>
        <xdr:cNvPr id="145" name="Picture 22" descr="https://p1.akcdn.net/full/685452303.hyundai-vc-009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6996673" y="1544065"/>
          <a:ext cx="858651" cy="9451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571501</xdr:colOff>
      <xdr:row>70</xdr:row>
      <xdr:rowOff>27667</xdr:rowOff>
    </xdr:from>
    <xdr:to>
      <xdr:col>4</xdr:col>
      <xdr:colOff>1512094</xdr:colOff>
      <xdr:row>70</xdr:row>
      <xdr:rowOff>985837</xdr:rowOff>
    </xdr:to>
    <xdr:pic>
      <xdr:nvPicPr>
        <xdr:cNvPr id="148" name="Picture 24" descr="Philips DST1030/20 vasaló vásárlás, olcsó Philips DST1030/20 vasaló árak,  akciók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7562851" y="174125617"/>
          <a:ext cx="940593" cy="9581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631032</xdr:colOff>
      <xdr:row>58</xdr:row>
      <xdr:rowOff>119062</xdr:rowOff>
    </xdr:from>
    <xdr:to>
      <xdr:col>4</xdr:col>
      <xdr:colOff>1211808</xdr:colOff>
      <xdr:row>58</xdr:row>
      <xdr:rowOff>969168</xdr:rowOff>
    </xdr:to>
    <xdr:pic>
      <xdr:nvPicPr>
        <xdr:cNvPr id="149" name="Picture 25" descr="https://p1.akcdn.net/full/533818452.philips-hc3520-15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622382" y="204763687"/>
          <a:ext cx="580776" cy="85010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476249</xdr:colOff>
      <xdr:row>71</xdr:row>
      <xdr:rowOff>84360</xdr:rowOff>
    </xdr:from>
    <xdr:to>
      <xdr:col>4</xdr:col>
      <xdr:colOff>1464468</xdr:colOff>
      <xdr:row>71</xdr:row>
      <xdr:rowOff>1095374</xdr:rowOff>
    </xdr:to>
    <xdr:pic>
      <xdr:nvPicPr>
        <xdr:cNvPr id="152" name="Picture 25" descr="https://p1.akcdn.net/full/612929220.philips-gc1742-40-easyspeed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7467599" y="175353885"/>
          <a:ext cx="988219" cy="101101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440531</xdr:colOff>
      <xdr:row>12</xdr:row>
      <xdr:rowOff>47625</xdr:rowOff>
    </xdr:from>
    <xdr:to>
      <xdr:col>4</xdr:col>
      <xdr:colOff>1322180</xdr:colOff>
      <xdr:row>12</xdr:row>
      <xdr:rowOff>1443037</xdr:rowOff>
    </xdr:to>
    <xdr:pic>
      <xdr:nvPicPr>
        <xdr:cNvPr id="155" name="Picture 26" descr="https://p1.akcdn.net/full/460846339.zanussi-zancg22cb-compactgo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431881" y="184975500"/>
          <a:ext cx="881649" cy="139541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504265</xdr:colOff>
      <xdr:row>30</xdr:row>
      <xdr:rowOff>156881</xdr:rowOff>
    </xdr:from>
    <xdr:to>
      <xdr:col>4</xdr:col>
      <xdr:colOff>1564005</xdr:colOff>
      <xdr:row>30</xdr:row>
      <xdr:rowOff>1210794</xdr:rowOff>
    </xdr:to>
    <xdr:pic>
      <xdr:nvPicPr>
        <xdr:cNvPr id="27" name="Picture 3" descr="Scarlett SCBS33E034 digitális személymérleg, virág mintás, rózsaszín 61650055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6846794" y="11048999"/>
          <a:ext cx="1059740" cy="1053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498261</xdr:colOff>
      <xdr:row>24</xdr:row>
      <xdr:rowOff>317117</xdr:rowOff>
    </xdr:from>
    <xdr:to>
      <xdr:col>4</xdr:col>
      <xdr:colOff>1255059</xdr:colOff>
      <xdr:row>24</xdr:row>
      <xdr:rowOff>1072403</xdr:rowOff>
    </xdr:to>
    <xdr:pic>
      <xdr:nvPicPr>
        <xdr:cNvPr id="13316" name="Picture 4" descr="Aspico SC920 elemes boholytalanító, kompakt, pengevédővel 61823407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6840790" y="11209235"/>
          <a:ext cx="756798" cy="7552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762000</xdr:colOff>
      <xdr:row>100</xdr:row>
      <xdr:rowOff>114300</xdr:rowOff>
    </xdr:from>
    <xdr:to>
      <xdr:col>2</xdr:col>
      <xdr:colOff>762000</xdr:colOff>
      <xdr:row>100</xdr:row>
      <xdr:rowOff>190500</xdr:rowOff>
    </xdr:to>
    <xdr:pic>
      <xdr:nvPicPr>
        <xdr:cNvPr id="156" name="Kép 2042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52750" y="245306850"/>
          <a:ext cx="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100</xdr:row>
      <xdr:rowOff>161925</xdr:rowOff>
    </xdr:from>
    <xdr:to>
      <xdr:col>2</xdr:col>
      <xdr:colOff>762000</xdr:colOff>
      <xdr:row>100</xdr:row>
      <xdr:rowOff>190500</xdr:rowOff>
    </xdr:to>
    <xdr:pic>
      <xdr:nvPicPr>
        <xdr:cNvPr id="157" name="Kép 20419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0" y="2453544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357187</xdr:colOff>
      <xdr:row>100</xdr:row>
      <xdr:rowOff>428624</xdr:rowOff>
    </xdr:from>
    <xdr:to>
      <xdr:col>4</xdr:col>
      <xdr:colOff>1445307</xdr:colOff>
      <xdr:row>100</xdr:row>
      <xdr:rowOff>1081087</xdr:rowOff>
    </xdr:to>
    <xdr:pic>
      <xdr:nvPicPr>
        <xdr:cNvPr id="158" name="Picture 22" descr="https://p1.akcdn.net/full/542689347.sencor-sdc-2800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348537" y="245621174"/>
          <a:ext cx="1088120" cy="65246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7</xdr:col>
      <xdr:colOff>304800</xdr:colOff>
      <xdr:row>107</xdr:row>
      <xdr:rowOff>304800</xdr:rowOff>
    </xdr:to>
    <xdr:sp macro="" textlink="">
      <xdr:nvSpPr>
        <xdr:cNvPr id="159" name="AutoShape 1" descr="Home HG BM 12"/>
        <xdr:cNvSpPr>
          <a:spLocks noChangeAspect="1" noChangeArrowheads="1"/>
        </xdr:cNvSpPr>
      </xdr:nvSpPr>
      <xdr:spPr bwMode="auto">
        <a:xfrm>
          <a:off x="11744325" y="232629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470648</xdr:colOff>
      <xdr:row>107</xdr:row>
      <xdr:rowOff>59346</xdr:rowOff>
    </xdr:from>
    <xdr:to>
      <xdr:col>4</xdr:col>
      <xdr:colOff>1398949</xdr:colOff>
      <xdr:row>107</xdr:row>
      <xdr:rowOff>986118</xdr:rowOff>
    </xdr:to>
    <xdr:pic>
      <xdr:nvPicPr>
        <xdr:cNvPr id="160" name="Picture 5" descr="Somogyi Elektronic RPR 7"/>
        <xdr:cNvPicPr>
          <a:picLocks noChangeAspect="1" noChangeArrowheads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>
          <a:off x="6813177" y="82915640"/>
          <a:ext cx="928301" cy="9267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321469</xdr:colOff>
      <xdr:row>128</xdr:row>
      <xdr:rowOff>59531</xdr:rowOff>
    </xdr:from>
    <xdr:to>
      <xdr:col>4</xdr:col>
      <xdr:colOff>1570584</xdr:colOff>
      <xdr:row>128</xdr:row>
      <xdr:rowOff>1309687</xdr:rowOff>
    </xdr:to>
    <xdr:pic>
      <xdr:nvPicPr>
        <xdr:cNvPr id="151" name="Picture 21" descr="https://p1.akcdn.net/full/1122998604.somogyi-elektronic-home-hg-r-03ss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7531894" y="155602781"/>
          <a:ext cx="1249115" cy="125015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881063</xdr:colOff>
      <xdr:row>26</xdr:row>
      <xdr:rowOff>47625</xdr:rowOff>
    </xdr:from>
    <xdr:to>
      <xdr:col>4</xdr:col>
      <xdr:colOff>1050384</xdr:colOff>
      <xdr:row>26</xdr:row>
      <xdr:rowOff>1116803</xdr:rowOff>
    </xdr:to>
    <xdr:pic>
      <xdr:nvPicPr>
        <xdr:cNvPr id="162" name="Picture 23" descr="https://p1.akcdn.net/full/1156615929.aspico-bm100m.jp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8091488" y="130921125"/>
          <a:ext cx="169321" cy="10691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27</xdr:row>
      <xdr:rowOff>107155</xdr:rowOff>
    </xdr:from>
    <xdr:to>
      <xdr:col>4</xdr:col>
      <xdr:colOff>1921128</xdr:colOff>
      <xdr:row>27</xdr:row>
      <xdr:rowOff>1119187</xdr:rowOff>
    </xdr:to>
    <xdr:pic>
      <xdr:nvPicPr>
        <xdr:cNvPr id="163" name="Picture 24" descr="https://i.pepita.hu/images/product/6740619/aspico-bm100f-botmixer-700w-leveheto-rozsdamentes-szar-es-penge-turbo-funkcioval_61823189_1200x630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7234239" y="134247730"/>
          <a:ext cx="1922901" cy="10120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325000</xdr:colOff>
      <xdr:row>23</xdr:row>
      <xdr:rowOff>250235</xdr:rowOff>
    </xdr:from>
    <xdr:to>
      <xdr:col>4</xdr:col>
      <xdr:colOff>1535206</xdr:colOff>
      <xdr:row>23</xdr:row>
      <xdr:rowOff>1456765</xdr:rowOff>
    </xdr:to>
    <xdr:pic>
      <xdr:nvPicPr>
        <xdr:cNvPr id="15362" name="Picture 2" descr="https://p1.akcdn.net/full/891107091.rayen-6222.jpg"/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6667529" y="9282176"/>
          <a:ext cx="1210206" cy="12065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201707</xdr:colOff>
      <xdr:row>14</xdr:row>
      <xdr:rowOff>145677</xdr:rowOff>
    </xdr:from>
    <xdr:to>
      <xdr:col>4</xdr:col>
      <xdr:colOff>1663716</xdr:colOff>
      <xdr:row>14</xdr:row>
      <xdr:rowOff>909917</xdr:rowOff>
    </xdr:to>
    <xdr:pic>
      <xdr:nvPicPr>
        <xdr:cNvPr id="15364" name="Picture 4" descr="https://i.pepita.hu/images/product/6961045/lit-puccio2-kezi-tejhabosito-keszulek-elemes_63786230_1200x630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6544236" y="4695265"/>
          <a:ext cx="1462009" cy="7642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571502</xdr:colOff>
      <xdr:row>15</xdr:row>
      <xdr:rowOff>44266</xdr:rowOff>
    </xdr:from>
    <xdr:to>
      <xdr:col>4</xdr:col>
      <xdr:colOff>1501588</xdr:colOff>
      <xdr:row>15</xdr:row>
      <xdr:rowOff>972349</xdr:rowOff>
    </xdr:to>
    <xdr:pic>
      <xdr:nvPicPr>
        <xdr:cNvPr id="7" name="Picture 5" descr="https://p1.akcdn.net/full/151644583.trisa-compact-1018-79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6914031" y="6117854"/>
          <a:ext cx="930086" cy="9280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560296</xdr:colOff>
      <xdr:row>16</xdr:row>
      <xdr:rowOff>163963</xdr:rowOff>
    </xdr:from>
    <xdr:to>
      <xdr:col>4</xdr:col>
      <xdr:colOff>1419959</xdr:colOff>
      <xdr:row>16</xdr:row>
      <xdr:rowOff>1042148</xdr:rowOff>
    </xdr:to>
    <xdr:pic>
      <xdr:nvPicPr>
        <xdr:cNvPr id="15366" name="Picture 6" descr="https://p1.akcdn.net/full/1118434062.trisa-star-line-1015-70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6902825" y="6797845"/>
          <a:ext cx="859663" cy="87818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481854</xdr:colOff>
      <xdr:row>29</xdr:row>
      <xdr:rowOff>297522</xdr:rowOff>
    </xdr:from>
    <xdr:to>
      <xdr:col>4</xdr:col>
      <xdr:colOff>1311089</xdr:colOff>
      <xdr:row>29</xdr:row>
      <xdr:rowOff>1126189</xdr:rowOff>
    </xdr:to>
    <xdr:pic>
      <xdr:nvPicPr>
        <xdr:cNvPr id="18" name="Picture 7" descr="https://p1.akcdn.net/full/1169258214.aspico-km1000.jp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6824383" y="18058846"/>
          <a:ext cx="829235" cy="82866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77629</xdr:colOff>
      <xdr:row>33</xdr:row>
      <xdr:rowOff>418936</xdr:rowOff>
    </xdr:from>
    <xdr:to>
      <xdr:col>4</xdr:col>
      <xdr:colOff>1860177</xdr:colOff>
      <xdr:row>33</xdr:row>
      <xdr:rowOff>1524000</xdr:rowOff>
    </xdr:to>
    <xdr:pic>
      <xdr:nvPicPr>
        <xdr:cNvPr id="15369" name="Picture 9" descr="https://i.pepita.hu/images/product/7703565/concept-dv7370-elektromos-takaro-nyakra-es-hatra-42x63-cm_69792974_1200x630.jp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6420158" y="27346671"/>
          <a:ext cx="1782548" cy="11050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273844</xdr:colOff>
      <xdr:row>136</xdr:row>
      <xdr:rowOff>101553</xdr:rowOff>
    </xdr:from>
    <xdr:to>
      <xdr:col>4</xdr:col>
      <xdr:colOff>1651523</xdr:colOff>
      <xdr:row>136</xdr:row>
      <xdr:rowOff>1477431</xdr:rowOff>
    </xdr:to>
    <xdr:pic>
      <xdr:nvPicPr>
        <xdr:cNvPr id="166" name="Picture 12" descr="HOME FKK 20 Szabadon álló látványkandalló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7484269" y="35753628"/>
          <a:ext cx="1377679" cy="1375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345283</xdr:colOff>
      <xdr:row>138</xdr:row>
      <xdr:rowOff>206253</xdr:rowOff>
    </xdr:from>
    <xdr:to>
      <xdr:col>4</xdr:col>
      <xdr:colOff>1428750</xdr:colOff>
      <xdr:row>138</xdr:row>
      <xdr:rowOff>1276350</xdr:rowOff>
    </xdr:to>
    <xdr:pic>
      <xdr:nvPicPr>
        <xdr:cNvPr id="167" name="Picture 30" descr="https://p1.akcdn.net/full/438472595.somogyi-elektronic-home-fk-1.jp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7555708" y="3854328"/>
          <a:ext cx="1083467" cy="107009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607220</xdr:colOff>
      <xdr:row>139</xdr:row>
      <xdr:rowOff>511969</xdr:rowOff>
    </xdr:from>
    <xdr:to>
      <xdr:col>4</xdr:col>
      <xdr:colOff>1301061</xdr:colOff>
      <xdr:row>139</xdr:row>
      <xdr:rowOff>1641362</xdr:rowOff>
    </xdr:to>
    <xdr:pic>
      <xdr:nvPicPr>
        <xdr:cNvPr id="168" name="Picture 32" descr="https://p1.akcdn.net/full/406569526.somogyi-elektronic-home-fk-21.jpg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7817645" y="5674519"/>
          <a:ext cx="693841" cy="11293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190500</xdr:colOff>
      <xdr:row>137</xdr:row>
      <xdr:rowOff>582627</xdr:rowOff>
    </xdr:from>
    <xdr:to>
      <xdr:col>4</xdr:col>
      <xdr:colOff>1821656</xdr:colOff>
      <xdr:row>137</xdr:row>
      <xdr:rowOff>1166813</xdr:rowOff>
    </xdr:to>
    <xdr:pic>
      <xdr:nvPicPr>
        <xdr:cNvPr id="169" name="Picture 33" descr="https://p1.akcdn.net/full/275448293.somogyi-elektronic-home-fk-24.jpg"/>
        <xdr:cNvPicPr>
          <a:picLocks noChangeAspect="1" noChangeArrowheads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7400925" y="2392377"/>
          <a:ext cx="1631156" cy="5841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297657</xdr:colOff>
      <xdr:row>140</xdr:row>
      <xdr:rowOff>464344</xdr:rowOff>
    </xdr:from>
    <xdr:to>
      <xdr:col>4</xdr:col>
      <xdr:colOff>1563368</xdr:colOff>
      <xdr:row>140</xdr:row>
      <xdr:rowOff>1452563</xdr:rowOff>
    </xdr:to>
    <xdr:pic>
      <xdr:nvPicPr>
        <xdr:cNvPr id="170" name="Picture 34" descr="https://p1.akcdn.net/full/526109586.somogyi-elektronic-home-fk-330.jpg"/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7508082" y="12132469"/>
          <a:ext cx="1265711" cy="9882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500063</xdr:colOff>
      <xdr:row>141</xdr:row>
      <xdr:rowOff>166686</xdr:rowOff>
    </xdr:from>
    <xdr:to>
      <xdr:col>4</xdr:col>
      <xdr:colOff>1407592</xdr:colOff>
      <xdr:row>141</xdr:row>
      <xdr:rowOff>1769541</xdr:rowOff>
    </xdr:to>
    <xdr:pic>
      <xdr:nvPicPr>
        <xdr:cNvPr id="171" name="Picture 35" descr="https://p1.akcdn.net/full/641370717.somogyi-elektronic-home-fkos-11-m.jpg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7710488" y="23769636"/>
          <a:ext cx="907529" cy="16028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369095</xdr:colOff>
      <xdr:row>143</xdr:row>
      <xdr:rowOff>411714</xdr:rowOff>
    </xdr:from>
    <xdr:to>
      <xdr:col>4</xdr:col>
      <xdr:colOff>1571627</xdr:colOff>
      <xdr:row>143</xdr:row>
      <xdr:rowOff>889566</xdr:rowOff>
    </xdr:to>
    <xdr:pic>
      <xdr:nvPicPr>
        <xdr:cNvPr id="172" name="Picture 31" descr="https://p1.akcdn.net/full/602088633.somogyi-elektronic-home-fkf-42201.jpg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7579520" y="29672514"/>
          <a:ext cx="1202532" cy="47785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261937</xdr:colOff>
      <xdr:row>142</xdr:row>
      <xdr:rowOff>81486</xdr:rowOff>
    </xdr:from>
    <xdr:to>
      <xdr:col>4</xdr:col>
      <xdr:colOff>1547812</xdr:colOff>
      <xdr:row>142</xdr:row>
      <xdr:rowOff>1559717</xdr:rowOff>
    </xdr:to>
    <xdr:pic>
      <xdr:nvPicPr>
        <xdr:cNvPr id="173" name="Picture 36" descr="https://p1.akcdn.net/full/248058074.somogyi-elektronic-home-fkos-13.jp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7472362" y="27646836"/>
          <a:ext cx="1285875" cy="147823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415418</xdr:colOff>
      <xdr:row>61</xdr:row>
      <xdr:rowOff>460822</xdr:rowOff>
    </xdr:from>
    <xdr:to>
      <xdr:col>4</xdr:col>
      <xdr:colOff>1381526</xdr:colOff>
      <xdr:row>61</xdr:row>
      <xdr:rowOff>1925825</xdr:rowOff>
    </xdr:to>
    <xdr:pic>
      <xdr:nvPicPr>
        <xdr:cNvPr id="161" name="Picture 26" descr="https://p1.akcdn.net/full/531973809.philips-hc3522-15.jp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6757947" y="54237851"/>
          <a:ext cx="966108" cy="14650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217714</xdr:colOff>
      <xdr:row>124</xdr:row>
      <xdr:rowOff>108857</xdr:rowOff>
    </xdr:from>
    <xdr:to>
      <xdr:col>4</xdr:col>
      <xdr:colOff>1684681</xdr:colOff>
      <xdr:row>124</xdr:row>
      <xdr:rowOff>952500</xdr:rowOff>
    </xdr:to>
    <xdr:pic>
      <xdr:nvPicPr>
        <xdr:cNvPr id="175" name="Picture 25" descr="https://p1.akcdn.net/full/517017249.somogyi-elektronic-home-hg-mh-21.jpg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7494814" y="192761507"/>
          <a:ext cx="1466967" cy="84364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503466</xdr:colOff>
      <xdr:row>68</xdr:row>
      <xdr:rowOff>193812</xdr:rowOff>
    </xdr:from>
    <xdr:to>
      <xdr:col>4</xdr:col>
      <xdr:colOff>1551216</xdr:colOff>
      <xdr:row>68</xdr:row>
      <xdr:rowOff>1581150</xdr:rowOff>
    </xdr:to>
    <xdr:pic>
      <xdr:nvPicPr>
        <xdr:cNvPr id="177" name="Picture 25" descr="https://p1.akcdn.net/gallery/457699974/full/1528827.philips-satinelle-essential-bre225-00.jpg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7780566" y="226460187"/>
          <a:ext cx="1047750" cy="138733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365125</xdr:colOff>
      <xdr:row>144</xdr:row>
      <xdr:rowOff>206374</xdr:rowOff>
    </xdr:from>
    <xdr:to>
      <xdr:col>4</xdr:col>
      <xdr:colOff>1472994</xdr:colOff>
      <xdr:row>144</xdr:row>
      <xdr:rowOff>1371599</xdr:rowOff>
    </xdr:to>
    <xdr:pic>
      <xdr:nvPicPr>
        <xdr:cNvPr id="14337" name="Picture 1" descr="Somogyi Elektronic Home HG KG 01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6715125" y="146399249"/>
          <a:ext cx="1107869" cy="11652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158751</xdr:colOff>
      <xdr:row>145</xdr:row>
      <xdr:rowOff>126999</xdr:rowOff>
    </xdr:from>
    <xdr:to>
      <xdr:col>4</xdr:col>
      <xdr:colOff>1725261</xdr:colOff>
      <xdr:row>145</xdr:row>
      <xdr:rowOff>1444624</xdr:rowOff>
    </xdr:to>
    <xdr:pic>
      <xdr:nvPicPr>
        <xdr:cNvPr id="14338" name="Picture 2" descr="Somogyi Elektronic Home HG SZE 01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6508751" y="147875624"/>
          <a:ext cx="1566510" cy="1317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428626</xdr:colOff>
      <xdr:row>104</xdr:row>
      <xdr:rowOff>202099</xdr:rowOff>
    </xdr:from>
    <xdr:to>
      <xdr:col>4</xdr:col>
      <xdr:colOff>1492250</xdr:colOff>
      <xdr:row>104</xdr:row>
      <xdr:rowOff>1270000</xdr:rowOff>
    </xdr:to>
    <xdr:pic>
      <xdr:nvPicPr>
        <xdr:cNvPr id="14339" name="Picture 3" descr="Somogyi Elektronic SAL RPC 3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6778626" y="98357224"/>
          <a:ext cx="1063624" cy="10679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444501</xdr:colOff>
      <xdr:row>108</xdr:row>
      <xdr:rowOff>63499</xdr:rowOff>
    </xdr:from>
    <xdr:to>
      <xdr:col>4</xdr:col>
      <xdr:colOff>1539459</xdr:colOff>
      <xdr:row>108</xdr:row>
      <xdr:rowOff>1114424</xdr:rowOff>
    </xdr:to>
    <xdr:pic>
      <xdr:nvPicPr>
        <xdr:cNvPr id="14340" name="Picture 4" descr="Somogyi Elektronic RPR 8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6794501" y="102568374"/>
          <a:ext cx="1094958" cy="1050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777875</xdr:colOff>
      <xdr:row>65</xdr:row>
      <xdr:rowOff>59160</xdr:rowOff>
    </xdr:from>
    <xdr:to>
      <xdr:col>4</xdr:col>
      <xdr:colOff>1524000</xdr:colOff>
      <xdr:row>65</xdr:row>
      <xdr:rowOff>1327150</xdr:rowOff>
    </xdr:to>
    <xdr:pic>
      <xdr:nvPicPr>
        <xdr:cNvPr id="180" name="Picture 32" descr="https://p1.akcdn.net/full/1186359559.philips-x3001-00.jpg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8054975" y="246547110"/>
          <a:ext cx="746125" cy="12679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698501</xdr:colOff>
      <xdr:row>63</xdr:row>
      <xdr:rowOff>31750</xdr:rowOff>
    </xdr:from>
    <xdr:to>
      <xdr:col>4</xdr:col>
      <xdr:colOff>1314856</xdr:colOff>
      <xdr:row>63</xdr:row>
      <xdr:rowOff>1311872</xdr:rowOff>
    </xdr:to>
    <xdr:pic>
      <xdr:nvPicPr>
        <xdr:cNvPr id="181" name="Picture 24" descr="https://p1.akcdn.net/full/1186359553.philips-series-1000-s1142-00.jpg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7975601" y="245138575"/>
          <a:ext cx="616355" cy="12801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56</xdr:row>
      <xdr:rowOff>140113</xdr:rowOff>
    </xdr:from>
    <xdr:to>
      <xdr:col>4</xdr:col>
      <xdr:colOff>1412189</xdr:colOff>
      <xdr:row>56</xdr:row>
      <xdr:rowOff>1460500</xdr:rowOff>
    </xdr:to>
    <xdr:pic>
      <xdr:nvPicPr>
        <xdr:cNvPr id="182" name="Picture 31" descr="https://p1.akcdn.net/full/525273069.philips-hc3510-15.jpg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7816851" y="240293938"/>
          <a:ext cx="872438" cy="13203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67</xdr:row>
      <xdr:rowOff>841375</xdr:rowOff>
    </xdr:from>
    <xdr:to>
      <xdr:col>4</xdr:col>
      <xdr:colOff>1032190</xdr:colOff>
      <xdr:row>67</xdr:row>
      <xdr:rowOff>1682153</xdr:rowOff>
    </xdr:to>
    <xdr:pic>
      <xdr:nvPicPr>
        <xdr:cNvPr id="183" name="Picture 33" descr="https://p1.akcdn.net/full/1196844892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7483476" y="248710450"/>
          <a:ext cx="825814" cy="8407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1079500</xdr:colOff>
      <xdr:row>67</xdr:row>
      <xdr:rowOff>206375</xdr:rowOff>
    </xdr:from>
    <xdr:to>
      <xdr:col>4</xdr:col>
      <xdr:colOff>1893829</xdr:colOff>
      <xdr:row>67</xdr:row>
      <xdr:rowOff>1644649</xdr:rowOff>
    </xdr:to>
    <xdr:pic>
      <xdr:nvPicPr>
        <xdr:cNvPr id="184" name="Picture 34" descr="https://p1.akcdn.net/gallery/1001375797/full/2212378.philips-qp2724-20.jpg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8356600" y="248075450"/>
          <a:ext cx="814329" cy="1438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171082</xdr:colOff>
      <xdr:row>11</xdr:row>
      <xdr:rowOff>185072</xdr:rowOff>
    </xdr:from>
    <xdr:to>
      <xdr:col>4</xdr:col>
      <xdr:colOff>1682750</xdr:colOff>
      <xdr:row>11</xdr:row>
      <xdr:rowOff>1825625</xdr:rowOff>
    </xdr:to>
    <xdr:pic>
      <xdr:nvPicPr>
        <xdr:cNvPr id="185" name="Picture 35" descr="Gorenje VCEA11CXWII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7448182" y="215983472"/>
          <a:ext cx="1511668" cy="1640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143172</xdr:colOff>
      <xdr:row>19</xdr:row>
      <xdr:rowOff>158751</xdr:rowOff>
    </xdr:from>
    <xdr:to>
      <xdr:col>4</xdr:col>
      <xdr:colOff>1796749</xdr:colOff>
      <xdr:row>19</xdr:row>
      <xdr:rowOff>1397001</xdr:rowOff>
    </xdr:to>
    <xdr:pic>
      <xdr:nvPicPr>
        <xdr:cNvPr id="13313" name="Picture 1" descr="https://assets.mmsrg.com/isr/166325/c1/-/ASSET_MMS_100487047/fee_786_587_png/TRISA-69301210-Smoothie-k%C3%A9sz%C3%ADt%C5%91-g%C3%A9p--450W--k%C3%A9k--Power-Smoothie-poh%C3%A1rral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6493172" y="13049251"/>
          <a:ext cx="1653577" cy="1238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304800</xdr:colOff>
      <xdr:row>34</xdr:row>
      <xdr:rowOff>304800</xdr:rowOff>
    </xdr:to>
    <xdr:sp macro="" textlink="">
      <xdr:nvSpPr>
        <xdr:cNvPr id="13314" name="AutoShape 2" descr="https://p1.akcdn.net/full/1056092349.trisa-vario-blade.jpg"/>
        <xdr:cNvSpPr>
          <a:spLocks noChangeAspect="1" noChangeArrowheads="1"/>
        </xdr:cNvSpPr>
      </xdr:nvSpPr>
      <xdr:spPr bwMode="auto">
        <a:xfrm>
          <a:off x="13630275" y="2901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793750</xdr:colOff>
      <xdr:row>35</xdr:row>
      <xdr:rowOff>254000</xdr:rowOff>
    </xdr:from>
    <xdr:to>
      <xdr:col>4</xdr:col>
      <xdr:colOff>1148217</xdr:colOff>
      <xdr:row>35</xdr:row>
      <xdr:rowOff>1558925</xdr:rowOff>
    </xdr:to>
    <xdr:pic>
      <xdr:nvPicPr>
        <xdr:cNvPr id="13315" name="Picture 3" descr="Trisa Vario Blade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7143750" y="30908625"/>
          <a:ext cx="354467" cy="1304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650876</xdr:colOff>
      <xdr:row>34</xdr:row>
      <xdr:rowOff>222249</xdr:rowOff>
    </xdr:from>
    <xdr:to>
      <xdr:col>4</xdr:col>
      <xdr:colOff>1557611</xdr:colOff>
      <xdr:row>34</xdr:row>
      <xdr:rowOff>2047874</xdr:rowOff>
    </xdr:to>
    <xdr:pic>
      <xdr:nvPicPr>
        <xdr:cNvPr id="186" name="Picture 31" descr="Concept Za7040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7927976" y="236451774"/>
          <a:ext cx="906735" cy="1825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40</xdr:row>
      <xdr:rowOff>15875</xdr:rowOff>
    </xdr:from>
    <xdr:to>
      <xdr:col>4</xdr:col>
      <xdr:colOff>1428295</xdr:colOff>
      <xdr:row>40</xdr:row>
      <xdr:rowOff>1250950</xdr:rowOff>
    </xdr:to>
    <xdr:pic>
      <xdr:nvPicPr>
        <xdr:cNvPr id="190" name="Picture 32" descr="https://p1.akcdn.net/full/1026495060.tristar-po-2602.jpg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7848600" y="18894425"/>
          <a:ext cx="856795" cy="1235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762001</xdr:colOff>
      <xdr:row>59</xdr:row>
      <xdr:rowOff>111125</xdr:rowOff>
    </xdr:from>
    <xdr:to>
      <xdr:col>4</xdr:col>
      <xdr:colOff>1080610</xdr:colOff>
      <xdr:row>59</xdr:row>
      <xdr:rowOff>1345821</xdr:rowOff>
    </xdr:to>
    <xdr:pic>
      <xdr:nvPicPr>
        <xdr:cNvPr id="191" name="Picture 31" descr="https://p1.akcdn.net/full/541372617.philips-hc3521-15.jpg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8039101" y="240788825"/>
          <a:ext cx="318609" cy="12346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111126</xdr:colOff>
      <xdr:row>21</xdr:row>
      <xdr:rowOff>316179</xdr:rowOff>
    </xdr:from>
    <xdr:to>
      <xdr:col>4</xdr:col>
      <xdr:colOff>1857376</xdr:colOff>
      <xdr:row>21</xdr:row>
      <xdr:rowOff>1616075</xdr:rowOff>
    </xdr:to>
    <xdr:pic>
      <xdr:nvPicPr>
        <xdr:cNvPr id="192" name="Picture 32" descr="https://assets.mmsrg.com/isr/166325/c1/-/pixelboxx-mss-77354354/fee_786_587_png/REMINGTON-WSF4810-N%C5%91i-borotva"/>
        <xdr:cNvPicPr>
          <a:picLocks noChangeAspect="1" noChangeArrowheads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 bwMode="auto">
        <a:xfrm>
          <a:off x="7388226" y="254300304"/>
          <a:ext cx="1746250" cy="12998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26422</xdr:colOff>
      <xdr:row>20</xdr:row>
      <xdr:rowOff>305645</xdr:rowOff>
    </xdr:from>
    <xdr:to>
      <xdr:col>4</xdr:col>
      <xdr:colOff>1927224</xdr:colOff>
      <xdr:row>20</xdr:row>
      <xdr:rowOff>1317625</xdr:rowOff>
    </xdr:to>
    <xdr:pic>
      <xdr:nvPicPr>
        <xdr:cNvPr id="193" name="Picture 33" descr="https://i.pepita.hu/images/product/7253090/scarlett-sc-ca304ps10-elektromos-talp-sarokreszelo-feher-lila_6605701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7303522" y="252480020"/>
          <a:ext cx="1910327" cy="101198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619126</xdr:colOff>
      <xdr:row>103</xdr:row>
      <xdr:rowOff>68167</xdr:rowOff>
    </xdr:from>
    <xdr:to>
      <xdr:col>4</xdr:col>
      <xdr:colOff>1412876</xdr:colOff>
      <xdr:row>103</xdr:row>
      <xdr:rowOff>854075</xdr:rowOff>
    </xdr:to>
    <xdr:pic>
      <xdr:nvPicPr>
        <xdr:cNvPr id="195" name="Picture 33" descr="https://p1.akcdn.net/full/750831720.somogyi-elektronic-rpc-4.jpg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8315326" y="272568892"/>
          <a:ext cx="793750" cy="78590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460375</xdr:colOff>
      <xdr:row>43</xdr:row>
      <xdr:rowOff>142875</xdr:rowOff>
    </xdr:from>
    <xdr:to>
      <xdr:col>4</xdr:col>
      <xdr:colOff>1412698</xdr:colOff>
      <xdr:row>43</xdr:row>
      <xdr:rowOff>1270000</xdr:rowOff>
    </xdr:to>
    <xdr:pic>
      <xdr:nvPicPr>
        <xdr:cNvPr id="9" name="Picture 1" descr="https://p1.akcdn.net/full/454281977.concept-lo7026.jpg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6810375" y="40687625"/>
          <a:ext cx="952323" cy="1127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555626</xdr:colOff>
      <xdr:row>28</xdr:row>
      <xdr:rowOff>63501</xdr:rowOff>
    </xdr:from>
    <xdr:to>
      <xdr:col>4</xdr:col>
      <xdr:colOff>1376487</xdr:colOff>
      <xdr:row>28</xdr:row>
      <xdr:rowOff>1047750</xdr:rowOff>
    </xdr:to>
    <xdr:pic>
      <xdr:nvPicPr>
        <xdr:cNvPr id="196" name="Picture 31" descr="https://p1.akcdn.net/full/1253953342.aspico-vf100m-vizforralo-500-w-os-1-literes-vf100m.jpg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8251826" y="96761301"/>
          <a:ext cx="820861" cy="9842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62</xdr:row>
      <xdr:rowOff>304800</xdr:rowOff>
    </xdr:to>
    <xdr:sp macro="" textlink="">
      <xdr:nvSpPr>
        <xdr:cNvPr id="194" name="AutoShape 28" descr="https://www.xsystem.hu/BOROTVA-i252283.jpg"/>
        <xdr:cNvSpPr>
          <a:spLocks noChangeAspect="1" noChangeArrowheads="1"/>
        </xdr:cNvSpPr>
      </xdr:nvSpPr>
      <xdr:spPr bwMode="auto">
        <a:xfrm>
          <a:off x="1076325" y="296837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738188</xdr:colOff>
      <xdr:row>62</xdr:row>
      <xdr:rowOff>142039</xdr:rowOff>
    </xdr:from>
    <xdr:to>
      <xdr:col>4</xdr:col>
      <xdr:colOff>1166812</xdr:colOff>
      <xdr:row>62</xdr:row>
      <xdr:rowOff>1309686</xdr:rowOff>
    </xdr:to>
    <xdr:pic>
      <xdr:nvPicPr>
        <xdr:cNvPr id="197" name="Picture 35" descr="https://p1.akcdn.net/full/742674504.eta-charlie-2343-90000.jpg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8434388" y="296979139"/>
          <a:ext cx="428624" cy="11676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428625</xdr:colOff>
      <xdr:row>64</xdr:row>
      <xdr:rowOff>104216</xdr:rowOff>
    </xdr:from>
    <xdr:to>
      <xdr:col>4</xdr:col>
      <xdr:colOff>1571625</xdr:colOff>
      <xdr:row>64</xdr:row>
      <xdr:rowOff>1231899</xdr:rowOff>
    </xdr:to>
    <xdr:pic>
      <xdr:nvPicPr>
        <xdr:cNvPr id="26" name="Picture 1" descr="https://p1.akcdn.net/full/1207447558.philips-s1142-02.jpg"/>
        <xdr:cNvPicPr>
          <a:picLocks noChangeAspect="1" noChangeArrowheads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6778625" y="71160716"/>
          <a:ext cx="1143000" cy="112768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301625</xdr:colOff>
      <xdr:row>75</xdr:row>
      <xdr:rowOff>66878</xdr:rowOff>
    </xdr:from>
    <xdr:to>
      <xdr:col>4</xdr:col>
      <xdr:colOff>1635125</xdr:colOff>
      <xdr:row>75</xdr:row>
      <xdr:rowOff>1098550</xdr:rowOff>
    </xdr:to>
    <xdr:pic>
      <xdr:nvPicPr>
        <xdr:cNvPr id="198" name="Picture 4">
          <a:extLst>
            <a:ext uri="{FF2B5EF4-FFF2-40B4-BE49-F238E27FC236}">
              <a16:creationId xmlns=""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/>
        <a:srcRect/>
        <a:stretch>
          <a:fillRect/>
        </a:stretch>
      </xdr:blipFill>
      <xdr:spPr bwMode="auto">
        <a:xfrm>
          <a:off x="6651625" y="81267503"/>
          <a:ext cx="1333500" cy="103167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238125</xdr:colOff>
      <xdr:row>83</xdr:row>
      <xdr:rowOff>205129</xdr:rowOff>
    </xdr:from>
    <xdr:to>
      <xdr:col>4</xdr:col>
      <xdr:colOff>1571625</xdr:colOff>
      <xdr:row>83</xdr:row>
      <xdr:rowOff>1634507</xdr:rowOff>
    </xdr:to>
    <xdr:pic>
      <xdr:nvPicPr>
        <xdr:cNvPr id="199" name="Picture 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email"/>
        <a:srcRect/>
        <a:stretch>
          <a:fillRect/>
        </a:stretch>
      </xdr:blipFill>
      <xdr:spPr bwMode="auto">
        <a:xfrm>
          <a:off x="6588125" y="94439129"/>
          <a:ext cx="1333500" cy="14293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349250</xdr:colOff>
      <xdr:row>80</xdr:row>
      <xdr:rowOff>285750</xdr:rowOff>
    </xdr:from>
    <xdr:to>
      <xdr:col>4</xdr:col>
      <xdr:colOff>1658129</xdr:colOff>
      <xdr:row>80</xdr:row>
      <xdr:rowOff>1447800</xdr:rowOff>
    </xdr:to>
    <xdr:pic>
      <xdr:nvPicPr>
        <xdr:cNvPr id="200" name="Picture 13">
          <a:extLst>
            <a:ext uri="{FF2B5EF4-FFF2-40B4-BE49-F238E27FC236}">
              <a16:creationId xmlns=""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email"/>
        <a:srcRect/>
        <a:stretch>
          <a:fillRect/>
        </a:stretch>
      </xdr:blipFill>
      <xdr:spPr bwMode="auto">
        <a:xfrm>
          <a:off x="6699250" y="87058500"/>
          <a:ext cx="1308879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95</xdr:row>
      <xdr:rowOff>879933</xdr:rowOff>
    </xdr:from>
    <xdr:to>
      <xdr:col>4</xdr:col>
      <xdr:colOff>1619250</xdr:colOff>
      <xdr:row>95</xdr:row>
      <xdr:rowOff>1549977</xdr:rowOff>
    </xdr:to>
    <xdr:pic>
      <xdr:nvPicPr>
        <xdr:cNvPr id="202" name="Picture 16">
          <a:extLst>
            <a:ext uri="{FF2B5EF4-FFF2-40B4-BE49-F238E27FC236}">
              <a16:creationId xmlns="" xmlns:a16="http://schemas.microsoft.com/office/drawing/2014/main" id="{00000000-0008-0000-01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/>
        <a:srcRect/>
        <a:stretch>
          <a:fillRect/>
        </a:stretch>
      </xdr:blipFill>
      <xdr:spPr bwMode="auto">
        <a:xfrm>
          <a:off x="6969125" y="110893683"/>
          <a:ext cx="1000125" cy="67004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206376</xdr:colOff>
      <xdr:row>95</xdr:row>
      <xdr:rowOff>129735</xdr:rowOff>
    </xdr:from>
    <xdr:to>
      <xdr:col>4</xdr:col>
      <xdr:colOff>1254126</xdr:colOff>
      <xdr:row>95</xdr:row>
      <xdr:rowOff>745054</xdr:rowOff>
    </xdr:to>
    <xdr:pic>
      <xdr:nvPicPr>
        <xdr:cNvPr id="203" name="Picture 18">
          <a:extLst>
            <a:ext uri="{FF2B5EF4-FFF2-40B4-BE49-F238E27FC236}">
              <a16:creationId xmlns="" xmlns:a16="http://schemas.microsoft.com/office/drawing/2014/main" id="{00000000-0008-0000-01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email"/>
        <a:srcRect/>
        <a:stretch>
          <a:fillRect/>
        </a:stretch>
      </xdr:blipFill>
      <xdr:spPr bwMode="auto">
        <a:xfrm>
          <a:off x="6556376" y="110143485"/>
          <a:ext cx="1047750" cy="61531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309563</xdr:colOff>
      <xdr:row>96</xdr:row>
      <xdr:rowOff>103574</xdr:rowOff>
    </xdr:from>
    <xdr:to>
      <xdr:col>4</xdr:col>
      <xdr:colOff>1452563</xdr:colOff>
      <xdr:row>96</xdr:row>
      <xdr:rowOff>1169670</xdr:rowOff>
    </xdr:to>
    <xdr:pic>
      <xdr:nvPicPr>
        <xdr:cNvPr id="204" name="Picture 8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email"/>
        <a:srcRect/>
        <a:stretch>
          <a:fillRect/>
        </a:stretch>
      </xdr:blipFill>
      <xdr:spPr bwMode="auto">
        <a:xfrm>
          <a:off x="8005763" y="267556049"/>
          <a:ext cx="1143000" cy="106609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642938</xdr:colOff>
      <xdr:row>72</xdr:row>
      <xdr:rowOff>193286</xdr:rowOff>
    </xdr:from>
    <xdr:to>
      <xdr:col>4</xdr:col>
      <xdr:colOff>1214437</xdr:colOff>
      <xdr:row>72</xdr:row>
      <xdr:rowOff>990123</xdr:rowOff>
    </xdr:to>
    <xdr:pic>
      <xdr:nvPicPr>
        <xdr:cNvPr id="205" name="Picture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email"/>
        <a:srcRect/>
        <a:stretch>
          <a:fillRect/>
        </a:stretch>
      </xdr:blipFill>
      <xdr:spPr bwMode="auto">
        <a:xfrm>
          <a:off x="8339138" y="4012811"/>
          <a:ext cx="571499" cy="79683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511968</xdr:colOff>
      <xdr:row>73</xdr:row>
      <xdr:rowOff>54597</xdr:rowOff>
    </xdr:from>
    <xdr:to>
      <xdr:col>4</xdr:col>
      <xdr:colOff>1416843</xdr:colOff>
      <xdr:row>73</xdr:row>
      <xdr:rowOff>1699475</xdr:rowOff>
    </xdr:to>
    <xdr:pic>
      <xdr:nvPicPr>
        <xdr:cNvPr id="206" name="Picture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email"/>
        <a:srcRect/>
        <a:stretch>
          <a:fillRect/>
        </a:stretch>
      </xdr:blipFill>
      <xdr:spPr bwMode="auto">
        <a:xfrm>
          <a:off x="8208168" y="10903572"/>
          <a:ext cx="904875" cy="164487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304800</xdr:colOff>
      <xdr:row>66</xdr:row>
      <xdr:rowOff>304800</xdr:rowOff>
    </xdr:to>
    <xdr:sp macro="" textlink="">
      <xdr:nvSpPr>
        <xdr:cNvPr id="174" name="AutoShape 33" descr="https://p1.akcdn.net/full/1211456158.philips-qp1324-20.jpg"/>
        <xdr:cNvSpPr>
          <a:spLocks noChangeAspect="1" noChangeArrowheads="1"/>
        </xdr:cNvSpPr>
      </xdr:nvSpPr>
      <xdr:spPr bwMode="auto">
        <a:xfrm>
          <a:off x="7696200" y="322487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71436</xdr:colOff>
      <xdr:row>66</xdr:row>
      <xdr:rowOff>377674</xdr:rowOff>
    </xdr:from>
    <xdr:to>
      <xdr:col>4</xdr:col>
      <xdr:colOff>761999</xdr:colOff>
      <xdr:row>66</xdr:row>
      <xdr:rowOff>1438276</xdr:rowOff>
    </xdr:to>
    <xdr:pic>
      <xdr:nvPicPr>
        <xdr:cNvPr id="178" name="Picture 34" descr="https://p1.akcdn.net/full/1211456158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7767636" y="322865599"/>
          <a:ext cx="690563" cy="106060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1035845</xdr:colOff>
      <xdr:row>66</xdr:row>
      <xdr:rowOff>303637</xdr:rowOff>
    </xdr:from>
    <xdr:to>
      <xdr:col>4</xdr:col>
      <xdr:colOff>1726407</xdr:colOff>
      <xdr:row>66</xdr:row>
      <xdr:rowOff>1533524</xdr:rowOff>
    </xdr:to>
    <xdr:pic>
      <xdr:nvPicPr>
        <xdr:cNvPr id="201" name="Picture 35" descr="https://p1.akcdn.net/gallery/1014039718/full/2212534.philips-qp1324-20.jp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8732045" y="322791562"/>
          <a:ext cx="690562" cy="12298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714374</xdr:colOff>
      <xdr:row>53</xdr:row>
      <xdr:rowOff>59531</xdr:rowOff>
    </xdr:from>
    <xdr:to>
      <xdr:col>4</xdr:col>
      <xdr:colOff>1285875</xdr:colOff>
      <xdr:row>53</xdr:row>
      <xdr:rowOff>1031084</xdr:rowOff>
    </xdr:to>
    <xdr:pic>
      <xdr:nvPicPr>
        <xdr:cNvPr id="207" name="Picture 37" descr="https://p1.akcdn.net/full/514107924.eta-luis-4341-90000.jp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410574" y="299516006"/>
          <a:ext cx="571501" cy="97155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539751</xdr:colOff>
      <xdr:row>54</xdr:row>
      <xdr:rowOff>275137</xdr:rowOff>
    </xdr:from>
    <xdr:to>
      <xdr:col>4</xdr:col>
      <xdr:colOff>1412875</xdr:colOff>
      <xdr:row>54</xdr:row>
      <xdr:rowOff>1162050</xdr:rowOff>
    </xdr:to>
    <xdr:pic>
      <xdr:nvPicPr>
        <xdr:cNvPr id="30" name="Picture 1" descr="https://p1.akcdn.net/full/45151969.remington-ne3150.jp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6889751" y="56329762"/>
          <a:ext cx="873124" cy="88691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619125</xdr:colOff>
      <xdr:row>22</xdr:row>
      <xdr:rowOff>358086</xdr:rowOff>
    </xdr:from>
    <xdr:to>
      <xdr:col>4</xdr:col>
      <xdr:colOff>1297781</xdr:colOff>
      <xdr:row>22</xdr:row>
      <xdr:rowOff>1323974</xdr:rowOff>
    </xdr:to>
    <xdr:pic>
      <xdr:nvPicPr>
        <xdr:cNvPr id="208" name="Picture 37" descr="https://p1.akcdn.net/full/1165018872.rowenta-ep1119f0.jp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8315325" y="331370886"/>
          <a:ext cx="678656" cy="9658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889000</xdr:colOff>
      <xdr:row>17</xdr:row>
      <xdr:rowOff>460375</xdr:rowOff>
    </xdr:from>
    <xdr:to>
      <xdr:col>4</xdr:col>
      <xdr:colOff>2223073</xdr:colOff>
      <xdr:row>17</xdr:row>
      <xdr:rowOff>1165225</xdr:rowOff>
    </xdr:to>
    <xdr:pic>
      <xdr:nvPicPr>
        <xdr:cNvPr id="32" name="Picture 1" descr="https://i.pepita.hu/images/product/6740563/trisa-69211610-smoothie-keszito-gep-250w-kek-harom-poharral_79765431_1200x630.jpg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7239000" y="10509250"/>
          <a:ext cx="1334073" cy="7048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63501</xdr:colOff>
      <xdr:row>25</xdr:row>
      <xdr:rowOff>342132</xdr:rowOff>
    </xdr:from>
    <xdr:to>
      <xdr:col>4</xdr:col>
      <xdr:colOff>2206625</xdr:colOff>
      <xdr:row>25</xdr:row>
      <xdr:rowOff>1585942</xdr:rowOff>
    </xdr:to>
    <xdr:pic>
      <xdr:nvPicPr>
        <xdr:cNvPr id="33" name="Picture 2" descr="https://i.pepita.hu/images/product/6740717/tristar-mx4800-botmixer-250w-feher-muanyag_61823356_1200x630.jpg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6413501" y="23646632"/>
          <a:ext cx="2143124" cy="12438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94025</xdr:colOff>
      <xdr:row>109</xdr:row>
      <xdr:rowOff>738188</xdr:rowOff>
    </xdr:from>
    <xdr:to>
      <xdr:col>4</xdr:col>
      <xdr:colOff>1881917</xdr:colOff>
      <xdr:row>109</xdr:row>
      <xdr:rowOff>1783556</xdr:rowOff>
    </xdr:to>
    <xdr:pic>
      <xdr:nvPicPr>
        <xdr:cNvPr id="176" name="Picture 33" descr="https://p1.akcdn.net/full/601855422.somogyi-elektronic-home-hg-ba-27.jpg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7866425" y="229204838"/>
          <a:ext cx="1787892" cy="10453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952499</xdr:colOff>
      <xdr:row>41</xdr:row>
      <xdr:rowOff>910609</xdr:rowOff>
    </xdr:from>
    <xdr:to>
      <xdr:col>4</xdr:col>
      <xdr:colOff>1797844</xdr:colOff>
      <xdr:row>41</xdr:row>
      <xdr:rowOff>1700213</xdr:rowOff>
    </xdr:to>
    <xdr:pic>
      <xdr:nvPicPr>
        <xdr:cNvPr id="179" name="Picture 34" descr="https://p1.akcdn.net/gallery/856519782/full/1320351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 bwMode="auto">
        <a:xfrm>
          <a:off x="8724899" y="140261359"/>
          <a:ext cx="845345" cy="78960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119063</xdr:colOff>
      <xdr:row>41</xdr:row>
      <xdr:rowOff>193880</xdr:rowOff>
    </xdr:from>
    <xdr:to>
      <xdr:col>4</xdr:col>
      <xdr:colOff>1059657</xdr:colOff>
      <xdr:row>41</xdr:row>
      <xdr:rowOff>1003291</xdr:rowOff>
    </xdr:to>
    <xdr:pic>
      <xdr:nvPicPr>
        <xdr:cNvPr id="187" name="Picture 35" descr="https://p1.akcdn.net/full/1029905196.tristar-wf-3089.jpg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7891463" y="139544630"/>
          <a:ext cx="940594" cy="8094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23814</xdr:colOff>
      <xdr:row>42</xdr:row>
      <xdr:rowOff>435513</xdr:rowOff>
    </xdr:from>
    <xdr:to>
      <xdr:col>4</xdr:col>
      <xdr:colOff>1035844</xdr:colOff>
      <xdr:row>42</xdr:row>
      <xdr:rowOff>1347787</xdr:rowOff>
    </xdr:to>
    <xdr:pic>
      <xdr:nvPicPr>
        <xdr:cNvPr id="188" name="Picture 36" descr="https://p1.akcdn.net/gallery/266798719/full/2197549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 bwMode="auto">
        <a:xfrm>
          <a:off x="7796214" y="141586488"/>
          <a:ext cx="1012030" cy="9122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949363</xdr:colOff>
      <xdr:row>42</xdr:row>
      <xdr:rowOff>55979</xdr:rowOff>
    </xdr:from>
    <xdr:to>
      <xdr:col>4</xdr:col>
      <xdr:colOff>1857376</xdr:colOff>
      <xdr:row>42</xdr:row>
      <xdr:rowOff>690563</xdr:rowOff>
    </xdr:to>
    <xdr:pic>
      <xdr:nvPicPr>
        <xdr:cNvPr id="209" name="Picture 38" descr="https://p1.akcdn.net/full/307368175.tristar-wf-2120.jpg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8721763" y="141206954"/>
          <a:ext cx="908013" cy="63458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344461</xdr:colOff>
      <xdr:row>8</xdr:row>
      <xdr:rowOff>381000</xdr:rowOff>
    </xdr:from>
    <xdr:to>
      <xdr:col>4</xdr:col>
      <xdr:colOff>1631157</xdr:colOff>
      <xdr:row>8</xdr:row>
      <xdr:rowOff>1440657</xdr:rowOff>
    </xdr:to>
    <xdr:pic>
      <xdr:nvPicPr>
        <xdr:cNvPr id="189" name="Picture 33" descr="https://p1.akcdn.net/full/378293797.beurer-bm-28.jpg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8116861" y="676275"/>
          <a:ext cx="1286696" cy="105965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214313</xdr:colOff>
      <xdr:row>9</xdr:row>
      <xdr:rowOff>452436</xdr:rowOff>
    </xdr:from>
    <xdr:to>
      <xdr:col>4</xdr:col>
      <xdr:colOff>1737049</xdr:colOff>
      <xdr:row>9</xdr:row>
      <xdr:rowOff>1722706</xdr:rowOff>
    </xdr:to>
    <xdr:pic>
      <xdr:nvPicPr>
        <xdr:cNvPr id="210" name="Picture 34" descr="https://p1.akcdn.net/full/557679888.medisana-bu-512-51162.jpg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7986713" y="2652711"/>
          <a:ext cx="1522736" cy="12702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416720</xdr:colOff>
      <xdr:row>31</xdr:row>
      <xdr:rowOff>488155</xdr:rowOff>
    </xdr:from>
    <xdr:to>
      <xdr:col>4</xdr:col>
      <xdr:colOff>1575868</xdr:colOff>
      <xdr:row>31</xdr:row>
      <xdr:rowOff>1650205</xdr:rowOff>
    </xdr:to>
    <xdr:pic>
      <xdr:nvPicPr>
        <xdr:cNvPr id="211" name="Picture 40" descr="https://p1.akcdn.net/full/1000171851.scarlett-sc-bs33e095.jpg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8189120" y="175967230"/>
          <a:ext cx="1159148" cy="11620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654845</xdr:colOff>
      <xdr:row>36</xdr:row>
      <xdr:rowOff>348101</xdr:rowOff>
    </xdr:from>
    <xdr:to>
      <xdr:col>4</xdr:col>
      <xdr:colOff>1250157</xdr:colOff>
      <xdr:row>36</xdr:row>
      <xdr:rowOff>1931194</xdr:rowOff>
    </xdr:to>
    <xdr:pic>
      <xdr:nvPicPr>
        <xdr:cNvPr id="212" name="Picture 36" descr="https://p1.akcdn.net/full/205347861.hyundai-hc-103.jpg"/>
        <xdr:cNvPicPr>
          <a:picLocks noChangeAspect="1" noChangeArrowheads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 bwMode="auto">
        <a:xfrm>
          <a:off x="8427245" y="301623851"/>
          <a:ext cx="595312" cy="158309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404812</xdr:colOff>
      <xdr:row>37</xdr:row>
      <xdr:rowOff>392906</xdr:rowOff>
    </xdr:from>
    <xdr:to>
      <xdr:col>4</xdr:col>
      <xdr:colOff>1639677</xdr:colOff>
      <xdr:row>37</xdr:row>
      <xdr:rowOff>1500188</xdr:rowOff>
    </xdr:to>
    <xdr:pic>
      <xdr:nvPicPr>
        <xdr:cNvPr id="213" name="Picture 37" descr="https://p1.akcdn.net/full/794735151.g3ferrari-g30043.jpg"/>
        <xdr:cNvPicPr>
          <a:picLocks noChangeAspect="1" noChangeArrowheads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8177212" y="303849881"/>
          <a:ext cx="1234865" cy="1107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119895</xdr:colOff>
      <xdr:row>38</xdr:row>
      <xdr:rowOff>178593</xdr:rowOff>
    </xdr:from>
    <xdr:to>
      <xdr:col>4</xdr:col>
      <xdr:colOff>1764790</xdr:colOff>
      <xdr:row>38</xdr:row>
      <xdr:rowOff>1762126</xdr:rowOff>
    </xdr:to>
    <xdr:pic>
      <xdr:nvPicPr>
        <xdr:cNvPr id="214" name="Picture 38" descr="https://p1.akcdn.net/gallery/952320324/full/2316463.rowenta-tn602lf0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7892295" y="317342043"/>
          <a:ext cx="1644895" cy="158353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166690</xdr:colOff>
      <xdr:row>39</xdr:row>
      <xdr:rowOff>22943</xdr:rowOff>
    </xdr:from>
    <xdr:to>
      <xdr:col>4</xdr:col>
      <xdr:colOff>1547814</xdr:colOff>
      <xdr:row>39</xdr:row>
      <xdr:rowOff>1348292</xdr:rowOff>
    </xdr:to>
    <xdr:pic>
      <xdr:nvPicPr>
        <xdr:cNvPr id="215" name="Picture 39" descr="https://p1.akcdn.net/gallery/959889861/full/2291044.rowenta-tn911lf0.jpg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7939090" y="319081868"/>
          <a:ext cx="1381124" cy="13253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366226</xdr:colOff>
      <xdr:row>13</xdr:row>
      <xdr:rowOff>395904</xdr:rowOff>
    </xdr:from>
    <xdr:to>
      <xdr:col>4</xdr:col>
      <xdr:colOff>1666876</xdr:colOff>
      <xdr:row>13</xdr:row>
      <xdr:rowOff>1190625</xdr:rowOff>
    </xdr:to>
    <xdr:pic>
      <xdr:nvPicPr>
        <xdr:cNvPr id="34" name="Picture 1" descr="https://p1.akcdn.net/full/290695477.aspico-102014.jpg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6716226" y="11270279"/>
          <a:ext cx="1300650" cy="79472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325671</xdr:colOff>
      <xdr:row>94</xdr:row>
      <xdr:rowOff>29135</xdr:rowOff>
    </xdr:from>
    <xdr:to>
      <xdr:col>4</xdr:col>
      <xdr:colOff>1595338</xdr:colOff>
      <xdr:row>94</xdr:row>
      <xdr:rowOff>1390649</xdr:rowOff>
    </xdr:to>
    <xdr:pic>
      <xdr:nvPicPr>
        <xdr:cNvPr id="217" name="Kép 216" descr="hm_8109_midi_logo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8098071" y="371399360"/>
          <a:ext cx="1269667" cy="136151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304800</xdr:colOff>
      <xdr:row>94</xdr:row>
      <xdr:rowOff>304800</xdr:rowOff>
    </xdr:to>
    <xdr:sp macro="" textlink="">
      <xdr:nvSpPr>
        <xdr:cNvPr id="218" name="AutoShape 54" descr="FG ELECTRONICS FS-823 Fűtőpanel - iPon - hardver és szoftver hírek,  tesztek, webshop, fórum"/>
        <xdr:cNvSpPr>
          <a:spLocks noChangeAspect="1" noChangeArrowheads="1"/>
        </xdr:cNvSpPr>
      </xdr:nvSpPr>
      <xdr:spPr bwMode="auto">
        <a:xfrm>
          <a:off x="3895725" y="37137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304800</xdr:colOff>
      <xdr:row>94</xdr:row>
      <xdr:rowOff>304800</xdr:rowOff>
    </xdr:to>
    <xdr:sp macro="" textlink="">
      <xdr:nvSpPr>
        <xdr:cNvPr id="219" name="AutoShape 1" descr="Home halogén fűtőtest (FK 21)"/>
        <xdr:cNvSpPr>
          <a:spLocks noChangeAspect="1" noChangeArrowheads="1"/>
        </xdr:cNvSpPr>
      </xdr:nvSpPr>
      <xdr:spPr bwMode="auto">
        <a:xfrm>
          <a:off x="7772400" y="37137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1912620</xdr:colOff>
      <xdr:row>146</xdr:row>
      <xdr:rowOff>0</xdr:rowOff>
    </xdr:from>
    <xdr:to>
      <xdr:col>3</xdr:col>
      <xdr:colOff>4604</xdr:colOff>
      <xdr:row>146</xdr:row>
      <xdr:rowOff>861060</xdr:rowOff>
    </xdr:to>
    <xdr:pic>
      <xdr:nvPicPr>
        <xdr:cNvPr id="220" name="Kép 219" descr="Black+Decker BXAC12000E Klimaanlage">
          <a:extLst>
            <a:ext uri="{FF2B5EF4-FFF2-40B4-BE49-F238E27FC236}">
              <a16:creationId xmlns="" xmlns:a16="http://schemas.microsoft.com/office/drawing/2014/main" id="{DF18ABA6-F924-E8FD-0BF9-F33364DA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3820" y="378171075"/>
          <a:ext cx="6509" cy="8610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304800</xdr:colOff>
      <xdr:row>146</xdr:row>
      <xdr:rowOff>304800</xdr:rowOff>
    </xdr:to>
    <xdr:sp macro="" textlink="">
      <xdr:nvSpPr>
        <xdr:cNvPr id="221" name="AutoShape 1" descr="Home elektromos beltéri rovarcsapda IK 240"/>
        <xdr:cNvSpPr>
          <a:spLocks noChangeAspect="1" noChangeArrowheads="1"/>
        </xdr:cNvSpPr>
      </xdr:nvSpPr>
      <xdr:spPr bwMode="auto">
        <a:xfrm>
          <a:off x="7772400" y="378171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304800</xdr:colOff>
      <xdr:row>146</xdr:row>
      <xdr:rowOff>304800</xdr:rowOff>
    </xdr:to>
    <xdr:sp macro="" textlink="">
      <xdr:nvSpPr>
        <xdr:cNvPr id="222" name="AutoShape 2" descr="https://static.primanet.hu/images/upload/product/image/full/04/18/04187ee894c7f5fc2017a60966d84b45.jpg"/>
        <xdr:cNvSpPr>
          <a:spLocks noChangeAspect="1" noChangeArrowheads="1"/>
        </xdr:cNvSpPr>
      </xdr:nvSpPr>
      <xdr:spPr bwMode="auto">
        <a:xfrm>
          <a:off x="7772400" y="3781710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399710</xdr:colOff>
      <xdr:row>146</xdr:row>
      <xdr:rowOff>15438</xdr:rowOff>
    </xdr:from>
    <xdr:to>
      <xdr:col>4</xdr:col>
      <xdr:colOff>1637960</xdr:colOff>
      <xdr:row>146</xdr:row>
      <xdr:rowOff>1250156</xdr:rowOff>
    </xdr:to>
    <xdr:pic>
      <xdr:nvPicPr>
        <xdr:cNvPr id="223" name="Picture 24" descr="https://p1.akcdn.net/full/1086006945.nebo-thaw-tha-bod-0015-g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8172110" y="378186513"/>
          <a:ext cx="1238250" cy="12347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7</xdr:row>
      <xdr:rowOff>453735</xdr:rowOff>
    </xdr:from>
    <xdr:to>
      <xdr:col>4</xdr:col>
      <xdr:colOff>1698625</xdr:colOff>
      <xdr:row>7</xdr:row>
      <xdr:rowOff>1685925</xdr:rowOff>
    </xdr:to>
    <xdr:pic>
      <xdr:nvPicPr>
        <xdr:cNvPr id="36" name="Picture 1" descr="https://p1.akcdn.net/full/1326918028.medisana-bu-95e-vernyomasmero-felkaros-bu-95e.jpg"/>
        <xdr:cNvPicPr>
          <a:picLocks noChangeAspect="1" noChangeArrowheads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 bwMode="auto">
        <a:xfrm>
          <a:off x="6826250" y="2342860"/>
          <a:ext cx="1222375" cy="12321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508001</xdr:colOff>
      <xdr:row>55</xdr:row>
      <xdr:rowOff>660469</xdr:rowOff>
    </xdr:from>
    <xdr:to>
      <xdr:col>4</xdr:col>
      <xdr:colOff>1714501</xdr:colOff>
      <xdr:row>55</xdr:row>
      <xdr:rowOff>2472316</xdr:rowOff>
    </xdr:to>
    <xdr:pic>
      <xdr:nvPicPr>
        <xdr:cNvPr id="38" name="Picture 2" descr="https://p1.akcdn.net/full/528379926.philips-hc3505-15.jpg"/>
        <xdr:cNvPicPr>
          <a:picLocks noChangeAspect="1" noChangeArrowheads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6858001" y="77130344"/>
          <a:ext cx="1206500" cy="181184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377728</xdr:colOff>
      <xdr:row>69</xdr:row>
      <xdr:rowOff>666749</xdr:rowOff>
    </xdr:from>
    <xdr:to>
      <xdr:col>4</xdr:col>
      <xdr:colOff>1792892</xdr:colOff>
      <xdr:row>69</xdr:row>
      <xdr:rowOff>1936750</xdr:rowOff>
    </xdr:to>
    <xdr:pic>
      <xdr:nvPicPr>
        <xdr:cNvPr id="49" name="Picture 3" descr="https://p1.akcdn.net/full/1117900506.tesla-ir300bl.jpg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6727728" y="100552249"/>
          <a:ext cx="1415164" cy="12700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75346</xdr:colOff>
      <xdr:row>74</xdr:row>
      <xdr:rowOff>436013</xdr:rowOff>
    </xdr:from>
    <xdr:to>
      <xdr:col>5</xdr:col>
      <xdr:colOff>554182</xdr:colOff>
      <xdr:row>74</xdr:row>
      <xdr:rowOff>436013</xdr:rowOff>
    </xdr:to>
    <xdr:pic>
      <xdr:nvPicPr>
        <xdr:cNvPr id="216" name="Kép 215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9896" y="7979813"/>
          <a:ext cx="478836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74</xdr:row>
      <xdr:rowOff>122607</xdr:rowOff>
    </xdr:from>
    <xdr:to>
      <xdr:col>4</xdr:col>
      <xdr:colOff>1500188</xdr:colOff>
      <xdr:row>74</xdr:row>
      <xdr:rowOff>940594</xdr:rowOff>
    </xdr:to>
    <xdr:pic>
      <xdr:nvPicPr>
        <xdr:cNvPr id="224" name="Picture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8201025" y="7666407"/>
          <a:ext cx="1071563" cy="8179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90</xdr:row>
      <xdr:rowOff>197426</xdr:rowOff>
    </xdr:from>
    <xdr:to>
      <xdr:col>4</xdr:col>
      <xdr:colOff>1666875</xdr:colOff>
      <xdr:row>90</xdr:row>
      <xdr:rowOff>1493520</xdr:rowOff>
    </xdr:to>
    <xdr:pic>
      <xdr:nvPicPr>
        <xdr:cNvPr id="225" name="Kép 224">
          <a:extLst>
            <a:ext uri="{FF2B5EF4-FFF2-40B4-BE49-F238E27FC236}">
              <a16:creationId xmlns="" xmlns:a16="http://schemas.microsoft.com/office/drawing/2014/main" id="{78F183E1-B719-6B64-DDA1-F2BE80BE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6250" y="129705676"/>
          <a:ext cx="1190625" cy="129609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635000</xdr:colOff>
      <xdr:row>89</xdr:row>
      <xdr:rowOff>216514</xdr:rowOff>
    </xdr:from>
    <xdr:to>
      <xdr:col>4</xdr:col>
      <xdr:colOff>1730375</xdr:colOff>
      <xdr:row>89</xdr:row>
      <xdr:rowOff>1470660</xdr:rowOff>
    </xdr:to>
    <xdr:pic>
      <xdr:nvPicPr>
        <xdr:cNvPr id="226" name="Kép 225">
          <a:extLst>
            <a:ext uri="{FF2B5EF4-FFF2-40B4-BE49-F238E27FC236}">
              <a16:creationId xmlns="" xmlns:a16="http://schemas.microsoft.com/office/drawing/2014/main" id="{2A57C738-0526-5032-EB72-E970FB8F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0" y="129724764"/>
          <a:ext cx="1095375" cy="125414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440533</xdr:colOff>
      <xdr:row>126</xdr:row>
      <xdr:rowOff>82382</xdr:rowOff>
    </xdr:from>
    <xdr:to>
      <xdr:col>4</xdr:col>
      <xdr:colOff>1440657</xdr:colOff>
      <xdr:row>126</xdr:row>
      <xdr:rowOff>1085850</xdr:rowOff>
    </xdr:to>
    <xdr:pic>
      <xdr:nvPicPr>
        <xdr:cNvPr id="227" name="Picture 35" descr="https://p1.akcdn.net/full/1321900339.somogyi-elektronic-hg-sz-04.jp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8212933" y="102761882"/>
          <a:ext cx="1000124" cy="100346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825500</xdr:colOff>
      <xdr:row>79</xdr:row>
      <xdr:rowOff>63500</xdr:rowOff>
    </xdr:from>
    <xdr:to>
      <xdr:col>4</xdr:col>
      <xdr:colOff>1476107</xdr:colOff>
      <xdr:row>79</xdr:row>
      <xdr:rowOff>1861820</xdr:rowOff>
    </xdr:to>
    <xdr:pic>
      <xdr:nvPicPr>
        <xdr:cNvPr id="228" name="Kép 227">
          <a:extLst>
            <a:ext uri="{FF2B5EF4-FFF2-40B4-BE49-F238E27FC236}">
              <a16:creationId xmlns:a16="http://schemas.microsoft.com/office/drawing/2014/main" xmlns="" id="{15777732-C24A-D2AD-2734-316F240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75500" y="114379375"/>
          <a:ext cx="650607" cy="179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253646</xdr:colOff>
      <xdr:row>2</xdr:row>
      <xdr:rowOff>175974</xdr:rowOff>
    </xdr:from>
    <xdr:ext cx="635802" cy="586660"/>
    <xdr:pic>
      <xdr:nvPicPr>
        <xdr:cNvPr id="5" name="image4.jpe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1496" y="804624"/>
          <a:ext cx="635802" cy="586660"/>
        </a:xfrm>
        <a:prstGeom prst="rect">
          <a:avLst/>
        </a:prstGeom>
      </xdr:spPr>
    </xdr:pic>
    <xdr:clientData/>
  </xdr:oneCellAnchor>
  <xdr:oneCellAnchor>
    <xdr:from>
      <xdr:col>3</xdr:col>
      <xdr:colOff>267413</xdr:colOff>
      <xdr:row>3</xdr:row>
      <xdr:rowOff>175974</xdr:rowOff>
    </xdr:from>
    <xdr:ext cx="590418" cy="586660"/>
    <xdr:pic>
      <xdr:nvPicPr>
        <xdr:cNvPr id="6" name="image5.jpe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15263" y="1804749"/>
          <a:ext cx="590418" cy="586660"/>
        </a:xfrm>
        <a:prstGeom prst="rect">
          <a:avLst/>
        </a:prstGeom>
      </xdr:spPr>
    </xdr:pic>
    <xdr:clientData/>
  </xdr:oneCellAnchor>
  <xdr:oneCellAnchor>
    <xdr:from>
      <xdr:col>3</xdr:col>
      <xdr:colOff>267456</xdr:colOff>
      <xdr:row>4</xdr:row>
      <xdr:rowOff>175593</xdr:rowOff>
    </xdr:from>
    <xdr:ext cx="641139" cy="586660"/>
    <xdr:pic>
      <xdr:nvPicPr>
        <xdr:cNvPr id="7" name="image6.jpe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15306" y="2804493"/>
          <a:ext cx="641139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6</xdr:row>
      <xdr:rowOff>126480</xdr:rowOff>
    </xdr:from>
    <xdr:ext cx="710082" cy="586660"/>
    <xdr:pic>
      <xdr:nvPicPr>
        <xdr:cNvPr id="11" name="image10.jpe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5776" y="6327255"/>
          <a:ext cx="710082" cy="586660"/>
        </a:xfrm>
        <a:prstGeom prst="rect">
          <a:avLst/>
        </a:prstGeom>
      </xdr:spPr>
    </xdr:pic>
    <xdr:clientData/>
  </xdr:oneCellAnchor>
  <xdr:oneCellAnchor>
    <xdr:from>
      <xdr:col>3</xdr:col>
      <xdr:colOff>177926</xdr:colOff>
      <xdr:row>7</xdr:row>
      <xdr:rowOff>89433</xdr:rowOff>
    </xdr:from>
    <xdr:ext cx="710222" cy="659993"/>
    <xdr:pic>
      <xdr:nvPicPr>
        <xdr:cNvPr id="12" name="image11.jpe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5776" y="8842908"/>
          <a:ext cx="710222" cy="659993"/>
        </a:xfrm>
        <a:prstGeom prst="rect">
          <a:avLst/>
        </a:prstGeom>
      </xdr:spPr>
    </xdr:pic>
    <xdr:clientData/>
  </xdr:oneCellAnchor>
  <xdr:oneCellAnchor>
    <xdr:from>
      <xdr:col>3</xdr:col>
      <xdr:colOff>230016</xdr:colOff>
      <xdr:row>8</xdr:row>
      <xdr:rowOff>132830</xdr:rowOff>
    </xdr:from>
    <xdr:ext cx="590971" cy="586660"/>
    <xdr:pic>
      <xdr:nvPicPr>
        <xdr:cNvPr id="15" name="image14.jpe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77866" y="11315180"/>
          <a:ext cx="590971" cy="586660"/>
        </a:xfrm>
        <a:prstGeom prst="rect">
          <a:avLst/>
        </a:prstGeom>
      </xdr:spPr>
    </xdr:pic>
    <xdr:clientData/>
  </xdr:oneCellAnchor>
  <xdr:oneCellAnchor>
    <xdr:from>
      <xdr:col>3</xdr:col>
      <xdr:colOff>141795</xdr:colOff>
      <xdr:row>9</xdr:row>
      <xdr:rowOff>110434</xdr:rowOff>
    </xdr:from>
    <xdr:ext cx="695540" cy="375825"/>
    <xdr:pic>
      <xdr:nvPicPr>
        <xdr:cNvPr id="16" name="image15.jpe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8695" y="13493059"/>
          <a:ext cx="695540" cy="375825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5</xdr:row>
      <xdr:rowOff>38100</xdr:rowOff>
    </xdr:from>
    <xdr:to>
      <xdr:col>3</xdr:col>
      <xdr:colOff>743240</xdr:colOff>
      <xdr:row>5</xdr:row>
      <xdr:rowOff>647700</xdr:rowOff>
    </xdr:to>
    <xdr:pic>
      <xdr:nvPicPr>
        <xdr:cNvPr id="23" name="Slika 23">
          <a:extLst>
            <a:ext uri="{FF2B5EF4-FFF2-40B4-BE49-F238E27FC236}">
              <a16:creationId xmlns:a16="http://schemas.microsoft.com/office/drawing/2014/main" xmlns="" id="{0D89656E-159C-D0FA-5C76-2590B074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0" y="4486275"/>
          <a:ext cx="60989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10</xdr:row>
      <xdr:rowOff>152400</xdr:rowOff>
    </xdr:from>
    <xdr:to>
      <xdr:col>3</xdr:col>
      <xdr:colOff>857251</xdr:colOff>
      <xdr:row>10</xdr:row>
      <xdr:rowOff>981075</xdr:rowOff>
    </xdr:to>
    <xdr:pic>
      <xdr:nvPicPr>
        <xdr:cNvPr id="10" name="image18.jpe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43101" y="78676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18</xdr:row>
      <xdr:rowOff>19050</xdr:rowOff>
    </xdr:from>
    <xdr:to>
      <xdr:col>0</xdr:col>
      <xdr:colOff>855307</xdr:colOff>
      <xdr:row>18</xdr:row>
      <xdr:rowOff>523874</xdr:rowOff>
    </xdr:to>
    <xdr:pic>
      <xdr:nvPicPr>
        <xdr:cNvPr id="13317" name="Picture 5" descr="Energizer AA Extreme 2300mAh (4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6" y="3943350"/>
          <a:ext cx="369531" cy="504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419101</xdr:colOff>
      <xdr:row>16</xdr:row>
      <xdr:rowOff>35215</xdr:rowOff>
    </xdr:from>
    <xdr:to>
      <xdr:col>0</xdr:col>
      <xdr:colOff>857251</xdr:colOff>
      <xdr:row>16</xdr:row>
      <xdr:rowOff>638174</xdr:rowOff>
    </xdr:to>
    <xdr:pic>
      <xdr:nvPicPr>
        <xdr:cNvPr id="13318" name="Picture 6" descr="https://p1.akcdn.net/full/291660689.energizer-aa-ultimate-lithium-lr6-4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1" y="3568990"/>
          <a:ext cx="438150" cy="60295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17</xdr:row>
      <xdr:rowOff>66675</xdr:rowOff>
    </xdr:from>
    <xdr:to>
      <xdr:col>0</xdr:col>
      <xdr:colOff>890017</xdr:colOff>
      <xdr:row>17</xdr:row>
      <xdr:rowOff>638175</xdr:rowOff>
    </xdr:to>
    <xdr:pic>
      <xdr:nvPicPr>
        <xdr:cNvPr id="13320" name="Picture 8" descr="Energizer AAA Ultimate Lithium LR03 (4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6251" y="4305300"/>
          <a:ext cx="413766" cy="571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12</xdr:row>
      <xdr:rowOff>21367</xdr:rowOff>
    </xdr:from>
    <xdr:to>
      <xdr:col>0</xdr:col>
      <xdr:colOff>876301</xdr:colOff>
      <xdr:row>12</xdr:row>
      <xdr:rowOff>561975</xdr:rowOff>
    </xdr:to>
    <xdr:pic>
      <xdr:nvPicPr>
        <xdr:cNvPr id="13321" name="Picture 9" descr="Energizer Max 9V EE9V1MA (1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1" y="2783617"/>
          <a:ext cx="400050" cy="54060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476250</xdr:colOff>
      <xdr:row>19</xdr:row>
      <xdr:rowOff>47624</xdr:rowOff>
    </xdr:from>
    <xdr:to>
      <xdr:col>0</xdr:col>
      <xdr:colOff>873702</xdr:colOff>
      <xdr:row>19</xdr:row>
      <xdr:rowOff>590549</xdr:rowOff>
    </xdr:to>
    <xdr:pic>
      <xdr:nvPicPr>
        <xdr:cNvPr id="13322" name="Picture 10" descr="https://p1.akcdn.net/full/304460973.energizer-aaa-extreme-800mah-4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5972174"/>
          <a:ext cx="397452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619126</xdr:colOff>
      <xdr:row>21</xdr:row>
      <xdr:rowOff>66674</xdr:rowOff>
    </xdr:from>
    <xdr:to>
      <xdr:col>0</xdr:col>
      <xdr:colOff>776898</xdr:colOff>
      <xdr:row>21</xdr:row>
      <xdr:rowOff>457199</xdr:rowOff>
    </xdr:to>
    <xdr:pic>
      <xdr:nvPicPr>
        <xdr:cNvPr id="13323" name="Picture 11" descr="Energizer LR1 E90 (1)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19126" y="7248524"/>
          <a:ext cx="157772" cy="390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18</xdr:row>
      <xdr:rowOff>304800</xdr:rowOff>
    </xdr:to>
    <xdr:sp macro="" textlink="">
      <xdr:nvSpPr>
        <xdr:cNvPr id="13324" name="AutoShape 12" descr="Energizer Max AA ceruza elem LR6 bl/4"/>
        <xdr:cNvSpPr>
          <a:spLocks noChangeAspect="1" noChangeArrowheads="1"/>
        </xdr:cNvSpPr>
      </xdr:nvSpPr>
      <xdr:spPr bwMode="auto">
        <a:xfrm>
          <a:off x="9734550" y="5362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419100</xdr:colOff>
      <xdr:row>6</xdr:row>
      <xdr:rowOff>83325</xdr:rowOff>
    </xdr:from>
    <xdr:to>
      <xdr:col>0</xdr:col>
      <xdr:colOff>923925</xdr:colOff>
      <xdr:row>6</xdr:row>
      <xdr:rowOff>428625</xdr:rowOff>
    </xdr:to>
    <xdr:pic>
      <xdr:nvPicPr>
        <xdr:cNvPr id="13326" name="Picture 14" descr="Energizer Alkaline Power AAA LR03 (8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9100" y="1693050"/>
          <a:ext cx="504825" cy="34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504826</xdr:colOff>
      <xdr:row>3</xdr:row>
      <xdr:rowOff>38100</xdr:rowOff>
    </xdr:from>
    <xdr:to>
      <xdr:col>0</xdr:col>
      <xdr:colOff>791529</xdr:colOff>
      <xdr:row>3</xdr:row>
      <xdr:rowOff>447675</xdr:rowOff>
    </xdr:to>
    <xdr:pic>
      <xdr:nvPicPr>
        <xdr:cNvPr id="13327" name="Picture 15" descr="Energizer LR6/AA (4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04826" y="1076325"/>
          <a:ext cx="286703" cy="409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7</xdr:row>
      <xdr:rowOff>95250</xdr:rowOff>
    </xdr:from>
    <xdr:to>
      <xdr:col>0</xdr:col>
      <xdr:colOff>805814</xdr:colOff>
      <xdr:row>7</xdr:row>
      <xdr:rowOff>552449</xdr:rowOff>
    </xdr:to>
    <xdr:pic>
      <xdr:nvPicPr>
        <xdr:cNvPr id="13328" name="Picture 16" descr="Energizer Alkaine Power LR03 (4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5775" y="2533650"/>
          <a:ext cx="320039" cy="4571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3329" name="AutoShape 17" descr="Energizer Maxi NiMH Akkumulátor Töltő + 4x 2000mAh AA"/>
        <xdr:cNvSpPr>
          <a:spLocks noChangeAspect="1" noChangeArrowheads="1"/>
        </xdr:cNvSpPr>
      </xdr:nvSpPr>
      <xdr:spPr bwMode="auto">
        <a:xfrm>
          <a:off x="0" y="11972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32</xdr:row>
      <xdr:rowOff>114300</xdr:rowOff>
    </xdr:to>
    <xdr:sp macro="" textlink="">
      <xdr:nvSpPr>
        <xdr:cNvPr id="13330" name="AutoShape 18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31" name="AutoShape 19" descr="Energizer Maxi NiMH Akkumulátor Töltő + 4x 2000mAh AA"/>
        <xdr:cNvSpPr>
          <a:spLocks noChangeAspect="1" noChangeArrowheads="1"/>
        </xdr:cNvSpPr>
      </xdr:nvSpPr>
      <xdr:spPr bwMode="auto">
        <a:xfrm>
          <a:off x="9124950" y="10810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466724</xdr:colOff>
      <xdr:row>37</xdr:row>
      <xdr:rowOff>47875</xdr:rowOff>
    </xdr:from>
    <xdr:to>
      <xdr:col>0</xdr:col>
      <xdr:colOff>838199</xdr:colOff>
      <xdr:row>37</xdr:row>
      <xdr:rowOff>781050</xdr:rowOff>
    </xdr:to>
    <xdr:pic>
      <xdr:nvPicPr>
        <xdr:cNvPr id="13332" name="Picture 20" descr="Energizer Maxi NiMH Akkumulátor Töltő + 4x 2000mAh AA (ET-MAX-4XAA)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66724" y="12020800"/>
          <a:ext cx="371475" cy="733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32</xdr:row>
      <xdr:rowOff>114300</xdr:rowOff>
    </xdr:to>
    <xdr:sp macro="" textlink="">
      <xdr:nvSpPr>
        <xdr:cNvPr id="13333" name="AutoShape 21" descr="Energizer Mini NiMH Akkumulátor Töltő + 2x 700 mAh AAA"/>
        <xdr:cNvSpPr>
          <a:spLocks noChangeAspect="1" noChangeArrowheads="1"/>
        </xdr:cNvSpPr>
      </xdr:nvSpPr>
      <xdr:spPr bwMode="auto">
        <a:xfrm>
          <a:off x="9124950" y="1139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38</xdr:row>
      <xdr:rowOff>19049</xdr:rowOff>
    </xdr:from>
    <xdr:to>
      <xdr:col>0</xdr:col>
      <xdr:colOff>876300</xdr:colOff>
      <xdr:row>38</xdr:row>
      <xdr:rowOff>679653</xdr:rowOff>
    </xdr:to>
    <xdr:pic>
      <xdr:nvPicPr>
        <xdr:cNvPr id="13334" name="Picture 22" descr="Energizer Mini NiMH Akkumulátor Töltő + 2x 700 mAh AAA (ET-MIN-2XAAA)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466725" y="12820649"/>
          <a:ext cx="409575" cy="66060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476251</xdr:colOff>
      <xdr:row>36</xdr:row>
      <xdr:rowOff>47625</xdr:rowOff>
    </xdr:from>
    <xdr:to>
      <xdr:col>0</xdr:col>
      <xdr:colOff>820827</xdr:colOff>
      <xdr:row>36</xdr:row>
      <xdr:rowOff>695325</xdr:rowOff>
    </xdr:to>
    <xdr:pic>
      <xdr:nvPicPr>
        <xdr:cNvPr id="13335" name="Picture 23" descr="Energizer Elemtöltő, AA ceruza/AAA mikro, 4x1300mAh AA, ENERGIZER &quot;Base (ETL11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76251" y="11830050"/>
          <a:ext cx="344576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447676</xdr:colOff>
      <xdr:row>14</xdr:row>
      <xdr:rowOff>47625</xdr:rowOff>
    </xdr:from>
    <xdr:to>
      <xdr:col>0</xdr:col>
      <xdr:colOff>845554</xdr:colOff>
      <xdr:row>14</xdr:row>
      <xdr:rowOff>609599</xdr:rowOff>
    </xdr:to>
    <xdr:pic>
      <xdr:nvPicPr>
        <xdr:cNvPr id="13336" name="Picture 24" descr="Energizer Elem, AAA mikro, 4 db, ENERGIZER Max (EEAAA4MA) (E300124203/E300124200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7676" y="4991100"/>
          <a:ext cx="397878" cy="5619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3337" name="AutoShape 25" descr="Energizer Alkaline Power AAA mikró elem (LR03) bl/12 Kartella"/>
        <xdr:cNvSpPr>
          <a:spLocks noChangeAspect="1" noChangeArrowheads="1"/>
        </xdr:cNvSpPr>
      </xdr:nvSpPr>
      <xdr:spPr bwMode="auto">
        <a:xfrm>
          <a:off x="8515350" y="118395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27</xdr:row>
      <xdr:rowOff>304800</xdr:rowOff>
    </xdr:to>
    <xdr:sp macro="" textlink="">
      <xdr:nvSpPr>
        <xdr:cNvPr id="13338" name="AutoShape 26" descr="Energizer Alkaline Power AA Tartós Ceruza LR6 B12 Kartella"/>
        <xdr:cNvSpPr>
          <a:spLocks noChangeAspect="1" noChangeArrowheads="1"/>
        </xdr:cNvSpPr>
      </xdr:nvSpPr>
      <xdr:spPr bwMode="auto">
        <a:xfrm>
          <a:off x="9124950" y="10677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333374</xdr:colOff>
      <xdr:row>2</xdr:row>
      <xdr:rowOff>28574</xdr:rowOff>
    </xdr:from>
    <xdr:to>
      <xdr:col>0</xdr:col>
      <xdr:colOff>990600</xdr:colOff>
      <xdr:row>2</xdr:row>
      <xdr:rowOff>685800</xdr:rowOff>
    </xdr:to>
    <xdr:pic>
      <xdr:nvPicPr>
        <xdr:cNvPr id="13339" name="Picture 27" descr="Energizer Alkaline Power AA Tartós Ceruza LR6 B12 Kartella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33374" y="876299"/>
          <a:ext cx="657226" cy="6572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371476</xdr:colOff>
      <xdr:row>5</xdr:row>
      <xdr:rowOff>38100</xdr:rowOff>
    </xdr:from>
    <xdr:to>
      <xdr:col>0</xdr:col>
      <xdr:colOff>802754</xdr:colOff>
      <xdr:row>5</xdr:row>
      <xdr:rowOff>733426</xdr:rowOff>
    </xdr:to>
    <xdr:pic>
      <xdr:nvPicPr>
        <xdr:cNvPr id="13340" name="Picture 28" descr="Energizer Alkaline Power AAA Tartós Mikro B12 Kartella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71476" y="2314575"/>
          <a:ext cx="431278" cy="6953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428625</xdr:colOff>
      <xdr:row>8</xdr:row>
      <xdr:rowOff>95250</xdr:rowOff>
    </xdr:from>
    <xdr:to>
      <xdr:col>0</xdr:col>
      <xdr:colOff>847725</xdr:colOff>
      <xdr:row>8</xdr:row>
      <xdr:rowOff>514350</xdr:rowOff>
    </xdr:to>
    <xdr:pic>
      <xdr:nvPicPr>
        <xdr:cNvPr id="13341" name="Picture 29" descr="Energizer Alkaline Power C baby alkáli Tartós elem LR14 B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28625" y="427672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352425</xdr:colOff>
      <xdr:row>9</xdr:row>
      <xdr:rowOff>47624</xdr:rowOff>
    </xdr:from>
    <xdr:to>
      <xdr:col>0</xdr:col>
      <xdr:colOff>857250</xdr:colOff>
      <xdr:row>9</xdr:row>
      <xdr:rowOff>552449</xdr:rowOff>
    </xdr:to>
    <xdr:pic>
      <xdr:nvPicPr>
        <xdr:cNvPr id="13342" name="Picture 30" descr="Energizer Alkaline Power D Góliát LR20 alkáli Tartós elem B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52425" y="4791074"/>
          <a:ext cx="504825" cy="5048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323850</xdr:colOff>
      <xdr:row>10</xdr:row>
      <xdr:rowOff>47625</xdr:rowOff>
    </xdr:from>
    <xdr:to>
      <xdr:col>0</xdr:col>
      <xdr:colOff>914400</xdr:colOff>
      <xdr:row>10</xdr:row>
      <xdr:rowOff>638175</xdr:rowOff>
    </xdr:to>
    <xdr:pic>
      <xdr:nvPicPr>
        <xdr:cNvPr id="13343" name="Picture 31" descr="Energizer Alkaline Power Tartós 9v 6LR61 B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3850" y="5391150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409575</xdr:colOff>
      <xdr:row>13</xdr:row>
      <xdr:rowOff>38100</xdr:rowOff>
    </xdr:from>
    <xdr:to>
      <xdr:col>0</xdr:col>
      <xdr:colOff>847725</xdr:colOff>
      <xdr:row>13</xdr:row>
      <xdr:rowOff>476250</xdr:rowOff>
    </xdr:to>
    <xdr:pic>
      <xdr:nvPicPr>
        <xdr:cNvPr id="13344" name="Picture 32" descr="Energizer MAX AA Tartós Ceruza elem LR6 B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09575" y="6886575"/>
          <a:ext cx="438150" cy="4381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419100</xdr:colOff>
      <xdr:row>26</xdr:row>
      <xdr:rowOff>76200</xdr:rowOff>
    </xdr:from>
    <xdr:to>
      <xdr:col>0</xdr:col>
      <xdr:colOff>895350</xdr:colOff>
      <xdr:row>26</xdr:row>
      <xdr:rowOff>552450</xdr:rowOff>
    </xdr:to>
    <xdr:pic>
      <xdr:nvPicPr>
        <xdr:cNvPr id="13345" name="Picture 33" descr="Energizer CR2032 Lithium Gombelem 3V B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19100" y="13020675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371475</xdr:colOff>
      <xdr:row>20</xdr:row>
      <xdr:rowOff>0</xdr:rowOff>
    </xdr:from>
    <xdr:to>
      <xdr:col>0</xdr:col>
      <xdr:colOff>962025</xdr:colOff>
      <xdr:row>20</xdr:row>
      <xdr:rowOff>590550</xdr:rowOff>
    </xdr:to>
    <xdr:pic>
      <xdr:nvPicPr>
        <xdr:cNvPr id="13346" name="Picture 34" descr="Energizer Riasztó Elem Alkáli LR23 A23 B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71475" y="10848975"/>
          <a:ext cx="590550" cy="590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333375</xdr:colOff>
      <xdr:row>29</xdr:row>
      <xdr:rowOff>38100</xdr:rowOff>
    </xdr:from>
    <xdr:to>
      <xdr:col>0</xdr:col>
      <xdr:colOff>847725</xdr:colOff>
      <xdr:row>29</xdr:row>
      <xdr:rowOff>552450</xdr:rowOff>
    </xdr:to>
    <xdr:pic>
      <xdr:nvPicPr>
        <xdr:cNvPr id="13348" name="Picture 36" descr="Camelion AG13 / LR44 Alkáli Gombelem B1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3375" y="14763750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21</xdr:row>
      <xdr:rowOff>304800</xdr:rowOff>
    </xdr:to>
    <xdr:sp macro="" textlink="">
      <xdr:nvSpPr>
        <xdr:cNvPr id="13349" name="AutoShape 37" descr="Energizer CR2016 lithium gombelem 3V bl/1"/>
        <xdr:cNvSpPr>
          <a:spLocks noChangeAspect="1" noChangeArrowheads="1"/>
        </xdr:cNvSpPr>
      </xdr:nvSpPr>
      <xdr:spPr bwMode="auto">
        <a:xfrm>
          <a:off x="8515350" y="11468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400051</xdr:colOff>
      <xdr:row>24</xdr:row>
      <xdr:rowOff>57150</xdr:rowOff>
    </xdr:from>
    <xdr:to>
      <xdr:col>0</xdr:col>
      <xdr:colOff>914401</xdr:colOff>
      <xdr:row>24</xdr:row>
      <xdr:rowOff>571500</xdr:rowOff>
    </xdr:to>
    <xdr:pic>
      <xdr:nvPicPr>
        <xdr:cNvPr id="13350" name="Picture 38" descr="Купить Батарейки литиевые ENERGIZER Lithium CR2016 BL1 - (блистер 1шт) в  Москве, цена 128,90 руб. — интернет-магазин светотехники SmartLamps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00051" y="12411075"/>
          <a:ext cx="51435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485775</xdr:colOff>
      <xdr:row>25</xdr:row>
      <xdr:rowOff>57149</xdr:rowOff>
    </xdr:from>
    <xdr:to>
      <xdr:col>0</xdr:col>
      <xdr:colOff>857136</xdr:colOff>
      <xdr:row>25</xdr:row>
      <xdr:rowOff>600074</xdr:rowOff>
    </xdr:to>
    <xdr:pic>
      <xdr:nvPicPr>
        <xdr:cNvPr id="13351" name="Picture 39" descr="Energizer Gombelem, lítium, CR1632, 1 db, ENERGIZER (EECR1632L) - webpapir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85775" y="13020674"/>
          <a:ext cx="371361" cy="542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29</xdr:row>
      <xdr:rowOff>304800</xdr:rowOff>
    </xdr:to>
    <xdr:sp macro="" textlink="">
      <xdr:nvSpPr>
        <xdr:cNvPr id="13353" name="AutoShape 41" descr="CR2430 lítium gombelem, 3 V, 290 mA, 2 db, Energizer BR2430, DL2430, ECR2430, KCR2430, KL2430, KECR2430, LM2430"/>
        <xdr:cNvSpPr>
          <a:spLocks noChangeAspect="1" noChangeArrowheads="1"/>
        </xdr:cNvSpPr>
      </xdr:nvSpPr>
      <xdr:spPr bwMode="auto">
        <a:xfrm>
          <a:off x="91249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55" name="AutoShape 43" descr="CR2430 Energizer elem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56" name="AutoShape 44" descr="ENERGIZER CR2430 Líthium gombelem 2db/csomag"/>
        <xdr:cNvSpPr>
          <a:spLocks noChangeAspect="1" noChangeArrowheads="1"/>
        </xdr:cNvSpPr>
      </xdr:nvSpPr>
      <xdr:spPr bwMode="auto">
        <a:xfrm>
          <a:off x="8515350" y="159353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38100</xdr:rowOff>
    </xdr:to>
    <xdr:sp macro="" textlink="">
      <xdr:nvSpPr>
        <xdr:cNvPr id="13357" name="AutoShape 45" descr="Lítium gombelem - 2x CR2430 - Energizer"/>
        <xdr:cNvSpPr>
          <a:spLocks noChangeAspect="1" noChangeArrowheads="1"/>
        </xdr:cNvSpPr>
      </xdr:nvSpPr>
      <xdr:spPr bwMode="auto">
        <a:xfrm>
          <a:off x="9734550" y="16916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523876</xdr:colOff>
      <xdr:row>27</xdr:row>
      <xdr:rowOff>52151</xdr:rowOff>
    </xdr:from>
    <xdr:to>
      <xdr:col>0</xdr:col>
      <xdr:colOff>828676</xdr:colOff>
      <xdr:row>27</xdr:row>
      <xdr:rowOff>504824</xdr:rowOff>
    </xdr:to>
    <xdr:pic>
      <xdr:nvPicPr>
        <xdr:cNvPr id="13358" name="Picture 46" descr="Energizer Gombelem ENERGIZER CR2430 2 db-os NZSLO016 (NZSLO016)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523876" y="15425501"/>
          <a:ext cx="304800" cy="45267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3359" name="AutoShape 47" descr="Energizer Alkaline Power AA 4+1 tartós ceruza elem 5 db-os"/>
        <xdr:cNvSpPr>
          <a:spLocks noChangeAspect="1" noChangeArrowheads="1"/>
        </xdr:cNvSpPr>
      </xdr:nvSpPr>
      <xdr:spPr bwMode="auto">
        <a:xfrm>
          <a:off x="8515350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0" name="AutoShape 48" descr="Energizer MAX alkálium elem 4,5V 3LR12,1db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3361" name="AutoShape 49" descr="Energizer MAX 3LR12 elem - 4,5 V - lapos - Energizer"/>
        <xdr:cNvSpPr>
          <a:spLocks noChangeAspect="1" noChangeArrowheads="1"/>
        </xdr:cNvSpPr>
      </xdr:nvSpPr>
      <xdr:spPr bwMode="auto">
        <a:xfrm>
          <a:off x="91249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 macro="" textlink="">
      <xdr:nvSpPr>
        <xdr:cNvPr id="13362" name="AutoShape 50" descr="Elem Energizer Ultra+ alkáli 3LR12 termék nagy, nagyítható képe. 4. kép ennyi közül: 5"/>
        <xdr:cNvSpPr>
          <a:spLocks noChangeAspect="1" noChangeArrowheads="1"/>
        </xdr:cNvSpPr>
      </xdr:nvSpPr>
      <xdr:spPr bwMode="auto">
        <a:xfrm>
          <a:off x="8515350" y="7400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 macro="" textlink="">
      <xdr:nvSpPr>
        <xdr:cNvPr id="13363" name="AutoShape 51" descr="Elem Energizer Ultra+ alkáli 3LR12 termék nagy, nagyítható képe. 3. kép ennyi közül: 5"/>
        <xdr:cNvSpPr>
          <a:spLocks noChangeAspect="1" noChangeArrowheads="1"/>
        </xdr:cNvSpPr>
      </xdr:nvSpPr>
      <xdr:spPr bwMode="auto">
        <a:xfrm>
          <a:off x="9124950" y="62388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 macro="" textlink="">
      <xdr:nvSpPr>
        <xdr:cNvPr id="13364" name="AutoShape 52" descr="ENR laposelem Max 4,5V 3LR12 BP 1"/>
        <xdr:cNvSpPr>
          <a:spLocks noChangeAspect="1" noChangeArrowheads="1"/>
        </xdr:cNvSpPr>
      </xdr:nvSpPr>
      <xdr:spPr bwMode="auto">
        <a:xfrm>
          <a:off x="7905750" y="68484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209550</xdr:colOff>
      <xdr:row>15</xdr:row>
      <xdr:rowOff>38099</xdr:rowOff>
    </xdr:from>
    <xdr:to>
      <xdr:col>0</xdr:col>
      <xdr:colOff>1143108</xdr:colOff>
      <xdr:row>15</xdr:row>
      <xdr:rowOff>695324</xdr:rowOff>
    </xdr:to>
    <xdr:pic>
      <xdr:nvPicPr>
        <xdr:cNvPr id="13365" name="Picture 53" descr="Energizer Elem, AAA mikro, 8 db, ENERGIZER &quot;Max (EEAAA8MA) - webpapir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09550" y="8077199"/>
          <a:ext cx="933558" cy="657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457200</xdr:colOff>
      <xdr:row>23</xdr:row>
      <xdr:rowOff>29131</xdr:rowOff>
    </xdr:from>
    <xdr:to>
      <xdr:col>0</xdr:col>
      <xdr:colOff>847725</xdr:colOff>
      <xdr:row>23</xdr:row>
      <xdr:rowOff>600074</xdr:rowOff>
    </xdr:to>
    <xdr:pic>
      <xdr:nvPicPr>
        <xdr:cNvPr id="13366" name="Picture 54" descr="Energizer 2CR5 Lítium Fotó Elem (ER-2CR5-B1)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57200" y="12773581"/>
          <a:ext cx="390525" cy="57094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400050</xdr:colOff>
      <xdr:row>22</xdr:row>
      <xdr:rowOff>76199</xdr:rowOff>
    </xdr:from>
    <xdr:to>
      <xdr:col>0</xdr:col>
      <xdr:colOff>942975</xdr:colOff>
      <xdr:row>22</xdr:row>
      <xdr:rowOff>619124</xdr:rowOff>
    </xdr:to>
    <xdr:pic>
      <xdr:nvPicPr>
        <xdr:cNvPr id="13367" name="Picture 55" descr="Energizer CR2 Lítium Fotó Elem (ER-CR2-B1)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00050" y="12630149"/>
          <a:ext cx="542925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238125</xdr:colOff>
      <xdr:row>30</xdr:row>
      <xdr:rowOff>19050</xdr:rowOff>
    </xdr:from>
    <xdr:to>
      <xdr:col>0</xdr:col>
      <xdr:colOff>962025</xdr:colOff>
      <xdr:row>30</xdr:row>
      <xdr:rowOff>742950</xdr:rowOff>
    </xdr:to>
    <xdr:pic>
      <xdr:nvPicPr>
        <xdr:cNvPr id="13369" name="Picture 57" descr="everActive Alkaline G13 LR44 LR1154 buborékcsomagolás 10szt. 7534563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8125" y="18211800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70" name="AutoShape 58" descr="BATERIA LITOWA LR44 TRONIC 130mAh 1,5V 6 szt.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304800</xdr:colOff>
      <xdr:row>36</xdr:row>
      <xdr:rowOff>304800</xdr:rowOff>
    </xdr:to>
    <xdr:sp macro="" textlink="">
      <xdr:nvSpPr>
        <xdr:cNvPr id="13374" name="AutoShape 62" descr="ENERGIZER Plastic LED-es elemlámpa elem nélkül"/>
        <xdr:cNvSpPr>
          <a:spLocks noChangeAspect="1" noChangeArrowheads="1"/>
        </xdr:cNvSpPr>
      </xdr:nvSpPr>
      <xdr:spPr bwMode="auto">
        <a:xfrm>
          <a:off x="7905750" y="19983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304800</xdr:colOff>
      <xdr:row>37</xdr:row>
      <xdr:rowOff>304800</xdr:rowOff>
    </xdr:to>
    <xdr:sp macro="" textlink="">
      <xdr:nvSpPr>
        <xdr:cNvPr id="13375" name="AutoShape 63" descr="2D Plastic LED Flashlght по самой низкой цене купить в Киеве. Фонарь  ENERGIZER 2D Plastic LED Flashlght (638666) с доставкой по Украине от  интернет-магазина CAN.ua"/>
        <xdr:cNvSpPr>
          <a:spLocks noChangeAspect="1" noChangeArrowheads="1"/>
        </xdr:cNvSpPr>
      </xdr:nvSpPr>
      <xdr:spPr bwMode="auto">
        <a:xfrm>
          <a:off x="9124950" y="2068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466725</xdr:colOff>
      <xdr:row>33</xdr:row>
      <xdr:rowOff>28574</xdr:rowOff>
    </xdr:from>
    <xdr:to>
      <xdr:col>0</xdr:col>
      <xdr:colOff>804006</xdr:colOff>
      <xdr:row>33</xdr:row>
      <xdr:rowOff>695323</xdr:rowOff>
    </xdr:to>
    <xdr:pic>
      <xdr:nvPicPr>
        <xdr:cNvPr id="13377" name="Picture 65" descr="Prožektorius Energizer Plastic Led 2AA цена и информация | Žibintai ir prožektoriai | pigu.lt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66725" y="20297774"/>
          <a:ext cx="337281" cy="66674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78" name="AutoShape 66" descr="ENERGIZER TORCH RED MEDIUM 2D 7 LUMENS (MOQ 9) – Powertooltraders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79" name="AutoShape 67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304800</xdr:rowOff>
    </xdr:to>
    <xdr:sp macro="" textlink="">
      <xdr:nvSpPr>
        <xdr:cNvPr id="13380" name="AutoShape 68" descr="Latarka ENERGIZER Plastic Led 2D, czarny"/>
        <xdr:cNvSpPr>
          <a:spLocks noChangeAspect="1" noChangeArrowheads="1"/>
        </xdr:cNvSpPr>
      </xdr:nvSpPr>
      <xdr:spPr bwMode="auto">
        <a:xfrm>
          <a:off x="8515350" y="2026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304800</xdr:colOff>
      <xdr:row>32</xdr:row>
      <xdr:rowOff>114300</xdr:rowOff>
    </xdr:to>
    <xdr:sp macro="" textlink="">
      <xdr:nvSpPr>
        <xdr:cNvPr id="13381" name="AutoShape 69" descr="Latarka Energizer Plastic Led 2D E300667700 - zdjęcie 1"/>
        <xdr:cNvSpPr>
          <a:spLocks noChangeAspect="1" noChangeArrowheads="1"/>
        </xdr:cNvSpPr>
      </xdr:nvSpPr>
      <xdr:spPr bwMode="auto">
        <a:xfrm>
          <a:off x="8515350" y="1897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34</xdr:row>
      <xdr:rowOff>0</xdr:rowOff>
    </xdr:from>
    <xdr:to>
      <xdr:col>5</xdr:col>
      <xdr:colOff>304800</xdr:colOff>
      <xdr:row>35</xdr:row>
      <xdr:rowOff>38100</xdr:rowOff>
    </xdr:to>
    <xdr:sp macro="" textlink="">
      <xdr:nvSpPr>
        <xdr:cNvPr id="13382" name="AutoShape 70" descr="Latarka Energizer Plastic Led 2D E300667700 - Ceny i opinie - Ceneo.pl"/>
        <xdr:cNvSpPr>
          <a:spLocks noChangeAspect="1" noChangeArrowheads="1"/>
        </xdr:cNvSpPr>
      </xdr:nvSpPr>
      <xdr:spPr bwMode="auto">
        <a:xfrm>
          <a:off x="9124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304800</xdr:colOff>
      <xdr:row>35</xdr:row>
      <xdr:rowOff>38100</xdr:rowOff>
    </xdr:to>
    <xdr:sp macro="" textlink="">
      <xdr:nvSpPr>
        <xdr:cNvPr id="13383" name="AutoShape 71" descr="Energizer műanyag led lámpa 2d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38100</xdr:rowOff>
    </xdr:to>
    <xdr:sp macro="" textlink="">
      <xdr:nvSpPr>
        <xdr:cNvPr id="13384" name="AutoShape 72" descr="https://media.takealot.com/covers_images/a7a80ccd5284401fab07f6ebbc8dcdc0/s-zoom.file"/>
        <xdr:cNvSpPr>
          <a:spLocks noChangeAspect="1" noChangeArrowheads="1"/>
        </xdr:cNvSpPr>
      </xdr:nvSpPr>
      <xdr:spPr bwMode="auto">
        <a:xfrm>
          <a:off x="7905750" y="19945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85" name="AutoShape 73" descr="ENERGIZER FÁKLA VÖRÖS KÖZEPES 2D 7 LUMEN (MOQ 9) - Elektromos szerszámkereskedők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304800</xdr:colOff>
      <xdr:row>30</xdr:row>
      <xdr:rowOff>304800</xdr:rowOff>
    </xdr:to>
    <xdr:sp macro="" textlink="">
      <xdr:nvSpPr>
        <xdr:cNvPr id="13386" name="AutoShape 74" descr="https://powertooltraders.co.za/cdn/shop/products/E300667700_2048x2048.jpg?v=1566913300"/>
        <xdr:cNvSpPr>
          <a:spLocks noChangeAspect="1" noChangeArrowheads="1"/>
        </xdr:cNvSpPr>
      </xdr:nvSpPr>
      <xdr:spPr bwMode="auto">
        <a:xfrm>
          <a:off x="97345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87" name="AutoShape 75" descr="Energizer Plastic LED Light 2D | OBARO Online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29</xdr:row>
      <xdr:rowOff>304800</xdr:rowOff>
    </xdr:to>
    <xdr:sp macro="" textlink="">
      <xdr:nvSpPr>
        <xdr:cNvPr id="13388" name="AutoShape 76" descr="Energizer Plastic LED Light 2D | OBARO Online"/>
        <xdr:cNvSpPr>
          <a:spLocks noChangeAspect="1" noChangeArrowheads="1"/>
        </xdr:cNvSpPr>
      </xdr:nvSpPr>
      <xdr:spPr bwMode="auto">
        <a:xfrm>
          <a:off x="8515350" y="1760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304800</xdr:colOff>
      <xdr:row>30</xdr:row>
      <xdr:rowOff>304800</xdr:rowOff>
    </xdr:to>
    <xdr:sp macro="" textlink="">
      <xdr:nvSpPr>
        <xdr:cNvPr id="13389" name="AutoShape 77" descr="VALUE LAMPE TORCHE EN CAOUTCHOUC 2XAA ENERGIZER 633658"/>
        <xdr:cNvSpPr>
          <a:spLocks noChangeAspect="1" noChangeArrowheads="1"/>
        </xdr:cNvSpPr>
      </xdr:nvSpPr>
      <xdr:spPr bwMode="auto">
        <a:xfrm>
          <a:off x="9124950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33</xdr:row>
      <xdr:rowOff>304800</xdr:rowOff>
    </xdr:to>
    <xdr:sp macro="" textlink="">
      <xdr:nvSpPr>
        <xdr:cNvPr id="13390" name="AutoShape 78" descr="Energizer PLASTIC LIGHT 2AA (633658) - Latarka - Morele.net"/>
        <xdr:cNvSpPr>
          <a:spLocks noChangeAspect="1" noChangeArrowheads="1"/>
        </xdr:cNvSpPr>
      </xdr:nvSpPr>
      <xdr:spPr bwMode="auto">
        <a:xfrm>
          <a:off x="4733925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27</xdr:row>
      <xdr:rowOff>304800</xdr:rowOff>
    </xdr:to>
    <xdr:sp macro="" textlink="">
      <xdr:nvSpPr>
        <xdr:cNvPr id="13391" name="AutoShape 79" descr="Latarka Energizer Plastic 2D - zdjęcie 1"/>
        <xdr:cNvSpPr>
          <a:spLocks noChangeAspect="1" noChangeArrowheads="1"/>
        </xdr:cNvSpPr>
      </xdr:nvSpPr>
      <xdr:spPr bwMode="auto">
        <a:xfrm>
          <a:off x="10344150" y="17040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92" name="AutoShape 80" descr="Energizer PLASTIC LIGHT 2AA (633658) - Latarka - Morele.net"/>
        <xdr:cNvSpPr>
          <a:spLocks noChangeAspect="1" noChangeArrowheads="1"/>
        </xdr:cNvSpPr>
      </xdr:nvSpPr>
      <xdr:spPr bwMode="auto">
        <a:xfrm>
          <a:off x="60769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33</xdr:row>
      <xdr:rowOff>304800</xdr:rowOff>
    </xdr:to>
    <xdr:sp macro="" textlink="">
      <xdr:nvSpPr>
        <xdr:cNvPr id="13393" name="AutoShape 81" descr="ENVALUET01 standaard van Energizer | TodoTipo"/>
        <xdr:cNvSpPr>
          <a:spLocks noChangeAspect="1" noChangeArrowheads="1"/>
        </xdr:cNvSpPr>
      </xdr:nvSpPr>
      <xdr:spPr bwMode="auto">
        <a:xfrm>
          <a:off x="7905750" y="19173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304800</xdr:colOff>
      <xdr:row>33</xdr:row>
      <xdr:rowOff>304800</xdr:rowOff>
    </xdr:to>
    <xdr:sp macro="" textlink="">
      <xdr:nvSpPr>
        <xdr:cNvPr id="13394" name="AutoShape 82" descr="Energizer Plastic LED Light 2D | OBARO Online"/>
        <xdr:cNvSpPr>
          <a:spLocks noChangeAspect="1" noChangeArrowheads="1"/>
        </xdr:cNvSpPr>
      </xdr:nvSpPr>
      <xdr:spPr bwMode="auto">
        <a:xfrm>
          <a:off x="8515350" y="191738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18" Type="http://schemas.openxmlformats.org/officeDocument/2006/relationships/oleObject" Target="../embeddings/oleObject24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27.bin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17" Type="http://schemas.openxmlformats.org/officeDocument/2006/relationships/oleObject" Target="../embeddings/oleObject23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22.bin"/><Relationship Id="rId20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oleObject" Target="../embeddings/oleObject11.bin"/><Relationship Id="rId15" Type="http://schemas.openxmlformats.org/officeDocument/2006/relationships/oleObject" Target="../embeddings/oleObject21.bin"/><Relationship Id="rId10" Type="http://schemas.openxmlformats.org/officeDocument/2006/relationships/oleObject" Target="../embeddings/oleObject16.bin"/><Relationship Id="rId19" Type="http://schemas.openxmlformats.org/officeDocument/2006/relationships/oleObject" Target="../embeddings/oleObject25.bin"/><Relationship Id="rId4" Type="http://schemas.openxmlformats.org/officeDocument/2006/relationships/oleObject" Target="../embeddings/oleObject10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CB307"/>
  <sheetViews>
    <sheetView tabSelected="1" zoomScale="80" zoomScaleNormal="80" workbookViewId="0">
      <pane ySplit="1" topLeftCell="A2" activePane="bottomLeft" state="frozen"/>
      <selection activeCell="H79" sqref="H79"/>
      <selection pane="bottomLeft" activeCell="F162" sqref="F162"/>
    </sheetView>
  </sheetViews>
  <sheetFormatPr defaultRowHeight="23.25"/>
  <cols>
    <col min="1" max="1" width="17.28515625" style="481" bestFit="1" customWidth="1"/>
    <col min="2" max="2" width="17.7109375" style="245" customWidth="1"/>
    <col min="3" max="3" width="23.42578125" style="281" customWidth="1"/>
    <col min="4" max="4" width="58.140625" style="917" customWidth="1"/>
    <col min="5" max="5" width="29.42578125" customWidth="1"/>
    <col min="6" max="6" width="19.7109375" style="553" bestFit="1" customWidth="1"/>
    <col min="7" max="7" width="22.5703125" style="883" customWidth="1"/>
    <col min="8" max="8" width="32.5703125" customWidth="1"/>
    <col min="9" max="9" width="19.7109375" customWidth="1"/>
  </cols>
  <sheetData>
    <row r="1" spans="1:11">
      <c r="A1" s="23" t="s">
        <v>14</v>
      </c>
      <c r="B1" s="177" t="s">
        <v>0</v>
      </c>
      <c r="C1" s="276" t="s">
        <v>2</v>
      </c>
      <c r="D1" s="901" t="s">
        <v>1</v>
      </c>
      <c r="E1" s="23" t="s">
        <v>4</v>
      </c>
      <c r="F1" s="642" t="s">
        <v>819</v>
      </c>
      <c r="G1" s="303" t="s">
        <v>820</v>
      </c>
      <c r="H1" s="374" t="s">
        <v>758</v>
      </c>
    </row>
    <row r="2" spans="1:11" s="1055" customFormat="1" ht="75">
      <c r="A2" s="638" t="s">
        <v>941</v>
      </c>
      <c r="B2" s="179" t="s">
        <v>1208</v>
      </c>
      <c r="C2" s="263" t="s">
        <v>942</v>
      </c>
      <c r="D2" s="1086" t="s">
        <v>943</v>
      </c>
      <c r="E2" s="155"/>
      <c r="F2" s="428"/>
      <c r="G2" s="308">
        <v>6500</v>
      </c>
      <c r="H2" s="1027"/>
    </row>
    <row r="3" spans="1:11" s="1055" customFormat="1" ht="113.25" customHeight="1">
      <c r="A3" s="638" t="s">
        <v>941</v>
      </c>
      <c r="B3" s="179" t="s">
        <v>1207</v>
      </c>
      <c r="C3" s="896" t="s">
        <v>940</v>
      </c>
      <c r="D3" s="1086" t="s">
        <v>939</v>
      </c>
      <c r="E3" s="155"/>
      <c r="F3" s="428"/>
      <c r="G3" s="308">
        <v>7500</v>
      </c>
      <c r="H3" s="1027"/>
    </row>
    <row r="4" spans="1:11" s="86" customFormat="1" ht="167.25" customHeight="1">
      <c r="A4" s="152" t="s">
        <v>1146</v>
      </c>
      <c r="B4" s="83" t="s">
        <v>1186</v>
      </c>
      <c r="C4" s="896" t="s">
        <v>1139</v>
      </c>
      <c r="D4" s="1063" t="s">
        <v>1187</v>
      </c>
      <c r="E4" s="52"/>
      <c r="F4" s="623"/>
      <c r="G4" s="623">
        <v>9000</v>
      </c>
      <c r="H4" s="321"/>
      <c r="K4" s="1054"/>
    </row>
    <row r="5" spans="1:11" s="29" customFormat="1" ht="150" customHeight="1">
      <c r="A5" s="638" t="s">
        <v>1140</v>
      </c>
      <c r="B5" s="179" t="s">
        <v>1138</v>
      </c>
      <c r="C5" s="896" t="s">
        <v>1139</v>
      </c>
      <c r="D5" s="231" t="s">
        <v>1152</v>
      </c>
      <c r="E5" s="1056"/>
      <c r="F5" s="308"/>
      <c r="G5" s="308">
        <v>9990</v>
      </c>
      <c r="H5" s="155"/>
    </row>
    <row r="6" spans="1:11" s="29" customFormat="1" ht="173.25" customHeight="1">
      <c r="A6" s="152" t="s">
        <v>1146</v>
      </c>
      <c r="B6" s="179" t="s">
        <v>1145</v>
      </c>
      <c r="C6" s="896" t="s">
        <v>1139</v>
      </c>
      <c r="D6" s="231" t="s">
        <v>1153</v>
      </c>
      <c r="E6" s="155"/>
      <c r="F6" s="308"/>
      <c r="G6" s="308">
        <v>11570</v>
      </c>
      <c r="H6" s="155"/>
    </row>
    <row r="7" spans="1:11" s="29" customFormat="1" ht="80.25" customHeight="1">
      <c r="A7" s="407" t="s">
        <v>15</v>
      </c>
      <c r="B7" s="183" t="s">
        <v>629</v>
      </c>
      <c r="C7" s="148" t="s">
        <v>630</v>
      </c>
      <c r="D7" s="161" t="s">
        <v>631</v>
      </c>
      <c r="F7" s="1057" t="s">
        <v>1183</v>
      </c>
      <c r="G7" s="631">
        <v>12580</v>
      </c>
      <c r="H7" s="261"/>
    </row>
    <row r="8" spans="1:11" s="898" customFormat="1" ht="119.25" customHeight="1">
      <c r="A8" s="928" t="s">
        <v>481</v>
      </c>
      <c r="B8" s="900" t="s">
        <v>710</v>
      </c>
      <c r="C8" s="900" t="s">
        <v>683</v>
      </c>
      <c r="D8" s="161" t="s">
        <v>711</v>
      </c>
      <c r="E8" s="155"/>
      <c r="G8" s="158">
        <v>4130</v>
      </c>
      <c r="H8" s="134"/>
    </row>
    <row r="9" spans="1:11" s="735" customFormat="1" ht="120" customHeight="1">
      <c r="A9" s="437" t="s">
        <v>479</v>
      </c>
      <c r="B9" s="436" t="s">
        <v>703</v>
      </c>
      <c r="C9" s="436" t="s">
        <v>704</v>
      </c>
      <c r="D9" s="805" t="s">
        <v>705</v>
      </c>
      <c r="E9" s="134"/>
      <c r="F9" s="134"/>
      <c r="G9" s="435">
        <v>8000</v>
      </c>
      <c r="H9" s="134"/>
      <c r="I9"/>
    </row>
    <row r="10" spans="1:11" ht="87" customHeight="1">
      <c r="A10" s="82" t="s">
        <v>15</v>
      </c>
      <c r="B10" s="181" t="s">
        <v>382</v>
      </c>
      <c r="C10" s="114" t="s">
        <v>49</v>
      </c>
      <c r="D10" s="802" t="s">
        <v>383</v>
      </c>
      <c r="E10" s="982"/>
      <c r="F10" s="428"/>
      <c r="G10" s="739">
        <v>9505</v>
      </c>
      <c r="H10" s="527"/>
    </row>
    <row r="11" spans="1:11" ht="106.5" customHeight="1">
      <c r="A11" s="338" t="s">
        <v>830</v>
      </c>
      <c r="B11" s="491" t="s">
        <v>828</v>
      </c>
      <c r="C11" s="643" t="s">
        <v>829</v>
      </c>
      <c r="D11" s="805" t="s">
        <v>831</v>
      </c>
      <c r="E11" s="134"/>
      <c r="F11" s="307"/>
      <c r="G11" s="310">
        <v>6350</v>
      </c>
      <c r="H11" s="134"/>
    </row>
    <row r="12" spans="1:11" s="29" customFormat="1" ht="106.5" customHeight="1">
      <c r="A12" s="152" t="s">
        <v>234</v>
      </c>
      <c r="B12" s="179" t="s">
        <v>563</v>
      </c>
      <c r="C12" s="263" t="s">
        <v>504</v>
      </c>
      <c r="D12" s="249" t="s">
        <v>562</v>
      </c>
      <c r="E12" s="155"/>
      <c r="F12" s="155"/>
      <c r="G12" s="157">
        <v>8470</v>
      </c>
      <c r="H12" s="565"/>
    </row>
    <row r="13" spans="1:11" ht="114.75">
      <c r="A13" s="478" t="s">
        <v>588</v>
      </c>
      <c r="B13" s="340" t="s">
        <v>503</v>
      </c>
      <c r="C13" s="263" t="s">
        <v>504</v>
      </c>
      <c r="D13" s="909" t="s">
        <v>505</v>
      </c>
      <c r="E13" s="155"/>
      <c r="F13" s="943">
        <v>10250</v>
      </c>
      <c r="G13" s="311">
        <v>12430</v>
      </c>
      <c r="H13" s="134"/>
    </row>
    <row r="14" spans="1:11" ht="136.5" customHeight="1">
      <c r="A14" s="398" t="s">
        <v>550</v>
      </c>
      <c r="B14" s="340" t="s">
        <v>618</v>
      </c>
      <c r="C14" s="263" t="s">
        <v>504</v>
      </c>
      <c r="D14" s="806" t="s">
        <v>619</v>
      </c>
      <c r="F14" s="533"/>
      <c r="G14" s="311">
        <v>18330</v>
      </c>
      <c r="H14" s="134"/>
    </row>
    <row r="15" spans="1:11" s="29" customFormat="1" ht="116.25" customHeight="1">
      <c r="A15" s="638" t="s">
        <v>589</v>
      </c>
      <c r="B15" s="371">
        <v>69211610</v>
      </c>
      <c r="C15" s="292" t="s">
        <v>590</v>
      </c>
      <c r="D15" s="231" t="s">
        <v>1117</v>
      </c>
      <c r="E15" s="372"/>
      <c r="F15" s="157"/>
      <c r="G15" s="305">
        <v>6100</v>
      </c>
      <c r="H15" s="288"/>
      <c r="J15" s="936"/>
    </row>
    <row r="16" spans="1:11" s="29" customFormat="1" ht="129.75" customHeight="1">
      <c r="A16" s="638" t="s">
        <v>589</v>
      </c>
      <c r="B16" s="371">
        <v>69302410</v>
      </c>
      <c r="C16" s="292" t="s">
        <v>597</v>
      </c>
      <c r="D16" s="1087" t="s">
        <v>596</v>
      </c>
      <c r="E16" s="155"/>
      <c r="F16" s="1064">
        <v>6200</v>
      </c>
      <c r="G16" s="305">
        <v>6400</v>
      </c>
      <c r="H16" s="288"/>
    </row>
    <row r="17" spans="1:80" ht="81" customHeight="1">
      <c r="A17" s="82" t="s">
        <v>15</v>
      </c>
      <c r="B17" s="178" t="s">
        <v>204</v>
      </c>
      <c r="C17" s="114" t="s">
        <v>205</v>
      </c>
      <c r="D17" s="802" t="s">
        <v>637</v>
      </c>
      <c r="E17" s="6"/>
      <c r="F17" s="1064">
        <v>10000</v>
      </c>
      <c r="G17" s="305">
        <v>11700</v>
      </c>
      <c r="H17" s="134"/>
    </row>
    <row r="18" spans="1:80" s="29" customFormat="1" ht="78" customHeight="1">
      <c r="A18" s="152" t="s">
        <v>15</v>
      </c>
      <c r="B18" s="179" t="s">
        <v>208</v>
      </c>
      <c r="C18" s="263" t="s">
        <v>205</v>
      </c>
      <c r="D18" s="231" t="s">
        <v>637</v>
      </c>
      <c r="E18" s="150"/>
      <c r="F18" s="1064">
        <v>10000</v>
      </c>
      <c r="G18" s="305">
        <v>11700</v>
      </c>
      <c r="H18" s="468"/>
    </row>
    <row r="19" spans="1:80" s="29" customFormat="1" ht="73.5" customHeight="1">
      <c r="A19" s="152" t="s">
        <v>15</v>
      </c>
      <c r="B19" s="179" t="s">
        <v>64</v>
      </c>
      <c r="C19" s="263" t="s">
        <v>8</v>
      </c>
      <c r="D19" s="231" t="s">
        <v>65</v>
      </c>
      <c r="E19" s="150"/>
      <c r="F19" s="1064">
        <v>4700</v>
      </c>
      <c r="G19" s="308">
        <v>5115</v>
      </c>
      <c r="H19" s="468"/>
    </row>
    <row r="20" spans="1:80" s="200" customFormat="1" ht="93.95" customHeight="1">
      <c r="A20" s="463" t="s">
        <v>143</v>
      </c>
      <c r="B20" s="112" t="s">
        <v>311</v>
      </c>
      <c r="C20" s="106" t="s">
        <v>312</v>
      </c>
      <c r="D20" s="793" t="s">
        <v>313</v>
      </c>
      <c r="E20" s="332"/>
      <c r="F20" s="534"/>
      <c r="G20" s="308">
        <v>7780</v>
      </c>
      <c r="H20" s="468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</row>
    <row r="21" spans="1:80" s="199" customFormat="1" ht="93.95" customHeight="1">
      <c r="A21" s="463" t="s">
        <v>143</v>
      </c>
      <c r="B21" s="112" t="s">
        <v>350</v>
      </c>
      <c r="C21" s="106" t="s">
        <v>312</v>
      </c>
      <c r="D21" s="569" t="s">
        <v>354</v>
      </c>
      <c r="E21" s="250"/>
      <c r="F21" s="332"/>
      <c r="G21" s="308">
        <v>8100</v>
      </c>
      <c r="H21" s="468"/>
    </row>
    <row r="22" spans="1:80" s="86" customFormat="1" ht="153" customHeight="1">
      <c r="A22" s="82" t="s">
        <v>582</v>
      </c>
      <c r="B22" s="482">
        <v>22194</v>
      </c>
      <c r="C22" s="365" t="s">
        <v>592</v>
      </c>
      <c r="D22" s="804" t="s">
        <v>593</v>
      </c>
      <c r="E22" s="125"/>
      <c r="F22" s="535" t="s">
        <v>598</v>
      </c>
      <c r="G22" s="306">
        <v>15600</v>
      </c>
      <c r="H22" s="613"/>
      <c r="I22" s="612"/>
    </row>
    <row r="23" spans="1:80" ht="99.75" customHeight="1" thickBot="1">
      <c r="A23" s="152" t="s">
        <v>15</v>
      </c>
      <c r="B23" s="179" t="s">
        <v>371</v>
      </c>
      <c r="C23" s="263" t="s">
        <v>379</v>
      </c>
      <c r="D23" s="231" t="s">
        <v>524</v>
      </c>
      <c r="E23" s="155"/>
      <c r="F23" s="1064">
        <v>14100</v>
      </c>
      <c r="G23" s="303">
        <v>21950</v>
      </c>
      <c r="H23" s="134"/>
    </row>
    <row r="24" spans="1:80" s="780" customFormat="1" ht="106.5" customHeight="1" thickBot="1">
      <c r="A24" s="338" t="s">
        <v>955</v>
      </c>
      <c r="B24" s="491" t="s">
        <v>1126</v>
      </c>
      <c r="C24" s="490" t="s">
        <v>1127</v>
      </c>
      <c r="D24" s="804" t="s">
        <v>957</v>
      </c>
      <c r="F24" s="1065">
        <v>21600</v>
      </c>
      <c r="G24" s="528">
        <v>24000</v>
      </c>
      <c r="H24" s="134"/>
      <c r="J24" s="782"/>
      <c r="K24" s="783"/>
    </row>
    <row r="25" spans="1:80" s="889" customFormat="1" ht="72.75" customHeight="1">
      <c r="A25" s="745" t="s">
        <v>550</v>
      </c>
      <c r="B25" s="895" t="s">
        <v>515</v>
      </c>
      <c r="C25" s="778" t="s">
        <v>516</v>
      </c>
      <c r="D25" s="902" t="s">
        <v>517</v>
      </c>
      <c r="E25" s="134"/>
      <c r="F25" s="155"/>
      <c r="G25" s="310">
        <v>5520</v>
      </c>
      <c r="H25" s="134"/>
    </row>
    <row r="26" spans="1:80" ht="89.25" customHeight="1">
      <c r="A26" s="253" t="s">
        <v>143</v>
      </c>
      <c r="B26" s="246" t="s">
        <v>418</v>
      </c>
      <c r="C26" s="106" t="s">
        <v>419</v>
      </c>
      <c r="D26" s="569" t="s">
        <v>423</v>
      </c>
      <c r="E26" s="155"/>
      <c r="F26" s="571"/>
      <c r="G26" s="305">
        <v>6240</v>
      </c>
      <c r="H26" s="134"/>
    </row>
    <row r="27" spans="1:80" s="29" customFormat="1" ht="108">
      <c r="A27" s="749" t="s">
        <v>550</v>
      </c>
      <c r="B27" s="769" t="s">
        <v>518</v>
      </c>
      <c r="C27" s="896" t="s">
        <v>516</v>
      </c>
      <c r="D27" s="902" t="s">
        <v>519</v>
      </c>
      <c r="E27" s="155"/>
      <c r="F27" s="155"/>
      <c r="G27" s="305">
        <v>16360</v>
      </c>
      <c r="H27" s="155"/>
    </row>
    <row r="28" spans="1:80" ht="90.75" customHeight="1">
      <c r="A28" s="147" t="s">
        <v>15</v>
      </c>
      <c r="B28" s="180" t="s">
        <v>200</v>
      </c>
      <c r="C28" s="263" t="s">
        <v>151</v>
      </c>
      <c r="D28" s="231" t="s">
        <v>210</v>
      </c>
      <c r="E28" s="247"/>
      <c r="F28" s="1064">
        <v>17650</v>
      </c>
      <c r="G28" s="303">
        <v>18290</v>
      </c>
      <c r="H28" s="134"/>
    </row>
    <row r="29" spans="1:80" s="200" customFormat="1" ht="110.25">
      <c r="A29" s="200" t="s">
        <v>143</v>
      </c>
      <c r="B29" s="112" t="s">
        <v>303</v>
      </c>
      <c r="C29" s="106" t="s">
        <v>304</v>
      </c>
      <c r="D29" s="569" t="s">
        <v>480</v>
      </c>
      <c r="E29" s="266"/>
      <c r="F29" s="566"/>
      <c r="G29" s="303">
        <v>26100</v>
      </c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</row>
    <row r="30" spans="1:80" s="29" customFormat="1" ht="89.25" customHeight="1">
      <c r="A30" s="407" t="s">
        <v>15</v>
      </c>
      <c r="B30" s="183" t="s">
        <v>56</v>
      </c>
      <c r="C30" s="148" t="s">
        <v>24</v>
      </c>
      <c r="D30" s="806" t="s">
        <v>58</v>
      </c>
      <c r="E30" s="148"/>
      <c r="F30" s="307"/>
      <c r="G30" s="308">
        <v>4020</v>
      </c>
      <c r="H30" s="206"/>
    </row>
    <row r="31" spans="1:80" s="29" customFormat="1" ht="89.25" customHeight="1">
      <c r="A31" s="152" t="s">
        <v>15</v>
      </c>
      <c r="B31" s="183" t="s">
        <v>17</v>
      </c>
      <c r="C31" s="148" t="s">
        <v>24</v>
      </c>
      <c r="D31" s="806" t="s">
        <v>37</v>
      </c>
      <c r="E31" s="148"/>
      <c r="F31" s="155"/>
      <c r="G31" s="308">
        <v>4750</v>
      </c>
      <c r="H31" s="206"/>
    </row>
    <row r="32" spans="1:80" s="29" customFormat="1" ht="97.5" customHeight="1">
      <c r="A32" s="152" t="s">
        <v>588</v>
      </c>
      <c r="B32" s="483" t="s">
        <v>616</v>
      </c>
      <c r="C32" s="263" t="s">
        <v>617</v>
      </c>
      <c r="D32" s="806" t="s">
        <v>615</v>
      </c>
      <c r="E32" s="134"/>
      <c r="F32" s="307"/>
      <c r="G32" s="308">
        <v>6600</v>
      </c>
      <c r="H32" s="468"/>
    </row>
    <row r="33" spans="1:9" ht="90" customHeight="1">
      <c r="A33" s="82" t="s">
        <v>186</v>
      </c>
      <c r="B33" s="83" t="s">
        <v>185</v>
      </c>
      <c r="C33" s="114" t="s">
        <v>25</v>
      </c>
      <c r="D33" s="800" t="s">
        <v>188</v>
      </c>
      <c r="E33" s="8"/>
      <c r="F33" s="536"/>
      <c r="G33" s="309">
        <v>4590</v>
      </c>
      <c r="H33" s="134"/>
    </row>
    <row r="34" spans="1:9" ht="96.75" customHeight="1">
      <c r="A34" s="82" t="s">
        <v>186</v>
      </c>
      <c r="B34" s="244" t="s">
        <v>477</v>
      </c>
      <c r="C34" s="114" t="s">
        <v>25</v>
      </c>
      <c r="D34" s="910" t="s">
        <v>475</v>
      </c>
      <c r="E34" s="8"/>
      <c r="F34" s="536"/>
      <c r="G34" s="309">
        <v>4590</v>
      </c>
      <c r="H34" s="134"/>
    </row>
    <row r="35" spans="1:9" ht="85.5" customHeight="1">
      <c r="A35" s="82" t="s">
        <v>186</v>
      </c>
      <c r="B35" s="244" t="s">
        <v>474</v>
      </c>
      <c r="C35" s="114" t="s">
        <v>25</v>
      </c>
      <c r="D35" s="910" t="s">
        <v>475</v>
      </c>
      <c r="E35" s="243"/>
      <c r="F35" s="537"/>
      <c r="G35" s="310">
        <v>4590</v>
      </c>
      <c r="H35" s="134"/>
    </row>
    <row r="36" spans="1:9" ht="84.75" customHeight="1">
      <c r="A36" s="82" t="s">
        <v>186</v>
      </c>
      <c r="B36" s="83" t="s">
        <v>187</v>
      </c>
      <c r="C36" s="114" t="s">
        <v>25</v>
      </c>
      <c r="D36" s="802" t="s">
        <v>189</v>
      </c>
      <c r="E36" s="8"/>
      <c r="F36" s="538"/>
      <c r="G36" s="304">
        <v>5230</v>
      </c>
      <c r="H36" s="134"/>
    </row>
    <row r="37" spans="1:9" ht="85.5" customHeight="1">
      <c r="A37" s="82" t="s">
        <v>186</v>
      </c>
      <c r="B37" s="84" t="s">
        <v>478</v>
      </c>
      <c r="C37" s="114" t="s">
        <v>25</v>
      </c>
      <c r="D37" s="802" t="s">
        <v>189</v>
      </c>
      <c r="E37" s="134"/>
      <c r="F37" s="538"/>
      <c r="G37" s="304">
        <v>5350</v>
      </c>
      <c r="H37" s="134"/>
    </row>
    <row r="38" spans="1:9" ht="113.25" customHeight="1">
      <c r="A38" s="152" t="s">
        <v>186</v>
      </c>
      <c r="B38" s="173" t="s">
        <v>440</v>
      </c>
      <c r="C38" s="263" t="s">
        <v>25</v>
      </c>
      <c r="D38" s="231" t="s">
        <v>336</v>
      </c>
      <c r="E38" s="29"/>
      <c r="F38" s="539"/>
      <c r="G38" s="305">
        <v>4290</v>
      </c>
      <c r="H38" s="134"/>
    </row>
    <row r="39" spans="1:9" ht="114.75">
      <c r="A39" s="152" t="s">
        <v>186</v>
      </c>
      <c r="B39" s="173" t="s">
        <v>335</v>
      </c>
      <c r="C39" s="263" t="s">
        <v>25</v>
      </c>
      <c r="D39" s="231" t="s">
        <v>336</v>
      </c>
      <c r="E39" s="155"/>
      <c r="F39" s="539"/>
      <c r="G39" s="305">
        <v>3700</v>
      </c>
      <c r="H39" s="134"/>
    </row>
    <row r="40" spans="1:9" ht="95.25" customHeight="1">
      <c r="A40" s="82" t="s">
        <v>15</v>
      </c>
      <c r="B40" s="178" t="s">
        <v>87</v>
      </c>
      <c r="C40" s="114" t="s">
        <v>25</v>
      </c>
      <c r="D40" s="798" t="s">
        <v>86</v>
      </c>
      <c r="E40" s="6"/>
      <c r="F40" s="307"/>
      <c r="G40" s="308">
        <v>8775</v>
      </c>
      <c r="H40" s="134"/>
    </row>
    <row r="41" spans="1:9" s="29" customFormat="1" ht="90" customHeight="1">
      <c r="A41" s="152" t="s">
        <v>481</v>
      </c>
      <c r="B41" s="173" t="s">
        <v>237</v>
      </c>
      <c r="C41" s="147" t="s">
        <v>25</v>
      </c>
      <c r="D41" s="807" t="s">
        <v>238</v>
      </c>
      <c r="E41" s="155"/>
      <c r="F41" s="572"/>
      <c r="G41" s="308">
        <v>7990</v>
      </c>
      <c r="H41" s="155"/>
      <c r="I41" s="385"/>
    </row>
    <row r="42" spans="1:9" s="29" customFormat="1" ht="78" customHeight="1">
      <c r="A42" s="407" t="s">
        <v>15</v>
      </c>
      <c r="B42" s="183" t="s">
        <v>66</v>
      </c>
      <c r="C42" s="148" t="s">
        <v>25</v>
      </c>
      <c r="D42" s="806" t="s">
        <v>963</v>
      </c>
      <c r="E42" s="148"/>
      <c r="F42" s="1064">
        <v>14630</v>
      </c>
      <c r="G42" s="308">
        <v>16825</v>
      </c>
      <c r="I42" s="497"/>
    </row>
    <row r="43" spans="1:9" s="29" customFormat="1" ht="90" customHeight="1">
      <c r="A43" s="152" t="s">
        <v>15</v>
      </c>
      <c r="B43" s="183" t="s">
        <v>152</v>
      </c>
      <c r="C43" s="148" t="s">
        <v>25</v>
      </c>
      <c r="D43" s="806" t="s">
        <v>964</v>
      </c>
      <c r="E43" s="148"/>
      <c r="F43" s="1064">
        <v>14630</v>
      </c>
      <c r="G43" s="528">
        <v>16825</v>
      </c>
      <c r="H43" s="158"/>
      <c r="I43" s="529"/>
    </row>
    <row r="44" spans="1:9" s="86" customFormat="1" ht="30" customHeight="1">
      <c r="A44" s="82" t="s">
        <v>186</v>
      </c>
      <c r="B44" s="264" t="s">
        <v>110</v>
      </c>
      <c r="C44" s="148" t="s">
        <v>111</v>
      </c>
      <c r="D44" s="799" t="s">
        <v>1214</v>
      </c>
      <c r="E44" s="1095"/>
      <c r="F44" s="823"/>
      <c r="G44" s="308">
        <v>19890</v>
      </c>
      <c r="H44" s="530"/>
      <c r="I44" s="1097"/>
    </row>
    <row r="45" spans="1:9" s="29" customFormat="1" ht="30">
      <c r="A45" s="152" t="s">
        <v>186</v>
      </c>
      <c r="B45" s="264" t="s">
        <v>110</v>
      </c>
      <c r="C45" s="148" t="s">
        <v>112</v>
      </c>
      <c r="D45" s="806" t="s">
        <v>1215</v>
      </c>
      <c r="E45" s="1098"/>
      <c r="F45" s="823"/>
      <c r="G45" s="308">
        <v>19890</v>
      </c>
      <c r="H45" s="430"/>
      <c r="I45" s="1097"/>
    </row>
    <row r="46" spans="1:9" s="86" customFormat="1" ht="30">
      <c r="A46" s="82" t="s">
        <v>186</v>
      </c>
      <c r="B46" s="264" t="s">
        <v>110</v>
      </c>
      <c r="C46" s="148" t="s">
        <v>113</v>
      </c>
      <c r="D46" s="799" t="s">
        <v>1216</v>
      </c>
      <c r="E46" s="1098"/>
      <c r="F46" s="823"/>
      <c r="G46" s="308">
        <v>19890</v>
      </c>
      <c r="H46" s="8"/>
      <c r="I46" s="1097"/>
    </row>
    <row r="47" spans="1:9" s="86" customFormat="1" ht="30">
      <c r="A47" s="82" t="s">
        <v>186</v>
      </c>
      <c r="B47" s="264" t="s">
        <v>110</v>
      </c>
      <c r="C47" s="148" t="s">
        <v>114</v>
      </c>
      <c r="D47" s="799" t="s">
        <v>1217</v>
      </c>
      <c r="E47" s="1096"/>
      <c r="F47" s="823"/>
      <c r="G47" s="308">
        <v>19890</v>
      </c>
      <c r="H47" s="8"/>
      <c r="I47" s="1097"/>
    </row>
    <row r="48" spans="1:9" s="86" customFormat="1" ht="43.5" customHeight="1">
      <c r="A48" s="82" t="s">
        <v>186</v>
      </c>
      <c r="B48" s="264" t="s">
        <v>775</v>
      </c>
      <c r="C48" s="155" t="s">
        <v>125</v>
      </c>
      <c r="D48" s="799" t="s">
        <v>1218</v>
      </c>
      <c r="E48" s="1095"/>
      <c r="F48" s="823"/>
      <c r="G48" s="308">
        <v>18950</v>
      </c>
      <c r="H48" s="8"/>
      <c r="I48" s="1097"/>
    </row>
    <row r="49" spans="1:11" s="86" customFormat="1" ht="54" customHeight="1">
      <c r="A49" s="82" t="s">
        <v>186</v>
      </c>
      <c r="B49" s="264" t="s">
        <v>775</v>
      </c>
      <c r="C49" s="155" t="s">
        <v>776</v>
      </c>
      <c r="D49" s="799" t="s">
        <v>1219</v>
      </c>
      <c r="E49" s="1096"/>
      <c r="F49" s="823"/>
      <c r="G49" s="308">
        <v>18950</v>
      </c>
      <c r="H49" s="8"/>
      <c r="I49" s="1097"/>
    </row>
    <row r="50" spans="1:11" s="86" customFormat="1" ht="38.25" customHeight="1">
      <c r="A50" s="82" t="s">
        <v>186</v>
      </c>
      <c r="B50" s="264" t="s">
        <v>115</v>
      </c>
      <c r="C50" s="402" t="s">
        <v>116</v>
      </c>
      <c r="D50" s="799" t="s">
        <v>1220</v>
      </c>
      <c r="E50" s="1095"/>
      <c r="F50" s="823"/>
      <c r="G50" s="308">
        <v>20320</v>
      </c>
      <c r="H50" s="8"/>
      <c r="I50" s="1097"/>
    </row>
    <row r="51" spans="1:11" s="86" customFormat="1" ht="38.25" customHeight="1">
      <c r="A51" s="82" t="s">
        <v>186</v>
      </c>
      <c r="B51" s="264" t="s">
        <v>115</v>
      </c>
      <c r="C51" s="402" t="s">
        <v>117</v>
      </c>
      <c r="D51" s="799" t="s">
        <v>1221</v>
      </c>
      <c r="E51" s="1096"/>
      <c r="F51" s="823"/>
      <c r="G51" s="308">
        <v>20320</v>
      </c>
      <c r="H51" s="8"/>
      <c r="I51" s="1097"/>
    </row>
    <row r="52" spans="1:11" s="86" customFormat="1" ht="30">
      <c r="A52" s="82" t="s">
        <v>186</v>
      </c>
      <c r="B52" s="173" t="s">
        <v>118</v>
      </c>
      <c r="C52" s="230" t="s">
        <v>119</v>
      </c>
      <c r="D52" s="799" t="s">
        <v>1173</v>
      </c>
      <c r="E52" s="1099"/>
      <c r="F52" s="456"/>
      <c r="G52" s="308">
        <v>20990</v>
      </c>
      <c r="H52" s="822"/>
      <c r="I52" s="1097"/>
    </row>
    <row r="53" spans="1:11" s="86" customFormat="1" ht="30">
      <c r="A53" s="82" t="s">
        <v>186</v>
      </c>
      <c r="B53" s="264" t="s">
        <v>118</v>
      </c>
      <c r="C53" s="230" t="s">
        <v>123</v>
      </c>
      <c r="D53" s="808" t="s">
        <v>1211</v>
      </c>
      <c r="E53" s="1099"/>
      <c r="F53" s="456"/>
      <c r="G53" s="308">
        <v>20990</v>
      </c>
      <c r="H53" s="8"/>
      <c r="I53" s="1097"/>
    </row>
    <row r="54" spans="1:11" s="86" customFormat="1" ht="30">
      <c r="A54" s="82" t="s">
        <v>186</v>
      </c>
      <c r="B54" s="173" t="s">
        <v>118</v>
      </c>
      <c r="C54" s="230" t="s">
        <v>122</v>
      </c>
      <c r="D54" s="808" t="s">
        <v>1174</v>
      </c>
      <c r="E54" s="1099"/>
      <c r="F54" s="456"/>
      <c r="G54" s="308">
        <v>20990</v>
      </c>
      <c r="H54" s="8"/>
      <c r="I54" s="1097"/>
    </row>
    <row r="55" spans="1:11" s="86" customFormat="1" ht="32.25" customHeight="1">
      <c r="A55" s="82" t="s">
        <v>186</v>
      </c>
      <c r="B55" s="173" t="s">
        <v>979</v>
      </c>
      <c r="C55" s="230" t="s">
        <v>980</v>
      </c>
      <c r="D55" s="808" t="s">
        <v>1193</v>
      </c>
      <c r="E55" s="1099"/>
      <c r="F55" s="456"/>
      <c r="G55" s="308">
        <v>20990</v>
      </c>
      <c r="H55" s="8"/>
      <c r="I55" s="1097"/>
    </row>
    <row r="56" spans="1:11" s="86" customFormat="1" ht="30">
      <c r="A56" s="82" t="s">
        <v>186</v>
      </c>
      <c r="B56" s="264" t="s">
        <v>118</v>
      </c>
      <c r="C56" s="230" t="s">
        <v>120</v>
      </c>
      <c r="D56" s="809" t="s">
        <v>1134</v>
      </c>
      <c r="E56" s="1099"/>
      <c r="F56" s="456"/>
      <c r="G56" s="308">
        <v>20990</v>
      </c>
      <c r="H56" s="8"/>
      <c r="I56" s="1097"/>
    </row>
    <row r="57" spans="1:11" s="29" customFormat="1" ht="73.5" customHeight="1">
      <c r="A57" s="152" t="s">
        <v>15</v>
      </c>
      <c r="B57" s="183" t="s">
        <v>212</v>
      </c>
      <c r="C57" s="263" t="s">
        <v>213</v>
      </c>
      <c r="D57" s="806" t="s">
        <v>214</v>
      </c>
      <c r="E57" s="155"/>
      <c r="F57" s="829"/>
      <c r="G57" s="400">
        <v>22940</v>
      </c>
      <c r="H57" s="216"/>
    </row>
    <row r="58" spans="1:11" s="29" customFormat="1" ht="85.5" customHeight="1">
      <c r="A58" s="152" t="s">
        <v>15</v>
      </c>
      <c r="B58" s="183" t="s">
        <v>620</v>
      </c>
      <c r="C58" s="148" t="s">
        <v>213</v>
      </c>
      <c r="D58" s="806" t="s">
        <v>214</v>
      </c>
      <c r="E58" s="148"/>
      <c r="F58" s="155"/>
      <c r="G58" s="308">
        <v>22940</v>
      </c>
      <c r="H58" s="158"/>
      <c r="I58" s="529"/>
    </row>
    <row r="59" spans="1:11" s="29" customFormat="1" ht="127.5">
      <c r="A59" s="152" t="s">
        <v>15</v>
      </c>
      <c r="B59" s="183" t="s">
        <v>1180</v>
      </c>
      <c r="C59" s="148" t="s">
        <v>25</v>
      </c>
      <c r="D59" s="154" t="s">
        <v>1181</v>
      </c>
      <c r="E59" s="148"/>
      <c r="F59" s="1074">
        <v>28000</v>
      </c>
      <c r="G59" s="158">
        <v>29300</v>
      </c>
      <c r="H59" s="239" t="s">
        <v>345</v>
      </c>
      <c r="K59" s="997"/>
    </row>
    <row r="60" spans="1:11" s="29" customFormat="1" ht="191.25">
      <c r="A60" s="768" t="s">
        <v>550</v>
      </c>
      <c r="B60" s="769" t="s">
        <v>513</v>
      </c>
      <c r="C60" s="292" t="s">
        <v>25</v>
      </c>
      <c r="D60" s="806" t="s">
        <v>514</v>
      </c>
      <c r="E60" s="155"/>
      <c r="F60" s="155"/>
      <c r="G60" s="311">
        <v>36000</v>
      </c>
      <c r="H60" s="155"/>
    </row>
    <row r="61" spans="1:11" ht="72.75" customHeight="1">
      <c r="A61" s="82" t="s">
        <v>15</v>
      </c>
      <c r="B61" s="181" t="s">
        <v>202</v>
      </c>
      <c r="C61" s="114" t="s">
        <v>201</v>
      </c>
      <c r="D61" s="799" t="s">
        <v>215</v>
      </c>
      <c r="E61" s="8"/>
      <c r="F61" s="1066">
        <v>8100</v>
      </c>
      <c r="G61" s="739">
        <v>9505</v>
      </c>
      <c r="H61" s="527"/>
    </row>
    <row r="62" spans="1:11" ht="85.5" customHeight="1">
      <c r="A62" s="82" t="s">
        <v>15</v>
      </c>
      <c r="B62" s="181" t="s">
        <v>203</v>
      </c>
      <c r="C62" s="114" t="s">
        <v>201</v>
      </c>
      <c r="D62" s="799" t="s">
        <v>215</v>
      </c>
      <c r="E62" s="8"/>
      <c r="F62" s="826"/>
      <c r="G62" s="303">
        <v>9505</v>
      </c>
      <c r="H62" s="374"/>
    </row>
    <row r="63" spans="1:11" s="29" customFormat="1" ht="82.5" customHeight="1">
      <c r="A63" s="152" t="s">
        <v>743</v>
      </c>
      <c r="B63" s="264" t="s">
        <v>744</v>
      </c>
      <c r="C63" s="263" t="s">
        <v>745</v>
      </c>
      <c r="D63" s="810" t="s">
        <v>746</v>
      </c>
      <c r="F63" s="541"/>
      <c r="G63" s="303">
        <v>1380</v>
      </c>
      <c r="H63" s="155"/>
      <c r="I63" s="284"/>
    </row>
    <row r="64" spans="1:11" ht="76.5" customHeight="1">
      <c r="A64" s="229" t="s">
        <v>234</v>
      </c>
      <c r="B64" s="173" t="s">
        <v>435</v>
      </c>
      <c r="C64" s="292" t="s">
        <v>201</v>
      </c>
      <c r="D64" s="231" t="s">
        <v>436</v>
      </c>
      <c r="E64" s="155"/>
      <c r="F64" s="542"/>
      <c r="G64" s="305">
        <v>1530</v>
      </c>
      <c r="H64" s="134"/>
    </row>
    <row r="65" spans="1:80" s="780" customFormat="1" ht="87.75" customHeight="1">
      <c r="A65" s="229" t="s">
        <v>958</v>
      </c>
      <c r="B65" s="173" t="s">
        <v>959</v>
      </c>
      <c r="C65" s="263" t="s">
        <v>26</v>
      </c>
      <c r="D65" s="231" t="s">
        <v>965</v>
      </c>
      <c r="E65"/>
      <c r="F65" s="542"/>
      <c r="G65" s="305">
        <v>3170</v>
      </c>
      <c r="H65" s="134"/>
    </row>
    <row r="66" spans="1:80" s="29" customFormat="1" ht="132.75" customHeight="1">
      <c r="A66" s="227" t="s">
        <v>234</v>
      </c>
      <c r="B66" s="173" t="s">
        <v>422</v>
      </c>
      <c r="C66" s="228" t="s">
        <v>26</v>
      </c>
      <c r="D66" s="270" t="s">
        <v>426</v>
      </c>
      <c r="E66" s="155"/>
      <c r="F66" s="157"/>
      <c r="G66" s="305">
        <v>3290</v>
      </c>
      <c r="H66" s="469"/>
    </row>
    <row r="67" spans="1:80" s="200" customFormat="1" ht="93.95" customHeight="1">
      <c r="A67" s="200" t="s">
        <v>143</v>
      </c>
      <c r="B67" s="112" t="s">
        <v>323</v>
      </c>
      <c r="C67" s="106" t="s">
        <v>324</v>
      </c>
      <c r="D67" s="107" t="s">
        <v>325</v>
      </c>
      <c r="E67" s="107"/>
      <c r="F67" s="266"/>
      <c r="G67" s="635">
        <v>5150</v>
      </c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199"/>
      <c r="AT67" s="199"/>
      <c r="AU67" s="199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</row>
    <row r="68" spans="1:80" s="29" customFormat="1" ht="99.75" customHeight="1">
      <c r="A68" s="227" t="s">
        <v>234</v>
      </c>
      <c r="B68" s="173" t="s">
        <v>546</v>
      </c>
      <c r="C68" s="228" t="s">
        <v>26</v>
      </c>
      <c r="D68" s="231" t="s">
        <v>966</v>
      </c>
      <c r="E68" s="155"/>
      <c r="F68" s="301"/>
      <c r="G68" s="305">
        <v>4300</v>
      </c>
      <c r="H68" s="469"/>
    </row>
    <row r="69" spans="1:80" ht="87" customHeight="1">
      <c r="A69" s="82" t="s">
        <v>481</v>
      </c>
      <c r="B69" s="173" t="s">
        <v>249</v>
      </c>
      <c r="C69" s="263" t="s">
        <v>250</v>
      </c>
      <c r="D69" s="807" t="s">
        <v>251</v>
      </c>
      <c r="E69" s="155"/>
      <c r="F69" s="307"/>
      <c r="G69" s="311">
        <v>5445</v>
      </c>
      <c r="H69" s="134"/>
      <c r="L69" s="255"/>
      <c r="M69" s="256"/>
      <c r="N69" s="257"/>
      <c r="O69" s="258"/>
      <c r="P69" s="45"/>
      <c r="Q69" s="45"/>
    </row>
    <row r="70" spans="1:80" s="200" customFormat="1" ht="93.95" customHeight="1">
      <c r="A70" s="463" t="s">
        <v>143</v>
      </c>
      <c r="B70" s="112" t="s">
        <v>400</v>
      </c>
      <c r="C70" s="106" t="s">
        <v>324</v>
      </c>
      <c r="D70" s="569" t="s">
        <v>401</v>
      </c>
      <c r="E70" s="107"/>
      <c r="F70" s="544"/>
      <c r="G70" s="312">
        <v>6300</v>
      </c>
      <c r="H70" s="471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</row>
    <row r="71" spans="1:80" ht="109.5" customHeight="1">
      <c r="A71" s="82" t="s">
        <v>15</v>
      </c>
      <c r="B71" s="181" t="s">
        <v>77</v>
      </c>
      <c r="C71" s="114" t="s">
        <v>26</v>
      </c>
      <c r="D71" s="799" t="s">
        <v>967</v>
      </c>
      <c r="E71" s="8"/>
      <c r="F71" s="1064">
        <v>6390</v>
      </c>
      <c r="G71" s="303">
        <v>6725</v>
      </c>
      <c r="H71" s="134"/>
    </row>
    <row r="72" spans="1:80" ht="79.5" customHeight="1">
      <c r="A72" s="82" t="s">
        <v>15</v>
      </c>
      <c r="B72" s="181" t="s">
        <v>216</v>
      </c>
      <c r="C72" s="114" t="s">
        <v>26</v>
      </c>
      <c r="D72" s="799" t="s">
        <v>763</v>
      </c>
      <c r="E72" s="8"/>
      <c r="F72" s="1064">
        <v>7400</v>
      </c>
      <c r="G72" s="303">
        <v>8480</v>
      </c>
      <c r="H72" s="134"/>
    </row>
    <row r="73" spans="1:80" s="29" customFormat="1" ht="69" customHeight="1">
      <c r="A73" s="152" t="s">
        <v>15</v>
      </c>
      <c r="B73" s="183" t="s">
        <v>374</v>
      </c>
      <c r="C73" s="148" t="s">
        <v>27</v>
      </c>
      <c r="D73" s="231" t="s">
        <v>387</v>
      </c>
      <c r="E73" s="712"/>
      <c r="F73" s="1064">
        <v>4860</v>
      </c>
      <c r="G73" s="308">
        <v>5115</v>
      </c>
      <c r="H73" s="158"/>
      <c r="I73" s="290"/>
    </row>
    <row r="74" spans="1:80" ht="120" customHeight="1">
      <c r="A74" s="82" t="s">
        <v>15</v>
      </c>
      <c r="B74" s="181" t="s">
        <v>376</v>
      </c>
      <c r="C74" s="114" t="s">
        <v>27</v>
      </c>
      <c r="D74" s="911" t="s">
        <v>389</v>
      </c>
      <c r="E74" s="8"/>
      <c r="F74" s="1064">
        <v>4970</v>
      </c>
      <c r="G74" s="303">
        <v>5850</v>
      </c>
      <c r="H74" s="134"/>
    </row>
    <row r="75" spans="1:80" s="200" customFormat="1" ht="129" customHeight="1">
      <c r="A75" s="200" t="s">
        <v>143</v>
      </c>
      <c r="B75" s="112" t="s">
        <v>305</v>
      </c>
      <c r="C75" s="106" t="s">
        <v>306</v>
      </c>
      <c r="D75" s="569" t="s">
        <v>307</v>
      </c>
      <c r="E75" s="266"/>
      <c r="F75" s="566"/>
      <c r="G75" s="308">
        <v>5600</v>
      </c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</row>
    <row r="76" spans="1:80" ht="145.5" customHeight="1">
      <c r="A76" s="82" t="s">
        <v>15</v>
      </c>
      <c r="B76" s="181" t="s">
        <v>218</v>
      </c>
      <c r="C76" s="114" t="s">
        <v>27</v>
      </c>
      <c r="D76" s="799" t="s">
        <v>219</v>
      </c>
      <c r="E76" s="8"/>
      <c r="F76" s="1064">
        <v>8000</v>
      </c>
      <c r="G76" s="303">
        <v>9285</v>
      </c>
      <c r="H76" s="134"/>
    </row>
    <row r="77" spans="1:80" ht="93" customHeight="1">
      <c r="A77" s="478" t="s">
        <v>588</v>
      </c>
      <c r="B77" s="278" t="s">
        <v>497</v>
      </c>
      <c r="C77" s="279" t="s">
        <v>27</v>
      </c>
      <c r="D77" s="1076" t="s">
        <v>496</v>
      </c>
      <c r="E77" s="268"/>
      <c r="F77" s="545"/>
      <c r="G77" s="344">
        <v>13090</v>
      </c>
      <c r="H77" s="134"/>
    </row>
    <row r="78" spans="1:80" s="29" customFormat="1" ht="80.25" customHeight="1">
      <c r="A78" s="152" t="s">
        <v>15</v>
      </c>
      <c r="B78" s="183" t="s">
        <v>375</v>
      </c>
      <c r="C78" s="148" t="s">
        <v>27</v>
      </c>
      <c r="D78" s="940" t="s">
        <v>388</v>
      </c>
      <c r="E78" s="712"/>
      <c r="F78" s="1064">
        <v>6260</v>
      </c>
      <c r="G78" s="158">
        <v>6580</v>
      </c>
      <c r="H78" s="206"/>
    </row>
    <row r="79" spans="1:80" ht="97.5" customHeight="1">
      <c r="A79" s="152" t="s">
        <v>15</v>
      </c>
      <c r="B79" s="183" t="s">
        <v>91</v>
      </c>
      <c r="C79" s="263" t="s">
        <v>27</v>
      </c>
      <c r="D79" s="806" t="s">
        <v>93</v>
      </c>
      <c r="E79" s="155"/>
      <c r="F79" s="307"/>
      <c r="G79" s="308">
        <v>7310</v>
      </c>
      <c r="H79" s="134"/>
    </row>
    <row r="80" spans="1:80" s="29" customFormat="1" ht="143.25" customHeight="1">
      <c r="A80" s="478" t="s">
        <v>588</v>
      </c>
      <c r="B80" s="362" t="s">
        <v>499</v>
      </c>
      <c r="C80" s="328" t="s">
        <v>27</v>
      </c>
      <c r="D80" s="941" t="s">
        <v>500</v>
      </c>
      <c r="E80" s="155"/>
      <c r="F80" s="302"/>
      <c r="G80" s="363">
        <v>19345</v>
      </c>
      <c r="H80" s="155"/>
    </row>
    <row r="81" spans="1:80" s="29" customFormat="1" ht="120">
      <c r="A81" s="827" t="s">
        <v>550</v>
      </c>
      <c r="B81" s="828" t="s">
        <v>498</v>
      </c>
      <c r="C81" s="767" t="s">
        <v>27</v>
      </c>
      <c r="D81" s="902" t="s">
        <v>924</v>
      </c>
      <c r="E81" s="155"/>
      <c r="F81" s="302"/>
      <c r="G81" s="311">
        <v>24180</v>
      </c>
      <c r="H81" s="155"/>
    </row>
    <row r="82" spans="1:80" s="29" customFormat="1" ht="97.5" customHeight="1">
      <c r="A82" s="82" t="s">
        <v>15</v>
      </c>
      <c r="B82" s="264" t="s">
        <v>627</v>
      </c>
      <c r="C82" s="114" t="s">
        <v>28</v>
      </c>
      <c r="D82" s="806" t="s">
        <v>628</v>
      </c>
      <c r="F82" s="1064">
        <v>3800</v>
      </c>
      <c r="G82" s="363">
        <v>4020</v>
      </c>
      <c r="H82" s="155"/>
    </row>
    <row r="83" spans="1:80" s="29" customFormat="1" ht="97.5" customHeight="1">
      <c r="A83" s="82" t="s">
        <v>481</v>
      </c>
      <c r="B83" s="183" t="s">
        <v>583</v>
      </c>
      <c r="C83" s="263" t="s">
        <v>28</v>
      </c>
      <c r="D83" s="811" t="s">
        <v>584</v>
      </c>
      <c r="E83" s="155"/>
      <c r="F83" s="307" t="s">
        <v>598</v>
      </c>
      <c r="G83" s="363">
        <v>3600</v>
      </c>
      <c r="H83" s="155"/>
    </row>
    <row r="84" spans="1:80" s="29" customFormat="1" ht="97.5" customHeight="1">
      <c r="A84" s="82" t="s">
        <v>481</v>
      </c>
      <c r="B84" s="183" t="s">
        <v>1199</v>
      </c>
      <c r="C84" s="263" t="s">
        <v>28</v>
      </c>
      <c r="D84" s="811" t="s">
        <v>584</v>
      </c>
      <c r="E84" s="155"/>
      <c r="F84" s="532"/>
      <c r="G84" s="363">
        <v>4130</v>
      </c>
      <c r="H84" s="134"/>
    </row>
    <row r="85" spans="1:80" ht="75.75" customHeight="1">
      <c r="A85" s="82" t="s">
        <v>15</v>
      </c>
      <c r="B85" s="181" t="s">
        <v>18</v>
      </c>
      <c r="C85" s="114" t="s">
        <v>28</v>
      </c>
      <c r="D85" s="799" t="s">
        <v>38</v>
      </c>
      <c r="E85" s="8"/>
      <c r="F85" s="1064">
        <v>4530</v>
      </c>
      <c r="G85" s="308">
        <v>5115</v>
      </c>
      <c r="H85" s="134"/>
    </row>
    <row r="86" spans="1:80" ht="113.25" customHeight="1">
      <c r="A86" s="82" t="s">
        <v>15</v>
      </c>
      <c r="B86" s="181" t="s">
        <v>19</v>
      </c>
      <c r="C86" s="114" t="s">
        <v>30</v>
      </c>
      <c r="D86" s="799" t="s">
        <v>39</v>
      </c>
      <c r="E86" s="8"/>
      <c r="F86" s="307"/>
      <c r="G86" s="308">
        <v>9505</v>
      </c>
      <c r="H86" s="134"/>
    </row>
    <row r="87" spans="1:80" s="29" customFormat="1" ht="81.75" customHeight="1">
      <c r="A87" s="152" t="s">
        <v>15</v>
      </c>
      <c r="B87" s="183" t="s">
        <v>373</v>
      </c>
      <c r="C87" s="263" t="s">
        <v>29</v>
      </c>
      <c r="D87" s="806" t="s">
        <v>411</v>
      </c>
      <c r="E87" s="155"/>
      <c r="F87" s="1064">
        <v>4120</v>
      </c>
      <c r="G87" s="308">
        <v>4385</v>
      </c>
      <c r="H87" s="216"/>
    </row>
    <row r="88" spans="1:80" s="29" customFormat="1" ht="85.5" customHeight="1">
      <c r="A88" s="152" t="s">
        <v>15</v>
      </c>
      <c r="B88" s="183" t="s">
        <v>61</v>
      </c>
      <c r="C88" s="148" t="s">
        <v>29</v>
      </c>
      <c r="D88" s="806" t="s">
        <v>63</v>
      </c>
      <c r="E88" s="148"/>
      <c r="F88" s="1064">
        <v>5060</v>
      </c>
      <c r="G88" s="308">
        <v>5700</v>
      </c>
      <c r="H88" s="206"/>
    </row>
    <row r="89" spans="1:80" s="29" customFormat="1" ht="81.75" customHeight="1">
      <c r="A89" s="152" t="s">
        <v>143</v>
      </c>
      <c r="B89" s="183" t="s">
        <v>816</v>
      </c>
      <c r="C89" s="263" t="s">
        <v>818</v>
      </c>
      <c r="D89" s="806" t="s">
        <v>817</v>
      </c>
      <c r="E89"/>
      <c r="F89" s="307"/>
      <c r="G89" s="528">
        <v>7380</v>
      </c>
      <c r="H89" s="216"/>
    </row>
    <row r="90" spans="1:80" s="29" customFormat="1" ht="141.75" customHeight="1">
      <c r="A90" s="152" t="s">
        <v>830</v>
      </c>
      <c r="B90" s="183" t="s">
        <v>1129</v>
      </c>
      <c r="C90" s="263" t="s">
        <v>1128</v>
      </c>
      <c r="D90" s="806" t="s">
        <v>1132</v>
      </c>
      <c r="E90" s="134"/>
      <c r="F90" s="1064">
        <v>6790</v>
      </c>
      <c r="G90" s="528">
        <v>7470</v>
      </c>
      <c r="H90" s="216"/>
      <c r="I90"/>
    </row>
    <row r="91" spans="1:80" s="29" customFormat="1" ht="112.5" customHeight="1">
      <c r="A91" s="152" t="s">
        <v>830</v>
      </c>
      <c r="B91" s="183" t="s">
        <v>1130</v>
      </c>
      <c r="C91" s="263" t="s">
        <v>1131</v>
      </c>
      <c r="D91" s="806" t="s">
        <v>1133</v>
      </c>
      <c r="E91" s="948"/>
      <c r="F91" s="1064">
        <v>9850</v>
      </c>
      <c r="G91" s="528">
        <v>10800</v>
      </c>
      <c r="H91" s="216"/>
      <c r="I91"/>
    </row>
    <row r="92" spans="1:80" s="200" customFormat="1" ht="99.75" customHeight="1">
      <c r="A92" s="200" t="s">
        <v>143</v>
      </c>
      <c r="B92" s="112" t="s">
        <v>413</v>
      </c>
      <c r="C92" s="106" t="s">
        <v>414</v>
      </c>
      <c r="D92" s="569" t="s">
        <v>299</v>
      </c>
      <c r="E92" s="574"/>
      <c r="F92" s="566"/>
      <c r="G92" s="528">
        <v>6300</v>
      </c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199"/>
      <c r="AT92" s="199"/>
      <c r="AU92" s="199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</row>
    <row r="93" spans="1:80" s="29" customFormat="1" ht="81" customHeight="1">
      <c r="A93" s="82" t="s">
        <v>15</v>
      </c>
      <c r="B93" s="181" t="s">
        <v>767</v>
      </c>
      <c r="C93" s="7" t="s">
        <v>549</v>
      </c>
      <c r="D93" s="794" t="s">
        <v>768</v>
      </c>
      <c r="E93" s="134"/>
      <c r="F93" s="943">
        <v>8940</v>
      </c>
      <c r="G93" s="637">
        <v>9500</v>
      </c>
      <c r="H93" s="476"/>
    </row>
    <row r="94" spans="1:80" s="29" customFormat="1" ht="116.25" customHeight="1">
      <c r="A94" s="152" t="s">
        <v>15</v>
      </c>
      <c r="B94" s="183" t="s">
        <v>641</v>
      </c>
      <c r="C94" s="148" t="s">
        <v>549</v>
      </c>
      <c r="D94" s="154" t="s">
        <v>682</v>
      </c>
      <c r="E94" s="148"/>
      <c r="F94" s="1064">
        <v>10350</v>
      </c>
      <c r="G94" s="158">
        <v>10970</v>
      </c>
      <c r="H94" s="206"/>
    </row>
    <row r="95" spans="1:80" s="29" customFormat="1" ht="90" customHeight="1">
      <c r="A95" s="152" t="s">
        <v>140</v>
      </c>
      <c r="B95" s="173" t="s">
        <v>141</v>
      </c>
      <c r="C95" s="147" t="s">
        <v>142</v>
      </c>
      <c r="D95" s="807" t="s">
        <v>146</v>
      </c>
      <c r="E95" s="155"/>
      <c r="F95" s="627"/>
      <c r="G95" s="305">
        <v>15700</v>
      </c>
      <c r="H95" s="565"/>
    </row>
    <row r="96" spans="1:80" s="86" customFormat="1" ht="123" customHeight="1">
      <c r="A96" s="82" t="s">
        <v>790</v>
      </c>
      <c r="B96" s="54" t="s">
        <v>791</v>
      </c>
      <c r="C96" s="106" t="s">
        <v>1100</v>
      </c>
      <c r="D96" s="802" t="s">
        <v>792</v>
      </c>
      <c r="E96" s="8"/>
      <c r="F96" s="304"/>
      <c r="G96" s="305">
        <v>6670</v>
      </c>
      <c r="H96" s="598"/>
    </row>
    <row r="97" spans="1:80" s="29" customFormat="1" ht="132.75" customHeight="1">
      <c r="A97" s="227" t="s">
        <v>234</v>
      </c>
      <c r="B97" s="173" t="s">
        <v>1098</v>
      </c>
      <c r="C97" s="289" t="s">
        <v>1097</v>
      </c>
      <c r="D97" s="1089" t="s">
        <v>1099</v>
      </c>
      <c r="E97" s="155"/>
      <c r="F97" s="157"/>
      <c r="G97" s="305">
        <v>6820</v>
      </c>
      <c r="H97" s="565"/>
    </row>
    <row r="98" spans="1:80" s="29" customFormat="1" ht="81" customHeight="1">
      <c r="A98" s="463" t="s">
        <v>143</v>
      </c>
      <c r="B98" s="112" t="s">
        <v>332</v>
      </c>
      <c r="C98" s="106" t="s">
        <v>333</v>
      </c>
      <c r="D98" s="794" t="s">
        <v>334</v>
      </c>
      <c r="E98" s="248"/>
      <c r="F98" s="533"/>
      <c r="G98" s="312">
        <v>9100</v>
      </c>
      <c r="H98" s="476"/>
    </row>
    <row r="99" spans="1:80" ht="78.75" customHeight="1">
      <c r="A99" s="82" t="s">
        <v>15</v>
      </c>
      <c r="B99" s="181" t="s">
        <v>21</v>
      </c>
      <c r="C99" s="114" t="s">
        <v>34</v>
      </c>
      <c r="D99" s="802" t="s">
        <v>41</v>
      </c>
      <c r="E99" s="8"/>
      <c r="F99" s="1064">
        <v>15730</v>
      </c>
      <c r="G99" s="303">
        <v>16825</v>
      </c>
      <c r="H99" s="134"/>
    </row>
    <row r="100" spans="1:80" ht="94.5" customHeight="1">
      <c r="A100" s="82" t="s">
        <v>15</v>
      </c>
      <c r="B100" s="181" t="s">
        <v>432</v>
      </c>
      <c r="C100" s="114" t="s">
        <v>34</v>
      </c>
      <c r="D100" s="802" t="s">
        <v>433</v>
      </c>
      <c r="E100" s="8"/>
      <c r="F100" s="307"/>
      <c r="G100" s="303">
        <v>16825</v>
      </c>
      <c r="H100" s="134"/>
    </row>
    <row r="101" spans="1:80" s="86" customFormat="1" ht="55.5" customHeight="1">
      <c r="A101" s="82" t="s">
        <v>15</v>
      </c>
      <c r="B101" s="181" t="s">
        <v>68</v>
      </c>
      <c r="C101" s="114" t="s">
        <v>31</v>
      </c>
      <c r="D101" s="802" t="s">
        <v>968</v>
      </c>
      <c r="E101" s="7"/>
      <c r="F101" s="531"/>
      <c r="G101" s="304">
        <v>2555</v>
      </c>
      <c r="H101" s="472"/>
      <c r="M101" s="86" t="s">
        <v>448</v>
      </c>
    </row>
    <row r="102" spans="1:80" ht="47.25" customHeight="1">
      <c r="A102" s="82" t="s">
        <v>15</v>
      </c>
      <c r="B102" s="181" t="s">
        <v>69</v>
      </c>
      <c r="C102" s="114" t="s">
        <v>31</v>
      </c>
      <c r="D102" s="802" t="s">
        <v>969</v>
      </c>
      <c r="E102" s="8"/>
      <c r="F102" s="531"/>
      <c r="G102" s="304">
        <v>2555</v>
      </c>
      <c r="H102" s="134"/>
    </row>
    <row r="103" spans="1:80" ht="59.25" customHeight="1">
      <c r="A103" s="82" t="s">
        <v>15</v>
      </c>
      <c r="B103" s="181" t="s">
        <v>70</v>
      </c>
      <c r="C103" s="114" t="s">
        <v>31</v>
      </c>
      <c r="D103" s="802" t="s">
        <v>970</v>
      </c>
      <c r="E103" s="8"/>
      <c r="F103" s="531"/>
      <c r="G103" s="304">
        <v>2555</v>
      </c>
      <c r="H103" s="134"/>
    </row>
    <row r="104" spans="1:80" ht="62.25" customHeight="1">
      <c r="A104" s="82" t="s">
        <v>15</v>
      </c>
      <c r="B104" s="181" t="s">
        <v>71</v>
      </c>
      <c r="C104" s="114" t="s">
        <v>31</v>
      </c>
      <c r="D104" s="802" t="s">
        <v>971</v>
      </c>
      <c r="E104" s="8"/>
      <c r="F104" s="302"/>
      <c r="G104" s="304">
        <v>2555</v>
      </c>
      <c r="H104" s="134"/>
    </row>
    <row r="105" spans="1:80" s="29" customFormat="1" ht="90" customHeight="1">
      <c r="A105" s="152" t="s">
        <v>481</v>
      </c>
      <c r="B105" s="173" t="s">
        <v>540</v>
      </c>
      <c r="C105" s="263" t="s">
        <v>31</v>
      </c>
      <c r="D105" s="231" t="s">
        <v>541</v>
      </c>
      <c r="E105" s="155"/>
      <c r="F105" s="543"/>
      <c r="G105" s="303">
        <v>2720</v>
      </c>
      <c r="H105" s="134"/>
    </row>
    <row r="106" spans="1:80" s="200" customFormat="1" ht="93.95" customHeight="1">
      <c r="A106" s="463" t="s">
        <v>143</v>
      </c>
      <c r="B106" s="462" t="s">
        <v>489</v>
      </c>
      <c r="C106" s="106" t="s">
        <v>285</v>
      </c>
      <c r="D106" s="1090" t="s">
        <v>284</v>
      </c>
      <c r="E106" s="335"/>
      <c r="F106" s="1091"/>
      <c r="G106" s="304">
        <v>4080</v>
      </c>
      <c r="I106" s="29"/>
      <c r="J106" s="199"/>
      <c r="K106" s="199"/>
      <c r="L106" s="2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</row>
    <row r="107" spans="1:80" s="199" customFormat="1" ht="93.95" customHeight="1">
      <c r="A107" s="200" t="s">
        <v>15</v>
      </c>
      <c r="B107" s="183" t="s">
        <v>220</v>
      </c>
      <c r="C107" s="148" t="s">
        <v>31</v>
      </c>
      <c r="D107" s="231" t="s">
        <v>221</v>
      </c>
      <c r="E107" s="248"/>
      <c r="F107" s="1009">
        <v>4500</v>
      </c>
      <c r="G107" s="308">
        <v>5040</v>
      </c>
      <c r="H107" s="134"/>
      <c r="I107" s="29"/>
      <c r="J107" s="29"/>
      <c r="K107" s="29"/>
    </row>
    <row r="108" spans="1:80" s="200" customFormat="1" ht="114" customHeight="1">
      <c r="A108" s="200" t="s">
        <v>143</v>
      </c>
      <c r="B108" s="112" t="s">
        <v>806</v>
      </c>
      <c r="C108" s="106" t="s">
        <v>283</v>
      </c>
      <c r="D108" s="569" t="s">
        <v>807</v>
      </c>
      <c r="F108" s="566"/>
      <c r="G108" s="305">
        <v>5650</v>
      </c>
      <c r="I108" s="29"/>
      <c r="J108" s="29"/>
      <c r="K108" s="2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</row>
    <row r="109" spans="1:80" s="29" customFormat="1" ht="96" customHeight="1">
      <c r="A109" s="152" t="s">
        <v>234</v>
      </c>
      <c r="B109" s="173" t="s">
        <v>609</v>
      </c>
      <c r="C109" s="263" t="s">
        <v>610</v>
      </c>
      <c r="D109" s="416" t="s">
        <v>611</v>
      </c>
      <c r="E109" s="155"/>
      <c r="F109" s="155"/>
      <c r="G109" s="312">
        <v>3000</v>
      </c>
      <c r="H109" s="302"/>
    </row>
    <row r="110" spans="1:80" s="86" customFormat="1" ht="106.5" customHeight="1">
      <c r="A110" s="152" t="s">
        <v>15</v>
      </c>
      <c r="B110" s="183" t="s">
        <v>89</v>
      </c>
      <c r="C110" s="148" t="s">
        <v>43</v>
      </c>
      <c r="D110" s="231" t="s">
        <v>95</v>
      </c>
      <c r="E110" s="148"/>
      <c r="F110"/>
      <c r="G110" s="305">
        <v>2555</v>
      </c>
      <c r="H110" s="158"/>
      <c r="I110" s="634"/>
    </row>
    <row r="111" spans="1:80" s="29" customFormat="1" ht="94.5" customHeight="1">
      <c r="A111" s="152" t="s">
        <v>15</v>
      </c>
      <c r="B111" s="183" t="s">
        <v>89</v>
      </c>
      <c r="C111" s="148" t="s">
        <v>43</v>
      </c>
      <c r="D111" s="231" t="s">
        <v>95</v>
      </c>
      <c r="E111" s="148"/>
      <c r="F111" s="155"/>
      <c r="G111" s="305">
        <v>2555</v>
      </c>
      <c r="H111" s="158"/>
      <c r="I111" s="634"/>
    </row>
    <row r="112" spans="1:80" s="29" customFormat="1" ht="90" customHeight="1">
      <c r="A112" s="152" t="s">
        <v>481</v>
      </c>
      <c r="B112" s="173" t="s">
        <v>551</v>
      </c>
      <c r="C112" s="147" t="s">
        <v>553</v>
      </c>
      <c r="D112" s="795" t="s">
        <v>552</v>
      </c>
      <c r="E112" s="155"/>
      <c r="F112" s="157"/>
      <c r="G112" s="305">
        <v>2700</v>
      </c>
      <c r="H112" s="134"/>
    </row>
    <row r="113" spans="1:80" s="29" customFormat="1" ht="127.5" customHeight="1">
      <c r="A113" s="398" t="s">
        <v>144</v>
      </c>
      <c r="B113" s="957" t="s">
        <v>657</v>
      </c>
      <c r="C113" s="230" t="s">
        <v>553</v>
      </c>
      <c r="D113" s="955" t="s">
        <v>658</v>
      </c>
      <c r="E113" s="956"/>
      <c r="F113" s="157"/>
      <c r="G113" s="305">
        <v>2950</v>
      </c>
      <c r="H113" s="288"/>
    </row>
    <row r="114" spans="1:80" s="29" customFormat="1" ht="81.75" customHeight="1">
      <c r="A114" s="152" t="s">
        <v>15</v>
      </c>
      <c r="B114" s="183" t="s">
        <v>90</v>
      </c>
      <c r="C114" s="148" t="s">
        <v>44</v>
      </c>
      <c r="D114" s="231" t="s">
        <v>97</v>
      </c>
      <c r="E114" s="148"/>
      <c r="F114" s="155"/>
      <c r="G114" s="303">
        <v>3360</v>
      </c>
      <c r="H114" s="158"/>
      <c r="I114" s="290"/>
    </row>
    <row r="115" spans="1:80" ht="121.5" customHeight="1">
      <c r="A115" s="82" t="s">
        <v>15</v>
      </c>
      <c r="B115" s="181" t="s">
        <v>96</v>
      </c>
      <c r="C115" s="114" t="s">
        <v>777</v>
      </c>
      <c r="D115" s="802" t="s">
        <v>97</v>
      </c>
      <c r="E115" s="8"/>
      <c r="F115" s="307"/>
      <c r="G115" s="303">
        <v>3360</v>
      </c>
      <c r="H115" s="134"/>
    </row>
    <row r="116" spans="1:80" ht="97.5" customHeight="1">
      <c r="A116" s="463" t="s">
        <v>143</v>
      </c>
      <c r="B116" s="112" t="s">
        <v>286</v>
      </c>
      <c r="C116" s="106" t="s">
        <v>287</v>
      </c>
      <c r="D116" s="569" t="s">
        <v>288</v>
      </c>
      <c r="E116" s="250"/>
      <c r="F116" s="740"/>
      <c r="G116" s="305">
        <v>4200</v>
      </c>
      <c r="H116" s="134"/>
    </row>
    <row r="117" spans="1:80" s="29" customFormat="1" ht="112.5" customHeight="1">
      <c r="A117" s="398" t="s">
        <v>830</v>
      </c>
      <c r="B117" s="781" t="s">
        <v>1118</v>
      </c>
      <c r="C117" s="263" t="s">
        <v>23</v>
      </c>
      <c r="D117" s="297" t="s">
        <v>1119</v>
      </c>
      <c r="E117" s="155"/>
      <c r="F117" s="155"/>
      <c r="G117" s="305">
        <v>3500</v>
      </c>
      <c r="H117" s="301"/>
    </row>
    <row r="118" spans="1:80" ht="64.5" customHeight="1">
      <c r="A118" s="82" t="s">
        <v>481</v>
      </c>
      <c r="B118" s="83" t="s">
        <v>226</v>
      </c>
      <c r="C118" s="114" t="s">
        <v>23</v>
      </c>
      <c r="D118" s="800" t="s">
        <v>227</v>
      </c>
      <c r="E118" s="8"/>
      <c r="F118" s="542"/>
      <c r="G118" s="304">
        <v>3850</v>
      </c>
      <c r="H118" s="134"/>
    </row>
    <row r="119" spans="1:80" s="29" customFormat="1" ht="90.75" customHeight="1">
      <c r="A119" s="150" t="s">
        <v>661</v>
      </c>
      <c r="B119" s="781" t="s">
        <v>665</v>
      </c>
      <c r="C119" s="263" t="s">
        <v>23</v>
      </c>
      <c r="D119" s="807" t="s">
        <v>663</v>
      </c>
      <c r="E119" s="155"/>
      <c r="F119" s="1011">
        <v>4500</v>
      </c>
      <c r="G119" s="304">
        <v>4600</v>
      </c>
      <c r="H119" s="155"/>
    </row>
    <row r="120" spans="1:80" ht="69" customHeight="1">
      <c r="A120" s="478" t="s">
        <v>588</v>
      </c>
      <c r="B120" s="484" t="s">
        <v>507</v>
      </c>
      <c r="C120" s="114" t="s">
        <v>23</v>
      </c>
      <c r="D120" s="817" t="s">
        <v>508</v>
      </c>
      <c r="E120" s="134"/>
      <c r="F120" s="1011">
        <v>6550</v>
      </c>
      <c r="G120" s="313">
        <v>6900</v>
      </c>
      <c r="H120" s="134"/>
    </row>
    <row r="121" spans="1:80" s="961" customFormat="1" ht="81" customHeight="1">
      <c r="A121" s="743" t="s">
        <v>550</v>
      </c>
      <c r="B121" s="754" t="s">
        <v>1168</v>
      </c>
      <c r="C121" s="753" t="s">
        <v>23</v>
      </c>
      <c r="D121" s="393" t="s">
        <v>1169</v>
      </c>
      <c r="E121" s="134"/>
      <c r="F121" s="1011">
        <v>6600</v>
      </c>
      <c r="G121" s="313">
        <v>7300</v>
      </c>
      <c r="H121" s="134"/>
    </row>
    <row r="122" spans="1:80" s="29" customFormat="1" ht="97.5" customHeight="1">
      <c r="A122" s="227" t="s">
        <v>234</v>
      </c>
      <c r="B122" s="173" t="s">
        <v>465</v>
      </c>
      <c r="C122" s="289" t="s">
        <v>23</v>
      </c>
      <c r="D122" s="814" t="s">
        <v>464</v>
      </c>
      <c r="E122" s="261"/>
      <c r="F122" s="546"/>
      <c r="G122" s="311">
        <v>4800</v>
      </c>
      <c r="H122" s="155"/>
    </row>
    <row r="123" spans="1:80" s="29" customFormat="1" ht="153.75" customHeight="1">
      <c r="A123" s="227" t="s">
        <v>234</v>
      </c>
      <c r="B123" s="173" t="s">
        <v>1209</v>
      </c>
      <c r="C123" s="228" t="s">
        <v>23</v>
      </c>
      <c r="D123" s="1088" t="s">
        <v>1210</v>
      </c>
      <c r="E123" s="155"/>
      <c r="F123" s="157"/>
      <c r="G123" s="311">
        <v>5170</v>
      </c>
      <c r="H123" s="155"/>
    </row>
    <row r="124" spans="1:80" ht="97.5" customHeight="1">
      <c r="A124" s="227" t="s">
        <v>661</v>
      </c>
      <c r="B124" s="173" t="s">
        <v>664</v>
      </c>
      <c r="C124" s="289" t="s">
        <v>23</v>
      </c>
      <c r="D124" s="813" t="s">
        <v>666</v>
      </c>
      <c r="E124" s="134"/>
      <c r="F124" s="1011">
        <v>5600</v>
      </c>
      <c r="G124" s="313">
        <v>6200</v>
      </c>
      <c r="H124" s="134"/>
    </row>
    <row r="125" spans="1:80" s="200" customFormat="1" ht="131.25" customHeight="1">
      <c r="A125" s="463" t="s">
        <v>143</v>
      </c>
      <c r="B125" s="112" t="s">
        <v>605</v>
      </c>
      <c r="C125" s="106" t="s">
        <v>23</v>
      </c>
      <c r="D125" s="569" t="s">
        <v>755</v>
      </c>
      <c r="E125" s="266"/>
      <c r="F125" s="534"/>
      <c r="G125" s="313">
        <v>7010</v>
      </c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</row>
    <row r="126" spans="1:80" s="29" customFormat="1" ht="102.75" customHeight="1">
      <c r="A126" s="478" t="s">
        <v>588</v>
      </c>
      <c r="B126" s="280" t="s">
        <v>917</v>
      </c>
      <c r="C126" s="247" t="s">
        <v>23</v>
      </c>
      <c r="D126" s="812" t="s">
        <v>918</v>
      </c>
      <c r="E126"/>
      <c r="F126" s="302"/>
      <c r="G126" s="313">
        <v>12430</v>
      </c>
      <c r="H126" s="155"/>
    </row>
    <row r="127" spans="1:80" s="29" customFormat="1" ht="102.75" customHeight="1">
      <c r="A127" s="478" t="s">
        <v>588</v>
      </c>
      <c r="B127" s="280" t="s">
        <v>509</v>
      </c>
      <c r="C127" s="247" t="s">
        <v>23</v>
      </c>
      <c r="D127" s="812" t="s">
        <v>510</v>
      </c>
      <c r="E127" s="134"/>
      <c r="F127" s="1011">
        <v>11780</v>
      </c>
      <c r="G127" s="313">
        <v>12430</v>
      </c>
      <c r="H127" s="155"/>
    </row>
    <row r="128" spans="1:80" ht="96.75" customHeight="1">
      <c r="A128" s="227" t="s">
        <v>234</v>
      </c>
      <c r="B128" s="173" t="s">
        <v>468</v>
      </c>
      <c r="C128" s="289" t="s">
        <v>229</v>
      </c>
      <c r="D128" s="814" t="s">
        <v>469</v>
      </c>
      <c r="E128" s="155"/>
      <c r="F128" s="547"/>
      <c r="G128" s="305">
        <v>6000</v>
      </c>
      <c r="H128" s="134"/>
    </row>
    <row r="129" spans="1:80" ht="94.5" customHeight="1">
      <c r="A129" s="479" t="s">
        <v>550</v>
      </c>
      <c r="B129" s="485" t="s">
        <v>632</v>
      </c>
      <c r="C129" s="114" t="s">
        <v>506</v>
      </c>
      <c r="D129" s="815" t="s">
        <v>633</v>
      </c>
      <c r="E129" s="134"/>
      <c r="F129" s="1011">
        <v>10840</v>
      </c>
      <c r="G129" s="304">
        <v>11780</v>
      </c>
      <c r="H129" s="134"/>
    </row>
    <row r="130" spans="1:80" s="735" customFormat="1" ht="84" customHeight="1">
      <c r="A130" s="478" t="s">
        <v>588</v>
      </c>
      <c r="B130" s="280" t="s">
        <v>934</v>
      </c>
      <c r="C130" s="114" t="s">
        <v>506</v>
      </c>
      <c r="D130" s="912" t="s">
        <v>935</v>
      </c>
      <c r="E130"/>
      <c r="F130" s="307"/>
      <c r="G130" s="313">
        <v>15050</v>
      </c>
      <c r="H130" s="134"/>
      <c r="I130" s="192"/>
    </row>
    <row r="131" spans="1:80" s="29" customFormat="1" ht="156">
      <c r="A131" s="478" t="s">
        <v>588</v>
      </c>
      <c r="B131" s="340" t="s">
        <v>511</v>
      </c>
      <c r="C131" s="767" t="s">
        <v>506</v>
      </c>
      <c r="D131" s="803" t="s">
        <v>512</v>
      </c>
      <c r="E131" s="155"/>
      <c r="F131" s="1011">
        <v>26000</v>
      </c>
      <c r="G131" s="311">
        <v>29460</v>
      </c>
      <c r="H131" s="134"/>
    </row>
    <row r="132" spans="1:80" s="29" customFormat="1" ht="97.5" customHeight="1">
      <c r="A132" s="447" t="s">
        <v>661</v>
      </c>
      <c r="B132" s="173" t="s">
        <v>750</v>
      </c>
      <c r="C132" s="292" t="s">
        <v>32</v>
      </c>
      <c r="D132" s="813" t="s">
        <v>751</v>
      </c>
      <c r="E132" s="155"/>
      <c r="F132" s="157"/>
      <c r="G132" s="305">
        <v>4900</v>
      </c>
      <c r="H132" s="155"/>
    </row>
    <row r="133" spans="1:80" ht="75" customHeight="1">
      <c r="A133" s="82" t="s">
        <v>481</v>
      </c>
      <c r="B133" s="173" t="s">
        <v>228</v>
      </c>
      <c r="C133" s="292" t="s">
        <v>32</v>
      </c>
      <c r="D133" s="807" t="s">
        <v>230</v>
      </c>
      <c r="E133" s="155"/>
      <c r="F133" s="533"/>
      <c r="G133" s="305">
        <v>4990</v>
      </c>
      <c r="H133" s="134"/>
      <c r="I133" s="192"/>
    </row>
    <row r="134" spans="1:80" s="200" customFormat="1" ht="93.95" customHeight="1">
      <c r="A134" s="463" t="s">
        <v>143</v>
      </c>
      <c r="B134" s="112" t="s">
        <v>344</v>
      </c>
      <c r="C134" s="106" t="s">
        <v>309</v>
      </c>
      <c r="D134" s="793" t="s">
        <v>316</v>
      </c>
      <c r="E134" s="332"/>
      <c r="F134" s="534"/>
      <c r="G134" s="308">
        <v>6950</v>
      </c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199"/>
      <c r="AT134" s="199"/>
      <c r="AU134" s="199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</row>
    <row r="135" spans="1:80" s="29" customFormat="1" ht="71.25" customHeight="1">
      <c r="A135" s="152" t="s">
        <v>15</v>
      </c>
      <c r="B135" s="183" t="s">
        <v>20</v>
      </c>
      <c r="C135" s="148" t="s">
        <v>32</v>
      </c>
      <c r="D135" s="903" t="s">
        <v>40</v>
      </c>
      <c r="E135" s="148"/>
      <c r="F135" s="1064">
        <v>6300</v>
      </c>
      <c r="G135" s="308">
        <v>6945</v>
      </c>
      <c r="H135" s="206"/>
    </row>
    <row r="136" spans="1:80" s="29" customFormat="1" ht="61.5" customHeight="1">
      <c r="A136" s="82" t="s">
        <v>15</v>
      </c>
      <c r="B136" s="181" t="s">
        <v>370</v>
      </c>
      <c r="C136" s="114" t="s">
        <v>32</v>
      </c>
      <c r="D136" s="806" t="s">
        <v>425</v>
      </c>
      <c r="E136" s="134"/>
      <c r="F136" s="1064">
        <v>6500</v>
      </c>
      <c r="G136" s="303">
        <v>8045</v>
      </c>
      <c r="H136" s="155"/>
      <c r="I136" s="219"/>
    </row>
    <row r="137" spans="1:80" s="200" customFormat="1" ht="93.95" customHeight="1">
      <c r="A137" s="463" t="s">
        <v>143</v>
      </c>
      <c r="B137" s="112" t="s">
        <v>308</v>
      </c>
      <c r="C137" s="106" t="s">
        <v>309</v>
      </c>
      <c r="D137" s="793" t="s">
        <v>310</v>
      </c>
      <c r="E137" s="332"/>
      <c r="F137" s="534"/>
      <c r="G137" s="303">
        <v>7090</v>
      </c>
      <c r="I137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</row>
    <row r="138" spans="1:80" s="29" customFormat="1" ht="107.25" customHeight="1">
      <c r="A138" s="82" t="s">
        <v>15</v>
      </c>
      <c r="B138" s="181" t="s">
        <v>372</v>
      </c>
      <c r="C138" s="114" t="s">
        <v>80</v>
      </c>
      <c r="D138" s="806" t="s">
        <v>427</v>
      </c>
      <c r="E138" s="134"/>
      <c r="F138" s="1009">
        <v>8570</v>
      </c>
      <c r="G138" s="304">
        <v>10240</v>
      </c>
      <c r="H138" s="473"/>
    </row>
    <row r="139" spans="1:80" s="29" customFormat="1" ht="107.25" customHeight="1">
      <c r="A139" s="227" t="s">
        <v>234</v>
      </c>
      <c r="B139" s="173" t="s">
        <v>235</v>
      </c>
      <c r="C139" s="289" t="s">
        <v>236</v>
      </c>
      <c r="D139" s="890" t="s">
        <v>1094</v>
      </c>
      <c r="E139" s="134"/>
      <c r="F139" s="307"/>
      <c r="G139" s="304">
        <v>23000</v>
      </c>
      <c r="H139" s="473"/>
    </row>
    <row r="140" spans="1:80" s="29" customFormat="1" ht="100.5" customHeight="1">
      <c r="A140" s="513" t="s">
        <v>582</v>
      </c>
      <c r="B140" s="513">
        <v>21733</v>
      </c>
      <c r="C140" s="514" t="s">
        <v>571</v>
      </c>
      <c r="D140" s="913" t="s">
        <v>972</v>
      </c>
      <c r="E140" s="515"/>
      <c r="F140" s="610"/>
      <c r="G140" s="880">
        <v>29000</v>
      </c>
      <c r="H140" s="516"/>
    </row>
    <row r="141" spans="1:80" s="29" customFormat="1" ht="84">
      <c r="A141" s="512" t="s">
        <v>582</v>
      </c>
      <c r="B141" s="512">
        <v>21734</v>
      </c>
      <c r="C141" s="509" t="s">
        <v>571</v>
      </c>
      <c r="D141" s="914" t="s">
        <v>972</v>
      </c>
      <c r="E141" s="511"/>
      <c r="F141" s="548"/>
      <c r="G141" s="976">
        <v>29000</v>
      </c>
      <c r="H141" s="977"/>
    </row>
    <row r="142" spans="1:80" s="29" customFormat="1" ht="84">
      <c r="A142" s="512" t="s">
        <v>582</v>
      </c>
      <c r="B142" s="512">
        <v>21731</v>
      </c>
      <c r="C142" s="509" t="s">
        <v>571</v>
      </c>
      <c r="D142" s="914" t="s">
        <v>973</v>
      </c>
      <c r="E142" s="511"/>
      <c r="F142" s="975"/>
      <c r="G142" s="978">
        <v>29000</v>
      </c>
      <c r="H142" s="510"/>
    </row>
    <row r="143" spans="1:80" s="29" customFormat="1" ht="201.75" customHeight="1">
      <c r="A143" s="749" t="s">
        <v>550</v>
      </c>
      <c r="B143" s="752" t="s">
        <v>501</v>
      </c>
      <c r="C143" s="744" t="s">
        <v>236</v>
      </c>
      <c r="D143" s="393" t="s">
        <v>502</v>
      </c>
      <c r="E143" s="155"/>
      <c r="F143" s="260"/>
      <c r="G143" s="305">
        <v>52375</v>
      </c>
      <c r="H143" s="155"/>
    </row>
    <row r="144" spans="1:80" s="29" customFormat="1" ht="136.5" customHeight="1">
      <c r="A144" s="478" t="s">
        <v>143</v>
      </c>
      <c r="B144" s="486" t="s">
        <v>732</v>
      </c>
      <c r="C144" s="440" t="s">
        <v>467</v>
      </c>
      <c r="D144" s="796" t="s">
        <v>734</v>
      </c>
      <c r="E144" s="441"/>
      <c r="F144" s="549" t="s">
        <v>608</v>
      </c>
      <c r="G144" s="304">
        <v>21880</v>
      </c>
      <c r="H144" s="470"/>
    </row>
    <row r="145" spans="1:80" s="29" customFormat="1" ht="136.5" customHeight="1">
      <c r="A145" s="713" t="s">
        <v>588</v>
      </c>
      <c r="B145" s="714" t="s">
        <v>920</v>
      </c>
      <c r="C145" s="440" t="s">
        <v>467</v>
      </c>
      <c r="D145" s="797" t="s">
        <v>919</v>
      </c>
      <c r="E145"/>
      <c r="F145" s="1012">
        <v>36890</v>
      </c>
      <c r="G145" s="715">
        <v>39280</v>
      </c>
      <c r="H145" s="470"/>
    </row>
    <row r="146" spans="1:80" s="29" customFormat="1" ht="90" customHeight="1">
      <c r="A146" s="398" t="s">
        <v>15</v>
      </c>
      <c r="B146" s="487" t="s">
        <v>92</v>
      </c>
      <c r="C146" s="328" t="s">
        <v>33</v>
      </c>
      <c r="D146" s="816" t="s">
        <v>94</v>
      </c>
      <c r="E146" s="399"/>
      <c r="F146" s="1012">
        <v>13290</v>
      </c>
      <c r="G146" s="400">
        <v>13900</v>
      </c>
      <c r="H146" s="155"/>
    </row>
    <row r="147" spans="1:80" s="201" customFormat="1" ht="109.5" customHeight="1">
      <c r="A147" s="152" t="s">
        <v>15</v>
      </c>
      <c r="B147" s="183" t="s">
        <v>643</v>
      </c>
      <c r="C147" s="148" t="s">
        <v>33</v>
      </c>
      <c r="D147" s="806" t="s">
        <v>644</v>
      </c>
      <c r="E147" s="148"/>
      <c r="F147" s="946"/>
      <c r="G147" s="308">
        <v>25605</v>
      </c>
      <c r="H147" s="158"/>
      <c r="I147" s="290"/>
      <c r="J147" s="423"/>
    </row>
    <row r="148" spans="1:80" s="201" customFormat="1" ht="123" customHeight="1">
      <c r="A148" s="446" t="s">
        <v>481</v>
      </c>
      <c r="B148" s="262" t="s">
        <v>736</v>
      </c>
      <c r="C148" s="263" t="s">
        <v>245</v>
      </c>
      <c r="D148" s="154" t="s">
        <v>735</v>
      </c>
      <c r="E148" s="155"/>
      <c r="F148" s="627"/>
      <c r="G148" s="627">
        <v>5550</v>
      </c>
      <c r="H148" s="322"/>
      <c r="I148" s="290"/>
      <c r="J148" s="423"/>
    </row>
    <row r="149" spans="1:80" s="29" customFormat="1" ht="90" customHeight="1">
      <c r="A149" s="446" t="s">
        <v>481</v>
      </c>
      <c r="B149" s="173" t="s">
        <v>243</v>
      </c>
      <c r="C149" s="147" t="s">
        <v>245</v>
      </c>
      <c r="D149" s="807" t="s">
        <v>247</v>
      </c>
      <c r="E149" s="155"/>
      <c r="F149" s="540"/>
      <c r="G149" s="316">
        <v>5600</v>
      </c>
      <c r="H149" s="155"/>
    </row>
    <row r="150" spans="1:80" s="200" customFormat="1" ht="93.95" customHeight="1">
      <c r="A150" s="200" t="s">
        <v>143</v>
      </c>
      <c r="B150" s="112" t="s">
        <v>326</v>
      </c>
      <c r="C150" s="106" t="s">
        <v>327</v>
      </c>
      <c r="D150" s="107" t="s">
        <v>328</v>
      </c>
      <c r="E150" s="266"/>
      <c r="F150" s="566"/>
      <c r="G150" s="635">
        <v>10120</v>
      </c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199"/>
      <c r="AT150" s="199"/>
      <c r="AU150" s="199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</row>
    <row r="151" spans="1:80" s="29" customFormat="1" ht="90" customHeight="1">
      <c r="A151" s="446" t="s">
        <v>481</v>
      </c>
      <c r="B151" s="173" t="s">
        <v>449</v>
      </c>
      <c r="C151" s="147" t="s">
        <v>246</v>
      </c>
      <c r="D151" s="174" t="s">
        <v>450</v>
      </c>
      <c r="E151" s="155"/>
      <c r="F151" s="157"/>
      <c r="G151" s="157">
        <v>7900</v>
      </c>
      <c r="H151" s="322"/>
    </row>
    <row r="152" spans="1:80" s="29" customFormat="1" ht="90" customHeight="1">
      <c r="A152" s="82" t="s">
        <v>481</v>
      </c>
      <c r="B152" s="173" t="s">
        <v>244</v>
      </c>
      <c r="C152" s="147" t="s">
        <v>246</v>
      </c>
      <c r="D152" s="807" t="s">
        <v>248</v>
      </c>
      <c r="E152" s="155"/>
      <c r="F152" s="550"/>
      <c r="G152" s="312">
        <v>8460</v>
      </c>
      <c r="H152" s="155"/>
    </row>
    <row r="153" spans="1:80" s="29" customFormat="1" ht="129" customHeight="1">
      <c r="A153" s="227" t="s">
        <v>234</v>
      </c>
      <c r="B153" s="173" t="s">
        <v>452</v>
      </c>
      <c r="C153" s="228" t="s">
        <v>454</v>
      </c>
      <c r="D153" s="230" t="s">
        <v>456</v>
      </c>
      <c r="E153" s="155"/>
      <c r="F153" s="157"/>
      <c r="G153" s="305">
        <v>9450</v>
      </c>
      <c r="H153" s="155"/>
    </row>
    <row r="154" spans="1:80" s="200" customFormat="1" ht="93.95" customHeight="1">
      <c r="A154" s="200" t="s">
        <v>143</v>
      </c>
      <c r="B154" s="112" t="s">
        <v>329</v>
      </c>
      <c r="C154" s="106" t="s">
        <v>330</v>
      </c>
      <c r="D154" s="569" t="s">
        <v>331</v>
      </c>
      <c r="E154" s="266"/>
      <c r="F154" s="566"/>
      <c r="G154" s="305">
        <v>15700</v>
      </c>
      <c r="I154" s="199"/>
      <c r="J154" s="199"/>
      <c r="K154" s="199"/>
      <c r="L154" s="199"/>
      <c r="M154" s="2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199"/>
      <c r="AT154" s="199"/>
      <c r="AU154" s="199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</row>
    <row r="155" spans="1:80" s="200" customFormat="1" ht="93.95" customHeight="1">
      <c r="A155" s="200" t="s">
        <v>143</v>
      </c>
      <c r="B155" s="112" t="s">
        <v>317</v>
      </c>
      <c r="C155" s="106" t="s">
        <v>318</v>
      </c>
      <c r="D155" s="569" t="s">
        <v>319</v>
      </c>
      <c r="E155" s="271"/>
      <c r="F155" s="566"/>
      <c r="G155" s="305">
        <v>14170</v>
      </c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199"/>
      <c r="AT155" s="199"/>
      <c r="AU155" s="199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</row>
    <row r="156" spans="1:80" s="29" customFormat="1" ht="78" customHeight="1">
      <c r="A156" s="407" t="s">
        <v>15</v>
      </c>
      <c r="B156" s="183" t="s">
        <v>22</v>
      </c>
      <c r="C156" s="148" t="s">
        <v>35</v>
      </c>
      <c r="D156" s="806" t="s">
        <v>42</v>
      </c>
      <c r="E156" s="155"/>
      <c r="F156" s="1064">
        <v>15300</v>
      </c>
      <c r="G156" s="308">
        <v>17556</v>
      </c>
      <c r="H156" s="206"/>
    </row>
    <row r="157" spans="1:80" s="200" customFormat="1" ht="171.75" customHeight="1">
      <c r="A157" s="200" t="s">
        <v>588</v>
      </c>
      <c r="B157" s="112" t="s">
        <v>926</v>
      </c>
      <c r="C157" s="106" t="s">
        <v>318</v>
      </c>
      <c r="D157" s="793" t="s">
        <v>927</v>
      </c>
      <c r="E157"/>
      <c r="F157" s="566" t="s">
        <v>346</v>
      </c>
      <c r="G157" s="305">
        <v>22990</v>
      </c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199"/>
      <c r="AT157" s="199"/>
      <c r="AU157" s="199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</row>
    <row r="158" spans="1:80" s="92" customFormat="1" ht="184.5" customHeight="1">
      <c r="A158" s="200" t="s">
        <v>143</v>
      </c>
      <c r="B158" s="112" t="s">
        <v>783</v>
      </c>
      <c r="C158" s="599" t="s">
        <v>786</v>
      </c>
      <c r="D158" s="569" t="s">
        <v>787</v>
      </c>
      <c r="E158" s="155"/>
      <c r="F158" s="584"/>
      <c r="G158" s="305">
        <v>16900</v>
      </c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</row>
    <row r="159" spans="1:80" s="200" customFormat="1" ht="169.5" customHeight="1">
      <c r="A159" s="200" t="s">
        <v>143</v>
      </c>
      <c r="B159" s="112" t="s">
        <v>784</v>
      </c>
      <c r="C159" s="599" t="s">
        <v>785</v>
      </c>
      <c r="D159" s="569" t="s">
        <v>788</v>
      </c>
      <c r="E159" s="266"/>
      <c r="F159" s="584"/>
      <c r="G159" s="305">
        <v>11200</v>
      </c>
      <c r="I159" s="199"/>
      <c r="J159" s="29"/>
      <c r="K159" s="2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199"/>
      <c r="AT159" s="199"/>
      <c r="AU159" s="199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</row>
    <row r="160" spans="1:80" s="199" customFormat="1" ht="212.25" customHeight="1">
      <c r="A160" s="200" t="s">
        <v>1122</v>
      </c>
      <c r="B160" s="112" t="s">
        <v>1123</v>
      </c>
      <c r="C160" s="599" t="s">
        <v>1124</v>
      </c>
      <c r="D160" s="793" t="s">
        <v>1125</v>
      </c>
      <c r="E160" s="266"/>
      <c r="F160" s="584"/>
      <c r="G160" s="305">
        <v>31200</v>
      </c>
      <c r="H160" s="200"/>
      <c r="I160"/>
      <c r="J160" s="29"/>
      <c r="K160" s="29"/>
    </row>
    <row r="161" spans="1:12" ht="103.5" customHeight="1">
      <c r="A161" s="152" t="s">
        <v>15</v>
      </c>
      <c r="B161" s="183" t="s">
        <v>358</v>
      </c>
      <c r="C161" s="263" t="s">
        <v>360</v>
      </c>
      <c r="D161" s="806" t="s">
        <v>361</v>
      </c>
      <c r="E161" s="394"/>
      <c r="F161" s="307"/>
      <c r="G161" s="308">
        <v>16825</v>
      </c>
      <c r="H161" s="475"/>
    </row>
    <row r="162" spans="1:12" s="29" customFormat="1" ht="126" customHeight="1">
      <c r="A162" s="152" t="s">
        <v>15</v>
      </c>
      <c r="B162" s="183" t="s">
        <v>1201</v>
      </c>
      <c r="C162" s="148" t="s">
        <v>360</v>
      </c>
      <c r="D162" s="154" t="s">
        <v>1202</v>
      </c>
      <c r="E162" s="394"/>
      <c r="F162" s="134"/>
      <c r="G162" s="158">
        <v>18290</v>
      </c>
      <c r="H162" s="204" t="s">
        <v>346</v>
      </c>
    </row>
    <row r="163" spans="1:12" s="29" customFormat="1" ht="141.75" customHeight="1">
      <c r="A163" s="152" t="s">
        <v>15</v>
      </c>
      <c r="B163" s="183" t="s">
        <v>1204</v>
      </c>
      <c r="C163" s="148" t="s">
        <v>360</v>
      </c>
      <c r="D163" s="154" t="s">
        <v>1205</v>
      </c>
      <c r="E163" s="394"/>
      <c r="F163" s="134"/>
      <c r="G163" s="158">
        <v>20480</v>
      </c>
      <c r="H163" s="204" t="s">
        <v>346</v>
      </c>
    </row>
    <row r="164" spans="1:12" s="29" customFormat="1" ht="117" customHeight="1">
      <c r="A164" s="152" t="s">
        <v>15</v>
      </c>
      <c r="B164" s="183" t="s">
        <v>359</v>
      </c>
      <c r="C164" s="263" t="s">
        <v>360</v>
      </c>
      <c r="D164" s="806" t="s">
        <v>363</v>
      </c>
      <c r="E164" s="155"/>
      <c r="F164" s="1064">
        <v>21000</v>
      </c>
      <c r="G164" s="308">
        <v>24140</v>
      </c>
      <c r="H164" s="438"/>
    </row>
    <row r="165" spans="1:12" ht="116.25" customHeight="1">
      <c r="A165" s="152" t="s">
        <v>582</v>
      </c>
      <c r="B165" s="607">
        <v>22035</v>
      </c>
      <c r="C165" s="608" t="s">
        <v>800</v>
      </c>
      <c r="D165" s="915" t="s">
        <v>974</v>
      </c>
      <c r="E165" s="355"/>
      <c r="F165" s="1078">
        <v>32480</v>
      </c>
      <c r="G165" s="308">
        <v>42500</v>
      </c>
      <c r="H165" s="475"/>
      <c r="L165" s="339"/>
    </row>
    <row r="166" spans="1:12" ht="116.25" customHeight="1">
      <c r="A166" s="152" t="s">
        <v>15</v>
      </c>
      <c r="B166" s="183" t="s">
        <v>646</v>
      </c>
      <c r="C166" s="263" t="s">
        <v>360</v>
      </c>
      <c r="D166" s="806" t="s">
        <v>647</v>
      </c>
      <c r="F166" s="307"/>
      <c r="G166" s="308">
        <v>36500</v>
      </c>
      <c r="H166" s="475"/>
      <c r="L166" s="339"/>
    </row>
    <row r="167" spans="1:12" ht="138" customHeight="1">
      <c r="A167" s="478" t="s">
        <v>588</v>
      </c>
      <c r="B167" s="280" t="s">
        <v>535</v>
      </c>
      <c r="C167" s="114" t="s">
        <v>536</v>
      </c>
      <c r="D167" s="817" t="s">
        <v>537</v>
      </c>
      <c r="E167" s="134"/>
      <c r="F167" s="1064">
        <v>37650</v>
      </c>
      <c r="G167" s="310">
        <v>39280</v>
      </c>
      <c r="H167" s="475"/>
    </row>
    <row r="168" spans="1:12" s="735" customFormat="1" ht="185.25" customHeight="1">
      <c r="A168" s="478" t="s">
        <v>588</v>
      </c>
      <c r="B168" s="280" t="s">
        <v>930</v>
      </c>
      <c r="C168" s="114" t="s">
        <v>536</v>
      </c>
      <c r="D168" s="804" t="s">
        <v>929</v>
      </c>
      <c r="E168" s="134"/>
      <c r="F168" s="551"/>
      <c r="G168" s="310">
        <v>42560</v>
      </c>
      <c r="H168" s="475"/>
    </row>
    <row r="169" spans="1:12" ht="90.75" customHeight="1">
      <c r="A169" s="152" t="s">
        <v>15</v>
      </c>
      <c r="B169" s="183" t="s">
        <v>461</v>
      </c>
      <c r="C169" s="263" t="s">
        <v>36</v>
      </c>
      <c r="D169" s="231" t="s">
        <v>462</v>
      </c>
      <c r="E169" s="155"/>
      <c r="F169" s="307"/>
      <c r="G169" s="308">
        <v>14630</v>
      </c>
      <c r="H169" s="134"/>
    </row>
    <row r="170" spans="1:12" ht="92.25" customHeight="1">
      <c r="A170" s="152" t="s">
        <v>15</v>
      </c>
      <c r="B170" s="183" t="s">
        <v>377</v>
      </c>
      <c r="C170" s="263" t="s">
        <v>36</v>
      </c>
      <c r="D170" s="231" t="s">
        <v>396</v>
      </c>
      <c r="E170" s="155"/>
      <c r="F170" s="307"/>
      <c r="G170" s="308">
        <v>21945</v>
      </c>
      <c r="H170" s="468"/>
    </row>
    <row r="171" spans="1:12" s="29" customFormat="1" ht="83.25" customHeight="1">
      <c r="A171" s="152" t="s">
        <v>15</v>
      </c>
      <c r="B171" s="183" t="s">
        <v>378</v>
      </c>
      <c r="C171" s="263" t="s">
        <v>34</v>
      </c>
      <c r="D171" s="231" t="s">
        <v>398</v>
      </c>
      <c r="E171" s="155"/>
      <c r="F171" s="532"/>
      <c r="G171" s="308">
        <v>43900</v>
      </c>
      <c r="H171" s="468"/>
    </row>
    <row r="172" spans="1:12" s="29" customFormat="1" ht="92.25" customHeight="1">
      <c r="A172" s="152" t="s">
        <v>234</v>
      </c>
      <c r="B172" s="173" t="s">
        <v>1092</v>
      </c>
      <c r="C172" s="263" t="s">
        <v>145</v>
      </c>
      <c r="D172" s="270" t="s">
        <v>1093</v>
      </c>
      <c r="E172" s="260"/>
      <c r="F172" s="155"/>
      <c r="G172" s="305">
        <v>20000</v>
      </c>
      <c r="H172" s="302"/>
    </row>
    <row r="173" spans="1:12" s="29" customFormat="1" ht="70.5" customHeight="1">
      <c r="A173" s="407" t="s">
        <v>15</v>
      </c>
      <c r="B173" s="183" t="s">
        <v>150</v>
      </c>
      <c r="C173" s="263" t="s">
        <v>159</v>
      </c>
      <c r="D173" s="806" t="s">
        <v>975</v>
      </c>
      <c r="E173" s="148"/>
      <c r="F173" s="943">
        <v>22900</v>
      </c>
      <c r="G173" s="528">
        <v>24875</v>
      </c>
      <c r="H173" s="158"/>
      <c r="I173" s="290"/>
    </row>
    <row r="174" spans="1:12" ht="62.25" customHeight="1">
      <c r="A174" s="82" t="s">
        <v>15</v>
      </c>
      <c r="B174" s="181" t="s">
        <v>342</v>
      </c>
      <c r="C174" s="114" t="s">
        <v>145</v>
      </c>
      <c r="D174" s="799" t="s">
        <v>976</v>
      </c>
      <c r="E174" s="54"/>
      <c r="F174" s="943">
        <v>24000</v>
      </c>
      <c r="G174" s="303">
        <v>26340</v>
      </c>
      <c r="H174" s="527"/>
    </row>
    <row r="175" spans="1:12" s="29" customFormat="1" ht="110.25" customHeight="1">
      <c r="A175" s="398" t="s">
        <v>661</v>
      </c>
      <c r="B175" s="173" t="s">
        <v>660</v>
      </c>
      <c r="C175" s="640" t="s">
        <v>662</v>
      </c>
      <c r="D175" s="228" t="s">
        <v>659</v>
      </c>
      <c r="F175" s="1016"/>
      <c r="G175" s="303">
        <v>1050</v>
      </c>
      <c r="H175" s="288"/>
    </row>
    <row r="176" spans="1:12" ht="89.25" customHeight="1">
      <c r="A176" s="82" t="s">
        <v>15</v>
      </c>
      <c r="B176" s="182" t="s">
        <v>338</v>
      </c>
      <c r="C176" s="84" t="s">
        <v>341</v>
      </c>
      <c r="D176" s="800" t="s">
        <v>339</v>
      </c>
      <c r="E176" s="134"/>
      <c r="F176" s="307"/>
      <c r="G176" s="303">
        <v>2920</v>
      </c>
      <c r="H176" s="134"/>
    </row>
    <row r="177" spans="1:80" s="200" customFormat="1" ht="93.95" customHeight="1">
      <c r="A177" s="200" t="s">
        <v>143</v>
      </c>
      <c r="B177" s="248" t="s">
        <v>263</v>
      </c>
      <c r="C177" s="147" t="s">
        <v>232</v>
      </c>
      <c r="D177" s="294" t="s">
        <v>265</v>
      </c>
      <c r="E177" s="271"/>
      <c r="F177" s="266"/>
      <c r="G177" s="303">
        <v>4100</v>
      </c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199"/>
      <c r="AT177" s="199"/>
      <c r="AU177" s="199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</row>
    <row r="178" spans="1:80" s="29" customFormat="1" ht="72" customHeight="1">
      <c r="A178" s="152" t="s">
        <v>481</v>
      </c>
      <c r="B178" s="173" t="s">
        <v>487</v>
      </c>
      <c r="C178" s="147" t="s">
        <v>232</v>
      </c>
      <c r="D178" s="904" t="s">
        <v>488</v>
      </c>
      <c r="F178" s="157"/>
      <c r="G178" s="303">
        <v>4225</v>
      </c>
      <c r="H178" s="200"/>
      <c r="I178" s="385"/>
    </row>
    <row r="179" spans="1:80" s="29" customFormat="1" ht="96" customHeight="1">
      <c r="A179" s="152" t="s">
        <v>234</v>
      </c>
      <c r="B179" s="173" t="s">
        <v>612</v>
      </c>
      <c r="C179" s="327" t="s">
        <v>232</v>
      </c>
      <c r="D179" s="416" t="s">
        <v>613</v>
      </c>
      <c r="E179" s="155"/>
      <c r="F179" s="626"/>
      <c r="G179" s="316">
        <v>4700</v>
      </c>
      <c r="H179" s="155"/>
    </row>
    <row r="180" spans="1:80" s="29" customFormat="1" ht="180.75">
      <c r="A180" s="152" t="s">
        <v>1190</v>
      </c>
      <c r="B180" s="173" t="s">
        <v>1191</v>
      </c>
      <c r="C180" s="263" t="s">
        <v>232</v>
      </c>
      <c r="D180" s="1058" t="s">
        <v>1192</v>
      </c>
      <c r="E180" s="155"/>
      <c r="F180" s="305"/>
      <c r="G180" s="305">
        <v>6500</v>
      </c>
      <c r="H180" s="302"/>
      <c r="L180" s="1054"/>
    </row>
    <row r="181" spans="1:80" s="29" customFormat="1" ht="92.25" customHeight="1">
      <c r="A181" s="152" t="s">
        <v>139</v>
      </c>
      <c r="B181" s="991" t="s">
        <v>648</v>
      </c>
      <c r="C181" s="263" t="s">
        <v>232</v>
      </c>
      <c r="D181" s="161" t="s">
        <v>649</v>
      </c>
      <c r="E181" s="155"/>
      <c r="F181" s="157"/>
      <c r="G181" s="157">
        <v>6500</v>
      </c>
      <c r="H181" s="302"/>
    </row>
    <row r="182" spans="1:80" s="29" customFormat="1" ht="107.25" customHeight="1">
      <c r="A182" s="152" t="s">
        <v>550</v>
      </c>
      <c r="B182" s="179" t="s">
        <v>585</v>
      </c>
      <c r="C182" s="264" t="s">
        <v>232</v>
      </c>
      <c r="D182" s="806" t="s">
        <v>586</v>
      </c>
      <c r="F182" s="952"/>
      <c r="G182" s="953">
        <v>6540</v>
      </c>
      <c r="H182" s="155"/>
    </row>
    <row r="183" spans="1:80" s="29" customFormat="1" ht="89.25" customHeight="1">
      <c r="A183" s="82" t="s">
        <v>139</v>
      </c>
      <c r="B183" s="182" t="s">
        <v>614</v>
      </c>
      <c r="C183" s="263" t="s">
        <v>232</v>
      </c>
      <c r="D183" s="802" t="s">
        <v>737</v>
      </c>
      <c r="E183" s="392"/>
      <c r="F183" s="542"/>
      <c r="G183" s="304">
        <v>7800</v>
      </c>
      <c r="H183" s="155"/>
    </row>
    <row r="184" spans="1:80" ht="117" customHeight="1">
      <c r="A184" s="264" t="s">
        <v>550</v>
      </c>
      <c r="B184" s="179" t="s">
        <v>558</v>
      </c>
      <c r="C184" s="264" t="s">
        <v>232</v>
      </c>
      <c r="D184" s="806" t="s">
        <v>587</v>
      </c>
      <c r="E184" s="197"/>
      <c r="F184" s="302"/>
      <c r="G184" s="305">
        <v>9900</v>
      </c>
      <c r="H184" s="134"/>
    </row>
    <row r="185" spans="1:80" ht="117" customHeight="1">
      <c r="A185" s="463" t="s">
        <v>143</v>
      </c>
      <c r="B185" s="248" t="s">
        <v>530</v>
      </c>
      <c r="C185" s="263" t="s">
        <v>232</v>
      </c>
      <c r="D185" s="792" t="s">
        <v>531</v>
      </c>
      <c r="E185" s="197"/>
      <c r="F185" s="531"/>
      <c r="G185" s="305">
        <v>9800</v>
      </c>
      <c r="H185" s="134"/>
    </row>
    <row r="186" spans="1:80" s="29" customFormat="1" ht="147.75" customHeight="1">
      <c r="A186" s="264" t="s">
        <v>550</v>
      </c>
      <c r="B186" s="179" t="s">
        <v>921</v>
      </c>
      <c r="C186" s="264" t="s">
        <v>232</v>
      </c>
      <c r="D186" s="903" t="s">
        <v>922</v>
      </c>
      <c r="E186" s="897"/>
      <c r="F186" s="302"/>
      <c r="G186" s="305">
        <v>9900</v>
      </c>
      <c r="H186" s="155"/>
    </row>
    <row r="187" spans="1:80" s="29" customFormat="1" ht="138.75" customHeight="1">
      <c r="A187" s="152" t="s">
        <v>588</v>
      </c>
      <c r="B187" s="173" t="s">
        <v>936</v>
      </c>
      <c r="C187" s="263" t="s">
        <v>232</v>
      </c>
      <c r="D187" s="230" t="s">
        <v>928</v>
      </c>
      <c r="E187" s="155"/>
      <c r="F187" s="737" t="s">
        <v>346</v>
      </c>
      <c r="G187" s="305">
        <v>16360</v>
      </c>
      <c r="H187" s="155"/>
      <c r="J187"/>
    </row>
    <row r="188" spans="1:80" s="29" customFormat="1" ht="103.5" customHeight="1">
      <c r="A188" s="152" t="s">
        <v>481</v>
      </c>
      <c r="B188" s="173" t="s">
        <v>542</v>
      </c>
      <c r="C188" s="263" t="s">
        <v>543</v>
      </c>
      <c r="D188" s="1068" t="s">
        <v>544</v>
      </c>
      <c r="E188" s="155"/>
      <c r="F188" s="627"/>
      <c r="G188" s="304">
        <v>5900</v>
      </c>
      <c r="H188" s="600"/>
      <c r="I188" s="317"/>
    </row>
    <row r="189" spans="1:80" s="29" customFormat="1" ht="129.75" customHeight="1">
      <c r="A189" s="398" t="s">
        <v>740</v>
      </c>
      <c r="B189" s="371">
        <v>6222</v>
      </c>
      <c r="C189" s="460" t="s">
        <v>741</v>
      </c>
      <c r="D189" s="230" t="s">
        <v>742</v>
      </c>
      <c r="E189" s="155"/>
      <c r="F189" s="943">
        <v>7920</v>
      </c>
      <c r="G189" s="304">
        <v>8200</v>
      </c>
      <c r="H189" s="288"/>
    </row>
    <row r="190" spans="1:80" s="29" customFormat="1" ht="147.75" customHeight="1">
      <c r="A190" s="716" t="s">
        <v>550</v>
      </c>
      <c r="B190" s="773" t="s">
        <v>931</v>
      </c>
      <c r="C190" s="716" t="s">
        <v>932</v>
      </c>
      <c r="D190" s="806" t="s">
        <v>933</v>
      </c>
      <c r="E190" s="735"/>
      <c r="F190" s="301" t="s">
        <v>346</v>
      </c>
      <c r="G190" s="313">
        <v>13100</v>
      </c>
      <c r="H190" s="155"/>
      <c r="K190" s="735"/>
    </row>
    <row r="191" spans="1:80" s="200" customFormat="1" ht="103.5" customHeight="1">
      <c r="A191" s="200" t="s">
        <v>143</v>
      </c>
      <c r="B191" s="248" t="s">
        <v>528</v>
      </c>
      <c r="C191" s="106" t="s">
        <v>262</v>
      </c>
      <c r="D191" s="569" t="s">
        <v>529</v>
      </c>
      <c r="E191" s="332"/>
      <c r="F191" s="329"/>
      <c r="G191" s="312">
        <v>8750</v>
      </c>
      <c r="I191" s="199"/>
      <c r="J191" s="199"/>
      <c r="K191" s="199"/>
      <c r="L191" s="199"/>
      <c r="M191" s="2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199"/>
      <c r="AT191" s="199"/>
      <c r="AU191" s="199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</row>
    <row r="192" spans="1:80" s="29" customFormat="1" ht="80.25" customHeight="1">
      <c r="A192" s="407" t="s">
        <v>15</v>
      </c>
      <c r="B192" s="183" t="s">
        <v>163</v>
      </c>
      <c r="C192" s="148" t="s">
        <v>164</v>
      </c>
      <c r="D192" s="523" t="s">
        <v>165</v>
      </c>
      <c r="E192" s="947"/>
      <c r="F192" s="1073">
        <v>14260</v>
      </c>
      <c r="G192" s="158">
        <v>18290</v>
      </c>
      <c r="H192" s="155"/>
    </row>
    <row r="193" spans="1:80" s="29" customFormat="1" ht="93.75" customHeight="1">
      <c r="A193" s="407" t="s">
        <v>634</v>
      </c>
      <c r="B193" s="183" t="s">
        <v>635</v>
      </c>
      <c r="C193" s="263" t="s">
        <v>164</v>
      </c>
      <c r="D193" s="905" t="s">
        <v>636</v>
      </c>
      <c r="E193" s="155"/>
      <c r="G193" s="158">
        <v>17100</v>
      </c>
      <c r="H193" s="200"/>
    </row>
    <row r="194" spans="1:80" s="29" customFormat="1" ht="132" customHeight="1">
      <c r="A194" s="152" t="s">
        <v>15</v>
      </c>
      <c r="B194" s="183" t="s">
        <v>166</v>
      </c>
      <c r="C194" s="148" t="s">
        <v>167</v>
      </c>
      <c r="D194" s="1070" t="s">
        <v>168</v>
      </c>
      <c r="E194" s="1071"/>
      <c r="F194" s="155"/>
      <c r="G194" s="158">
        <v>29265</v>
      </c>
      <c r="H194" s="206"/>
    </row>
    <row r="195" spans="1:80" s="29" customFormat="1" ht="107.25" customHeight="1">
      <c r="A195" s="716" t="s">
        <v>550</v>
      </c>
      <c r="B195" s="716" t="s">
        <v>557</v>
      </c>
      <c r="C195" s="717" t="s">
        <v>560</v>
      </c>
      <c r="D195" s="806" t="s">
        <v>1101</v>
      </c>
      <c r="E195" s="155"/>
      <c r="F195" s="774"/>
      <c r="G195" s="308">
        <v>23500</v>
      </c>
      <c r="H195" s="155"/>
    </row>
    <row r="196" spans="1:80" ht="101.25">
      <c r="A196" s="54" t="s">
        <v>15</v>
      </c>
      <c r="B196" s="181" t="s">
        <v>621</v>
      </c>
      <c r="C196" s="114" t="s">
        <v>638</v>
      </c>
      <c r="D196" s="818" t="s">
        <v>639</v>
      </c>
      <c r="F196" s="1066">
        <v>26360</v>
      </c>
      <c r="G196" s="308">
        <v>27800</v>
      </c>
      <c r="H196" s="134"/>
      <c r="M196" s="339"/>
      <c r="N196" s="339"/>
      <c r="O196" s="339"/>
      <c r="P196" s="339"/>
      <c r="Q196" s="339"/>
      <c r="R196" s="339"/>
      <c r="S196" s="339"/>
      <c r="T196" s="339"/>
      <c r="U196" s="339"/>
      <c r="V196" s="339"/>
      <c r="W196" s="339"/>
      <c r="X196" s="339"/>
      <c r="Y196" s="339"/>
      <c r="Z196" s="339"/>
      <c r="AA196" s="339"/>
      <c r="AB196" s="339"/>
      <c r="AC196" s="339"/>
      <c r="AD196" s="339"/>
      <c r="AE196" s="339"/>
      <c r="AF196" s="339"/>
      <c r="AG196" s="339"/>
    </row>
    <row r="197" spans="1:80" s="29" customFormat="1" ht="76.5" customHeight="1">
      <c r="A197" s="152" t="s">
        <v>15</v>
      </c>
      <c r="B197" s="183" t="s">
        <v>170</v>
      </c>
      <c r="C197" s="148" t="s">
        <v>46</v>
      </c>
      <c r="D197" s="806" t="s">
        <v>171</v>
      </c>
      <c r="E197" s="148"/>
      <c r="F197" s="1064">
        <v>2450</v>
      </c>
      <c r="G197" s="308">
        <v>2775</v>
      </c>
      <c r="H197" s="206"/>
    </row>
    <row r="198" spans="1:80" s="29" customFormat="1" ht="81" customHeight="1">
      <c r="A198" s="152" t="s">
        <v>589</v>
      </c>
      <c r="B198" s="264">
        <v>101879</v>
      </c>
      <c r="C198" s="263" t="s">
        <v>747</v>
      </c>
      <c r="D198" s="916" t="s">
        <v>748</v>
      </c>
      <c r="E198" s="155"/>
      <c r="F198" s="411"/>
      <c r="G198" s="308">
        <v>2900</v>
      </c>
      <c r="H198" s="155"/>
      <c r="I198" s="284"/>
    </row>
    <row r="199" spans="1:80" s="29" customFormat="1" ht="90" customHeight="1">
      <c r="A199" s="152" t="s">
        <v>481</v>
      </c>
      <c r="B199" s="173" t="s">
        <v>554</v>
      </c>
      <c r="C199" s="147" t="s">
        <v>46</v>
      </c>
      <c r="D199" s="807" t="s">
        <v>555</v>
      </c>
      <c r="E199" s="155"/>
      <c r="F199" s="627"/>
      <c r="G199" s="308">
        <v>3200</v>
      </c>
      <c r="H199" s="155"/>
    </row>
    <row r="200" spans="1:80" s="29" customFormat="1" ht="103.5" customHeight="1">
      <c r="A200" s="152" t="s">
        <v>15</v>
      </c>
      <c r="B200" s="183" t="s">
        <v>624</v>
      </c>
      <c r="C200" s="148" t="s">
        <v>46</v>
      </c>
      <c r="D200" s="806" t="s">
        <v>625</v>
      </c>
      <c r="E200" s="148"/>
      <c r="F200" s="307"/>
      <c r="G200" s="308">
        <v>4380</v>
      </c>
      <c r="H200" s="158"/>
      <c r="I200" s="529"/>
    </row>
    <row r="201" spans="1:80" s="29" customFormat="1" ht="103.5" customHeight="1">
      <c r="A201" s="152" t="s">
        <v>481</v>
      </c>
      <c r="B201" s="173" t="s">
        <v>402</v>
      </c>
      <c r="C201" s="147" t="s">
        <v>46</v>
      </c>
      <c r="D201" s="174" t="s">
        <v>403</v>
      </c>
      <c r="E201" s="148"/>
      <c r="F201" s="307"/>
      <c r="G201" s="308">
        <v>4500</v>
      </c>
      <c r="H201" s="158"/>
      <c r="I201" s="529"/>
    </row>
    <row r="202" spans="1:80" s="29" customFormat="1" ht="122.25" customHeight="1">
      <c r="A202" s="445" t="s">
        <v>234</v>
      </c>
      <c r="B202" s="601" t="s">
        <v>393</v>
      </c>
      <c r="C202" s="230" t="s">
        <v>46</v>
      </c>
      <c r="D202" s="1080" t="s">
        <v>738</v>
      </c>
      <c r="E202" s="603"/>
      <c r="F202" s="604"/>
      <c r="G202" s="308">
        <v>4800</v>
      </c>
      <c r="H202" s="239"/>
    </row>
    <row r="203" spans="1:80" ht="87" customHeight="1">
      <c r="A203" s="152" t="s">
        <v>15</v>
      </c>
      <c r="B203" s="183" t="s">
        <v>369</v>
      </c>
      <c r="C203" s="327" t="s">
        <v>47</v>
      </c>
      <c r="D203" s="802" t="s">
        <v>367</v>
      </c>
      <c r="E203" s="131"/>
      <c r="F203" s="532"/>
      <c r="G203" s="303">
        <v>3650</v>
      </c>
      <c r="H203" s="134"/>
    </row>
    <row r="204" spans="1:80" ht="72.75" customHeight="1">
      <c r="A204" s="463" t="s">
        <v>143</v>
      </c>
      <c r="B204" s="488" t="s">
        <v>348</v>
      </c>
      <c r="C204" s="106" t="s">
        <v>268</v>
      </c>
      <c r="D204" s="794" t="s">
        <v>355</v>
      </c>
      <c r="E204" s="105"/>
      <c r="F204" s="542"/>
      <c r="G204" s="308">
        <v>3920</v>
      </c>
      <c r="H204" s="134"/>
    </row>
    <row r="205" spans="1:80" ht="78.75" customHeight="1">
      <c r="A205" s="480" t="s">
        <v>169</v>
      </c>
      <c r="B205" s="69" t="s">
        <v>180</v>
      </c>
      <c r="C205" s="84" t="s">
        <v>47</v>
      </c>
      <c r="D205" s="801" t="s">
        <v>181</v>
      </c>
      <c r="E205" s="125"/>
      <c r="F205" s="307"/>
      <c r="G205" s="303">
        <v>6970</v>
      </c>
      <c r="H205" s="134"/>
    </row>
    <row r="206" spans="1:80" s="200" customFormat="1" ht="93.95" customHeight="1">
      <c r="A206" s="200" t="s">
        <v>143</v>
      </c>
      <c r="B206" s="248" t="s">
        <v>270</v>
      </c>
      <c r="C206" s="106" t="s">
        <v>271</v>
      </c>
      <c r="D206" s="569" t="s">
        <v>272</v>
      </c>
      <c r="E206" s="337"/>
      <c r="F206" s="330"/>
      <c r="G206" s="303">
        <v>4830</v>
      </c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199"/>
      <c r="AT206" s="199"/>
      <c r="AU206" s="199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</row>
    <row r="207" spans="1:80" s="199" customFormat="1" ht="124.5" customHeight="1">
      <c r="A207" s="152" t="s">
        <v>739</v>
      </c>
      <c r="B207" s="248" t="s">
        <v>1112</v>
      </c>
      <c r="C207" s="200" t="s">
        <v>656</v>
      </c>
      <c r="D207" s="569" t="s">
        <v>1113</v>
      </c>
      <c r="E207" s="459"/>
      <c r="F207" s="303"/>
      <c r="G207" s="303">
        <v>2370</v>
      </c>
      <c r="H207" s="200"/>
      <c r="I207" s="899"/>
      <c r="J207" s="899"/>
    </row>
    <row r="208" spans="1:80" s="199" customFormat="1" ht="83.25" customHeight="1">
      <c r="A208" s="463" t="s">
        <v>1086</v>
      </c>
      <c r="B208" s="248">
        <v>43419</v>
      </c>
      <c r="C208" s="199" t="s">
        <v>656</v>
      </c>
      <c r="D208" s="569" t="s">
        <v>1091</v>
      </c>
      <c r="E208" s="337"/>
      <c r="F208" s="330"/>
      <c r="G208" s="303">
        <v>3580</v>
      </c>
      <c r="H208" s="200"/>
      <c r="I208"/>
    </row>
    <row r="209" spans="1:10" s="29" customFormat="1" ht="134.25" customHeight="1">
      <c r="A209" s="152" t="s">
        <v>1142</v>
      </c>
      <c r="B209" s="173" t="s">
        <v>1143</v>
      </c>
      <c r="C209" s="147" t="s">
        <v>1141</v>
      </c>
      <c r="D209" s="416" t="s">
        <v>1156</v>
      </c>
      <c r="E209" s="134"/>
      <c r="F209" s="305"/>
      <c r="G209" s="305">
        <v>6400</v>
      </c>
      <c r="H209" s="155"/>
    </row>
    <row r="210" spans="1:10" s="199" customFormat="1" ht="234.75" customHeight="1">
      <c r="A210" s="152" t="s">
        <v>139</v>
      </c>
      <c r="B210" s="173" t="s">
        <v>1188</v>
      </c>
      <c r="C210" s="147" t="s">
        <v>45</v>
      </c>
      <c r="D210" s="793" t="s">
        <v>1189</v>
      </c>
      <c r="E210" s="459"/>
      <c r="F210" s="303"/>
      <c r="G210" s="303">
        <v>7390</v>
      </c>
      <c r="H210" s="200"/>
      <c r="I210" s="1054"/>
      <c r="J210" s="1054"/>
    </row>
    <row r="211" spans="1:10" s="29" customFormat="1" ht="119.25" customHeight="1">
      <c r="A211" s="152" t="s">
        <v>139</v>
      </c>
      <c r="B211" s="173" t="s">
        <v>808</v>
      </c>
      <c r="C211" s="263" t="s">
        <v>343</v>
      </c>
      <c r="D211" s="231" t="s">
        <v>809</v>
      </c>
      <c r="E211"/>
      <c r="F211" s="531"/>
      <c r="G211" s="314">
        <v>7900</v>
      </c>
      <c r="H211" s="155"/>
    </row>
    <row r="212" spans="1:10" s="29" customFormat="1" ht="134.25" customHeight="1">
      <c r="A212" s="152" t="s">
        <v>139</v>
      </c>
      <c r="B212" s="173" t="s">
        <v>445</v>
      </c>
      <c r="C212" s="147" t="s">
        <v>45</v>
      </c>
      <c r="D212" s="416" t="s">
        <v>1120</v>
      </c>
      <c r="E212" s="155"/>
      <c r="F212" s="155"/>
      <c r="G212" s="157">
        <v>8060</v>
      </c>
      <c r="H212" s="155"/>
    </row>
    <row r="213" spans="1:10" ht="176.25" customHeight="1">
      <c r="A213" s="82" t="s">
        <v>523</v>
      </c>
      <c r="B213" s="415" t="s">
        <v>826</v>
      </c>
      <c r="C213" s="279" t="s">
        <v>825</v>
      </c>
      <c r="D213" s="802" t="s">
        <v>827</v>
      </c>
      <c r="E213" s="134"/>
      <c r="F213" s="159"/>
      <c r="G213" s="305">
        <v>5500</v>
      </c>
      <c r="H213" s="134"/>
    </row>
    <row r="214" spans="1:10" ht="126" customHeight="1">
      <c r="A214" s="82" t="s">
        <v>822</v>
      </c>
      <c r="B214" s="415">
        <v>1720242</v>
      </c>
      <c r="C214" s="279" t="s">
        <v>824</v>
      </c>
      <c r="D214" s="802" t="s">
        <v>823</v>
      </c>
      <c r="E214" s="134"/>
      <c r="F214" s="159"/>
      <c r="G214" s="305">
        <v>6100</v>
      </c>
      <c r="H214" s="134"/>
    </row>
    <row r="215" spans="1:10" s="29" customFormat="1" ht="108.75" customHeight="1">
      <c r="A215" s="82" t="s">
        <v>169</v>
      </c>
      <c r="B215" s="54" t="s">
        <v>458</v>
      </c>
      <c r="C215" s="114" t="s">
        <v>457</v>
      </c>
      <c r="D215" s="802" t="s">
        <v>459</v>
      </c>
      <c r="E215" s="134"/>
      <c r="F215" s="1064">
        <v>9900</v>
      </c>
      <c r="G215" s="314">
        <v>10240</v>
      </c>
      <c r="H215" s="887"/>
    </row>
    <row r="216" spans="1:10" s="29" customFormat="1" ht="126.75" customHeight="1">
      <c r="A216" s="82" t="s">
        <v>1086</v>
      </c>
      <c r="B216" s="886">
        <v>23439</v>
      </c>
      <c r="C216" s="263" t="s">
        <v>765</v>
      </c>
      <c r="D216" s="802" t="s">
        <v>1087</v>
      </c>
      <c r="E216" s="134"/>
      <c r="F216" s="307"/>
      <c r="G216" s="494">
        <v>6370</v>
      </c>
      <c r="H216" s="887"/>
      <c r="I216"/>
      <c r="J216"/>
    </row>
    <row r="217" spans="1:10" s="29" customFormat="1" ht="108.75" customHeight="1">
      <c r="A217" s="152" t="s">
        <v>139</v>
      </c>
      <c r="B217" s="991" t="s">
        <v>764</v>
      </c>
      <c r="C217" s="263" t="s">
        <v>765</v>
      </c>
      <c r="D217" s="161" t="s">
        <v>766</v>
      </c>
      <c r="E217" s="155"/>
      <c r="F217" s="825"/>
      <c r="G217" s="825">
        <v>11370</v>
      </c>
      <c r="H217" s="155"/>
    </row>
    <row r="218" spans="1:10" s="29" customFormat="1" ht="108.75" customHeight="1">
      <c r="A218" s="152" t="s">
        <v>139</v>
      </c>
      <c r="B218" s="991" t="s">
        <v>1088</v>
      </c>
      <c r="C218" s="263" t="s">
        <v>1089</v>
      </c>
      <c r="D218" s="270" t="s">
        <v>1090</v>
      </c>
      <c r="E218" s="155"/>
      <c r="G218" s="825">
        <v>14770</v>
      </c>
      <c r="H218" s="302"/>
    </row>
    <row r="219" spans="1:10" s="29" customFormat="1" ht="149.25" customHeight="1">
      <c r="A219" s="152" t="s">
        <v>1147</v>
      </c>
      <c r="B219" s="264" t="s">
        <v>1150</v>
      </c>
      <c r="C219" s="54" t="s">
        <v>1148</v>
      </c>
      <c r="D219" s="802" t="s">
        <v>1157</v>
      </c>
      <c r="E219"/>
      <c r="F219" s="532"/>
      <c r="G219" s="494">
        <v>15900</v>
      </c>
      <c r="H219" s="155"/>
    </row>
    <row r="220" spans="1:10" s="29" customFormat="1" ht="108.75" customHeight="1">
      <c r="A220" s="152" t="s">
        <v>1147</v>
      </c>
      <c r="B220" s="286" t="s">
        <v>1151</v>
      </c>
      <c r="C220" s="114" t="s">
        <v>1149</v>
      </c>
      <c r="D220" s="802" t="s">
        <v>1158</v>
      </c>
      <c r="E220" s="134"/>
      <c r="F220" s="532"/>
      <c r="G220" s="494">
        <v>16800</v>
      </c>
      <c r="H220" s="155"/>
    </row>
    <row r="221" spans="1:10" s="899" customFormat="1" ht="131.25" customHeight="1">
      <c r="A221" s="152" t="s">
        <v>139</v>
      </c>
      <c r="B221" s="173" t="s">
        <v>1108</v>
      </c>
      <c r="C221" s="263" t="s">
        <v>681</v>
      </c>
      <c r="D221" s="795" t="s">
        <v>1109</v>
      </c>
      <c r="E221"/>
      <c r="F221" s="134"/>
      <c r="G221" s="305">
        <v>10220</v>
      </c>
      <c r="H221" s="134"/>
      <c r="I221"/>
      <c r="J221"/>
    </row>
    <row r="222" spans="1:10" ht="142.5" customHeight="1">
      <c r="A222" s="152" t="s">
        <v>139</v>
      </c>
      <c r="B222" s="173" t="s">
        <v>812</v>
      </c>
      <c r="C222" s="263" t="s">
        <v>681</v>
      </c>
      <c r="D222" s="795" t="s">
        <v>813</v>
      </c>
      <c r="E222" s="134"/>
      <c r="F222" s="134"/>
      <c r="G222" s="305">
        <v>11360</v>
      </c>
      <c r="H222" s="134"/>
    </row>
    <row r="223" spans="1:10" ht="142.5" customHeight="1">
      <c r="A223" s="152" t="s">
        <v>144</v>
      </c>
      <c r="B223" s="173" t="s">
        <v>839</v>
      </c>
      <c r="C223" s="263" t="s">
        <v>838</v>
      </c>
      <c r="D223" s="795" t="s">
        <v>840</v>
      </c>
      <c r="E223" s="134"/>
      <c r="F223" s="943">
        <v>2500</v>
      </c>
      <c r="G223" s="312">
        <v>4600</v>
      </c>
      <c r="H223" s="134"/>
    </row>
    <row r="224" spans="1:10" s="899" customFormat="1" ht="142.5" customHeight="1">
      <c r="A224" s="152" t="s">
        <v>834</v>
      </c>
      <c r="B224" s="173" t="s">
        <v>837</v>
      </c>
      <c r="C224" s="263" t="s">
        <v>835</v>
      </c>
      <c r="D224" s="214" t="s">
        <v>836</v>
      </c>
      <c r="E224" s="134"/>
      <c r="F224" s="305"/>
      <c r="G224" s="305">
        <v>5740</v>
      </c>
      <c r="H224" s="134"/>
    </row>
    <row r="225" spans="1:80" s="92" customFormat="1" ht="190.5" customHeight="1">
      <c r="A225" s="92" t="s">
        <v>143</v>
      </c>
      <c r="B225" s="104" t="s">
        <v>782</v>
      </c>
      <c r="C225" s="106" t="s">
        <v>780</v>
      </c>
      <c r="D225" s="107" t="s">
        <v>781</v>
      </c>
      <c r="F225" s="587"/>
      <c r="G225" s="308">
        <v>5690</v>
      </c>
      <c r="I225" s="91"/>
      <c r="J225" s="830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  <c r="BZ225" s="91"/>
      <c r="CA225" s="91"/>
      <c r="CB225" s="91"/>
    </row>
    <row r="226" spans="1:80" s="899" customFormat="1" ht="142.5" customHeight="1">
      <c r="A226" s="152" t="s">
        <v>1114</v>
      </c>
      <c r="B226" s="173" t="s">
        <v>1116</v>
      </c>
      <c r="C226" s="263" t="s">
        <v>773</v>
      </c>
      <c r="D226" s="214" t="s">
        <v>1115</v>
      </c>
      <c r="E226"/>
      <c r="F226" s="305"/>
      <c r="G226" s="305">
        <v>7800</v>
      </c>
      <c r="H226" s="134"/>
    </row>
    <row r="227" spans="1:80" s="29" customFormat="1" ht="142.5" customHeight="1">
      <c r="A227" s="152" t="s">
        <v>139</v>
      </c>
      <c r="B227" s="173" t="s">
        <v>772</v>
      </c>
      <c r="C227" s="263" t="s">
        <v>773</v>
      </c>
      <c r="D227" s="795" t="s">
        <v>774</v>
      </c>
      <c r="E227" s="155"/>
      <c r="G227" s="305">
        <v>9100</v>
      </c>
      <c r="H227" s="302"/>
    </row>
    <row r="228" spans="1:80" s="86" customFormat="1" ht="120.75" customHeight="1">
      <c r="A228" s="6" t="s">
        <v>169</v>
      </c>
      <c r="B228" s="934">
        <v>10014</v>
      </c>
      <c r="C228" s="778" t="s">
        <v>1110</v>
      </c>
      <c r="D228" s="24" t="s">
        <v>1111</v>
      </c>
      <c r="E228" s="75"/>
      <c r="F228" s="65"/>
      <c r="G228" s="935">
        <v>7500</v>
      </c>
      <c r="H228" s="8"/>
      <c r="J228" s="899"/>
    </row>
    <row r="229" spans="1:80" s="29" customFormat="1" ht="79.5" customHeight="1">
      <c r="A229" s="152" t="s">
        <v>481</v>
      </c>
      <c r="B229" s="173" t="s">
        <v>937</v>
      </c>
      <c r="C229" s="263" t="s">
        <v>174</v>
      </c>
      <c r="D229" s="231" t="s">
        <v>938</v>
      </c>
      <c r="E229" s="134"/>
      <c r="F229" s="412"/>
      <c r="G229" s="776">
        <v>2550</v>
      </c>
      <c r="H229" s="600"/>
    </row>
    <row r="230" spans="1:80" ht="85.5" customHeight="1">
      <c r="A230" s="82" t="s">
        <v>15</v>
      </c>
      <c r="B230" s="182" t="s">
        <v>173</v>
      </c>
      <c r="C230" s="114" t="s">
        <v>174</v>
      </c>
      <c r="D230" s="801" t="s">
        <v>977</v>
      </c>
      <c r="E230" s="8"/>
      <c r="F230" s="532"/>
      <c r="G230" s="303">
        <v>2555</v>
      </c>
      <c r="H230" s="134"/>
    </row>
    <row r="231" spans="1:80" s="29" customFormat="1" ht="102">
      <c r="A231" s="152" t="s">
        <v>481</v>
      </c>
      <c r="B231" s="173" t="s">
        <v>796</v>
      </c>
      <c r="C231" s="147" t="s">
        <v>174</v>
      </c>
      <c r="D231" s="231" t="s">
        <v>797</v>
      </c>
      <c r="E231" s="155"/>
      <c r="F231" s="412"/>
      <c r="G231" s="303">
        <v>2900</v>
      </c>
      <c r="H231" s="600"/>
    </row>
    <row r="232" spans="1:80" s="29" customFormat="1" ht="130.5" customHeight="1">
      <c r="A232" s="152" t="s">
        <v>194</v>
      </c>
      <c r="B232" s="173" t="s">
        <v>198</v>
      </c>
      <c r="C232" s="147" t="s">
        <v>177</v>
      </c>
      <c r="D232" s="174" t="s">
        <v>199</v>
      </c>
      <c r="E232" s="155"/>
      <c r="F232" s="627"/>
      <c r="G232" s="627">
        <v>6000</v>
      </c>
      <c r="H232" s="600"/>
    </row>
    <row r="233" spans="1:80" s="29" customFormat="1" ht="125.25" customHeight="1">
      <c r="A233" s="152" t="s">
        <v>481</v>
      </c>
      <c r="B233" s="173" t="s">
        <v>798</v>
      </c>
      <c r="C233" s="195" t="s">
        <v>177</v>
      </c>
      <c r="D233" s="1032" t="s">
        <v>799</v>
      </c>
      <c r="E233" s="155"/>
      <c r="F233" s="157"/>
      <c r="G233" s="627">
        <v>5290</v>
      </c>
      <c r="H233" s="1033"/>
    </row>
    <row r="234" spans="1:80" s="29" customFormat="1" ht="153" customHeight="1">
      <c r="A234" s="152" t="s">
        <v>194</v>
      </c>
      <c r="B234" s="173" t="s">
        <v>193</v>
      </c>
      <c r="C234" s="147" t="s">
        <v>177</v>
      </c>
      <c r="D234" s="174" t="s">
        <v>195</v>
      </c>
      <c r="E234" s="155"/>
      <c r="F234" s="1079">
        <v>6850</v>
      </c>
      <c r="G234" s="627">
        <v>6930</v>
      </c>
      <c r="H234" s="474"/>
    </row>
    <row r="235" spans="1:80" s="29" customFormat="1" ht="129" customHeight="1">
      <c r="A235" s="446" t="s">
        <v>194</v>
      </c>
      <c r="B235" s="419" t="s">
        <v>191</v>
      </c>
      <c r="C235" s="420" t="s">
        <v>177</v>
      </c>
      <c r="D235" s="819" t="s">
        <v>195</v>
      </c>
      <c r="E235" s="261"/>
      <c r="F235" s="1079">
        <v>6850</v>
      </c>
      <c r="G235" s="316">
        <v>6930</v>
      </c>
      <c r="H235" s="474"/>
    </row>
    <row r="236" spans="1:80" s="29" customFormat="1" ht="139.5" customHeight="1">
      <c r="A236" s="152" t="s">
        <v>194</v>
      </c>
      <c r="B236" s="173" t="s">
        <v>192</v>
      </c>
      <c r="C236" s="147" t="s">
        <v>177</v>
      </c>
      <c r="D236" s="807" t="s">
        <v>195</v>
      </c>
      <c r="E236" s="155"/>
      <c r="F236" s="1079">
        <v>6850</v>
      </c>
      <c r="G236" s="312">
        <v>6930</v>
      </c>
      <c r="H236" s="474"/>
    </row>
    <row r="237" spans="1:80" ht="110.25" customHeight="1">
      <c r="A237" s="82" t="s">
        <v>481</v>
      </c>
      <c r="B237" s="173" t="s">
        <v>404</v>
      </c>
      <c r="C237" s="328" t="s">
        <v>177</v>
      </c>
      <c r="D237" s="820" t="s">
        <v>407</v>
      </c>
      <c r="E237" s="216"/>
      <c r="F237" s="552"/>
      <c r="G237" s="315">
        <v>7050</v>
      </c>
      <c r="H237" s="134"/>
    </row>
    <row r="238" spans="1:80" ht="125.25" customHeight="1">
      <c r="A238" s="82" t="s">
        <v>481</v>
      </c>
      <c r="B238" s="173" t="s">
        <v>405</v>
      </c>
      <c r="C238" s="263" t="s">
        <v>177</v>
      </c>
      <c r="D238" s="795" t="s">
        <v>408</v>
      </c>
      <c r="E238" s="155"/>
      <c r="F238" s="539"/>
      <c r="G238" s="305">
        <v>7400</v>
      </c>
      <c r="H238" s="134"/>
    </row>
    <row r="239" spans="1:80" s="29" customFormat="1" ht="95.25" customHeight="1">
      <c r="A239" s="152" t="s">
        <v>481</v>
      </c>
      <c r="B239" s="173" t="s">
        <v>406</v>
      </c>
      <c r="C239" s="195" t="s">
        <v>177</v>
      </c>
      <c r="D239" s="203" t="s">
        <v>409</v>
      </c>
      <c r="E239" s="155"/>
      <c r="G239" s="157">
        <v>8280</v>
      </c>
      <c r="H239" s="455"/>
    </row>
    <row r="240" spans="1:80" ht="101.25" customHeight="1">
      <c r="A240" s="152" t="s">
        <v>169</v>
      </c>
      <c r="B240" s="210" t="s">
        <v>183</v>
      </c>
      <c r="C240" s="263" t="s">
        <v>177</v>
      </c>
      <c r="D240" s="821" t="s">
        <v>978</v>
      </c>
      <c r="E240" s="155"/>
      <c r="F240" s="943">
        <v>9500</v>
      </c>
      <c r="G240" s="308">
        <v>10385</v>
      </c>
      <c r="H240" s="134"/>
    </row>
    <row r="241" spans="1:10" ht="89.25">
      <c r="A241" s="152" t="s">
        <v>169</v>
      </c>
      <c r="B241" s="210" t="s">
        <v>252</v>
      </c>
      <c r="C241" s="148" t="s">
        <v>182</v>
      </c>
      <c r="D241" s="821" t="s">
        <v>253</v>
      </c>
      <c r="E241" s="29"/>
      <c r="F241" s="943">
        <v>6500</v>
      </c>
      <c r="G241" s="308">
        <v>7310</v>
      </c>
      <c r="H241" s="443"/>
    </row>
    <row r="242" spans="1:10" s="29" customFormat="1" ht="122.25" customHeight="1">
      <c r="A242" s="152" t="s">
        <v>194</v>
      </c>
      <c r="B242" s="173" t="s">
        <v>196</v>
      </c>
      <c r="C242" s="263" t="s">
        <v>1121</v>
      </c>
      <c r="D242" s="807" t="s">
        <v>197</v>
      </c>
      <c r="E242" s="155"/>
      <c r="F242" s="533"/>
      <c r="G242" s="312">
        <v>4990</v>
      </c>
      <c r="H242" s="575"/>
    </row>
    <row r="243" spans="1:10" s="29" customFormat="1" ht="130.5" customHeight="1">
      <c r="A243" s="152" t="s">
        <v>194</v>
      </c>
      <c r="B243" s="173" t="s">
        <v>667</v>
      </c>
      <c r="C243" s="263" t="s">
        <v>1121</v>
      </c>
      <c r="D243" s="231" t="s">
        <v>668</v>
      </c>
      <c r="E243" s="155"/>
      <c r="F243" s="413"/>
      <c r="G243" s="312">
        <v>3525</v>
      </c>
      <c r="H243" s="563"/>
    </row>
    <row r="244" spans="1:10" s="91" customFormat="1" ht="102.75" customHeight="1">
      <c r="A244" s="92" t="s">
        <v>143</v>
      </c>
      <c r="B244" s="839" t="s">
        <v>984</v>
      </c>
      <c r="C244" s="835" t="s">
        <v>983</v>
      </c>
      <c r="D244" s="906" t="s">
        <v>1022</v>
      </c>
      <c r="E244" s="844"/>
      <c r="F244" s="92"/>
      <c r="G244" s="881">
        <v>4820</v>
      </c>
      <c r="H244" s="92"/>
    </row>
    <row r="245" spans="1:10" s="91" customFormat="1" ht="82.5" customHeight="1">
      <c r="A245" s="92" t="s">
        <v>143</v>
      </c>
      <c r="B245" s="839" t="s">
        <v>985</v>
      </c>
      <c r="C245" s="835" t="s">
        <v>983</v>
      </c>
      <c r="D245" s="906" t="s">
        <v>1026</v>
      </c>
      <c r="E245" s="844"/>
      <c r="F245" s="92"/>
      <c r="G245" s="881">
        <v>9040</v>
      </c>
      <c r="H245" s="134"/>
      <c r="I245" s="842"/>
    </row>
    <row r="246" spans="1:10" s="199" customFormat="1" ht="75">
      <c r="A246" s="92" t="s">
        <v>143</v>
      </c>
      <c r="B246" s="839" t="s">
        <v>986</v>
      </c>
      <c r="C246" s="835" t="s">
        <v>983</v>
      </c>
      <c r="D246" s="840" t="s">
        <v>1024</v>
      </c>
      <c r="E246" s="838"/>
      <c r="F246" s="29"/>
      <c r="G246" s="881">
        <v>3910</v>
      </c>
      <c r="H246" s="155"/>
    </row>
    <row r="247" spans="1:10" s="91" customFormat="1" ht="99.75" customHeight="1">
      <c r="A247" s="92" t="s">
        <v>143</v>
      </c>
      <c r="B247" s="839" t="s">
        <v>989</v>
      </c>
      <c r="C247" s="835" t="s">
        <v>983</v>
      </c>
      <c r="D247" s="906" t="s">
        <v>1023</v>
      </c>
      <c r="E247" s="845"/>
      <c r="F247" s="92"/>
      <c r="G247" s="881">
        <v>8540</v>
      </c>
      <c r="H247" s="92"/>
      <c r="I247" s="842"/>
    </row>
    <row r="248" spans="1:10" s="91" customFormat="1" ht="102.75" customHeight="1">
      <c r="A248" s="92" t="s">
        <v>143</v>
      </c>
      <c r="B248" s="839" t="s">
        <v>990</v>
      </c>
      <c r="C248" s="835" t="s">
        <v>983</v>
      </c>
      <c r="D248" s="906" t="s">
        <v>1027</v>
      </c>
      <c r="E248" s="845"/>
      <c r="F248" s="92"/>
      <c r="G248" s="881">
        <v>7380</v>
      </c>
      <c r="H248" s="92"/>
    </row>
    <row r="249" spans="1:10" s="91" customFormat="1">
      <c r="A249" s="92" t="s">
        <v>143</v>
      </c>
      <c r="B249" s="839" t="s">
        <v>991</v>
      </c>
      <c r="C249" s="835" t="s">
        <v>992</v>
      </c>
      <c r="D249" s="907" t="s">
        <v>1044</v>
      </c>
      <c r="E249" s="845"/>
      <c r="F249" s="92"/>
      <c r="G249" s="881">
        <v>2000</v>
      </c>
      <c r="H249" s="92"/>
    </row>
    <row r="250" spans="1:10" s="91" customFormat="1" ht="168.75" customHeight="1">
      <c r="A250" s="92" t="s">
        <v>143</v>
      </c>
      <c r="B250" s="839" t="s">
        <v>996</v>
      </c>
      <c r="C250" s="840" t="s">
        <v>993</v>
      </c>
      <c r="D250" s="906" t="s">
        <v>1033</v>
      </c>
      <c r="E250" s="845"/>
      <c r="F250" s="92"/>
      <c r="G250" s="881">
        <v>3300</v>
      </c>
      <c r="H250" s="134"/>
    </row>
    <row r="251" spans="1:10" s="91" customFormat="1" ht="99.75" customHeight="1">
      <c r="A251" s="92" t="s">
        <v>143</v>
      </c>
      <c r="B251" s="839" t="s">
        <v>998</v>
      </c>
      <c r="C251" s="840" t="s">
        <v>993</v>
      </c>
      <c r="D251" s="906" t="s">
        <v>1034</v>
      </c>
      <c r="E251" s="845"/>
      <c r="F251" s="92"/>
      <c r="G251" s="881">
        <v>4400</v>
      </c>
      <c r="H251" s="92"/>
    </row>
    <row r="252" spans="1:10" s="91" customFormat="1" ht="92.25" customHeight="1">
      <c r="A252" s="92" t="s">
        <v>143</v>
      </c>
      <c r="B252" s="839" t="s">
        <v>999</v>
      </c>
      <c r="C252" s="840" t="s">
        <v>993</v>
      </c>
      <c r="D252" s="906" t="s">
        <v>1035</v>
      </c>
      <c r="E252" s="845"/>
      <c r="F252" s="92"/>
      <c r="G252" s="881">
        <v>5920</v>
      </c>
      <c r="H252" s="92"/>
    </row>
    <row r="253" spans="1:10" s="91" customFormat="1" ht="117" customHeight="1">
      <c r="A253" s="92" t="s">
        <v>143</v>
      </c>
      <c r="B253" s="839" t="s">
        <v>1000</v>
      </c>
      <c r="C253" s="835" t="s">
        <v>1001</v>
      </c>
      <c r="D253" s="907" t="s">
        <v>1036</v>
      </c>
      <c r="E253" s="845"/>
      <c r="F253" s="92"/>
      <c r="G253" s="881">
        <v>2530</v>
      </c>
      <c r="H253" s="92"/>
      <c r="J253" s="842"/>
    </row>
    <row r="254" spans="1:10" s="91" customFormat="1" ht="110.25" customHeight="1">
      <c r="A254" s="92" t="s">
        <v>143</v>
      </c>
      <c r="B254" s="839" t="s">
        <v>1002</v>
      </c>
      <c r="C254" s="835" t="s">
        <v>1003</v>
      </c>
      <c r="D254" s="907"/>
      <c r="E254" s="845"/>
      <c r="F254" s="92"/>
      <c r="G254" s="881">
        <v>1630</v>
      </c>
      <c r="H254" s="92"/>
    </row>
    <row r="255" spans="1:10" s="91" customFormat="1" ht="82.5" customHeight="1">
      <c r="A255" s="92" t="s">
        <v>143</v>
      </c>
      <c r="B255" s="839" t="s">
        <v>1004</v>
      </c>
      <c r="C255" s="835" t="s">
        <v>356</v>
      </c>
      <c r="D255" s="906" t="s">
        <v>1030</v>
      </c>
      <c r="E255" s="134"/>
      <c r="F255" s="92"/>
      <c r="G255" s="881">
        <v>9000</v>
      </c>
      <c r="H255" s="92"/>
    </row>
    <row r="256" spans="1:10" s="199" customFormat="1" ht="87.75" customHeight="1">
      <c r="A256" s="92" t="s">
        <v>143</v>
      </c>
      <c r="B256" s="839" t="s">
        <v>1005</v>
      </c>
      <c r="C256" s="835" t="s">
        <v>356</v>
      </c>
      <c r="D256" s="906" t="s">
        <v>1029</v>
      </c>
      <c r="E256" s="200"/>
      <c r="F256" s="200"/>
      <c r="G256" s="881">
        <v>14000</v>
      </c>
      <c r="H256" s="200"/>
      <c r="I256" s="29"/>
    </row>
    <row r="257" spans="1:9" s="91" customFormat="1" ht="75">
      <c r="A257" s="92" t="s">
        <v>143</v>
      </c>
      <c r="B257" s="839" t="s">
        <v>1006</v>
      </c>
      <c r="C257" s="835" t="s">
        <v>1007</v>
      </c>
      <c r="D257" s="906" t="s">
        <v>1037</v>
      </c>
      <c r="E257" s="845"/>
      <c r="F257" s="92"/>
      <c r="G257" s="881">
        <v>1090</v>
      </c>
      <c r="H257" s="92"/>
      <c r="I257" s="842"/>
    </row>
    <row r="258" spans="1:9" s="91" customFormat="1" ht="93.75" customHeight="1">
      <c r="A258" s="92" t="s">
        <v>143</v>
      </c>
      <c r="B258" s="839" t="s">
        <v>1010</v>
      </c>
      <c r="C258" s="835" t="s">
        <v>1011</v>
      </c>
      <c r="D258" s="906" t="s">
        <v>1038</v>
      </c>
      <c r="E258" s="845"/>
      <c r="F258" s="92"/>
      <c r="G258" s="881">
        <v>3870</v>
      </c>
      <c r="H258" s="92"/>
    </row>
    <row r="259" spans="1:9" s="91" customFormat="1" ht="93.75">
      <c r="A259" s="92" t="s">
        <v>143</v>
      </c>
      <c r="B259" s="834" t="s">
        <v>1016</v>
      </c>
      <c r="C259" s="835" t="s">
        <v>1017</v>
      </c>
      <c r="D259" s="906" t="s">
        <v>1042</v>
      </c>
      <c r="E259" s="845"/>
      <c r="F259" s="92"/>
      <c r="G259" s="881">
        <v>710</v>
      </c>
      <c r="H259" s="134"/>
    </row>
    <row r="260" spans="1:9" s="91" customFormat="1" ht="93.75">
      <c r="A260" s="92" t="s">
        <v>143</v>
      </c>
      <c r="B260" s="834" t="s">
        <v>1018</v>
      </c>
      <c r="C260" s="835" t="s">
        <v>1017</v>
      </c>
      <c r="D260" s="906" t="s">
        <v>1043</v>
      </c>
      <c r="E260" s="845"/>
      <c r="F260" s="92"/>
      <c r="G260" s="881">
        <v>5750</v>
      </c>
      <c r="H260" s="92"/>
      <c r="I260" s="842"/>
    </row>
    <row r="261" spans="1:9" s="91" customFormat="1" ht="63.75" customHeight="1">
      <c r="A261" s="875" t="s">
        <v>143</v>
      </c>
      <c r="B261" s="876" t="s">
        <v>1019</v>
      </c>
      <c r="C261" s="877" t="s">
        <v>1020</v>
      </c>
      <c r="D261" s="908"/>
      <c r="E261" s="878"/>
      <c r="F261" s="875"/>
      <c r="G261" s="882">
        <v>1090</v>
      </c>
      <c r="H261" s="268"/>
      <c r="I261" s="842"/>
    </row>
    <row r="262" spans="1:9" s="842" customFormat="1" ht="39.75" customHeight="1">
      <c r="A262" s="200" t="s">
        <v>1082</v>
      </c>
      <c r="B262" s="134"/>
      <c r="C262" s="879" t="s">
        <v>1059</v>
      </c>
      <c r="D262" s="253"/>
      <c r="E262" s="848"/>
      <c r="F262" s="134"/>
      <c r="G262" s="641">
        <v>480</v>
      </c>
      <c r="H262" s="134"/>
    </row>
    <row r="263" spans="1:9" s="842" customFormat="1">
      <c r="A263" s="200" t="s">
        <v>1082</v>
      </c>
      <c r="B263" s="134"/>
      <c r="C263" s="879" t="s">
        <v>1079</v>
      </c>
      <c r="D263" s="253"/>
      <c r="E263" s="848"/>
      <c r="F263" s="134"/>
      <c r="G263" s="641">
        <v>565</v>
      </c>
      <c r="H263" s="134"/>
    </row>
    <row r="264" spans="1:9" s="842" customFormat="1" ht="40.5" customHeight="1">
      <c r="A264" s="200" t="s">
        <v>1082</v>
      </c>
      <c r="B264" s="134"/>
      <c r="C264" s="879" t="s">
        <v>1078</v>
      </c>
      <c r="D264" s="253"/>
      <c r="E264" s="848"/>
      <c r="F264" s="134"/>
      <c r="G264" s="641">
        <v>860</v>
      </c>
      <c r="H264" s="134"/>
    </row>
    <row r="265" spans="1:9" s="842" customFormat="1" ht="45" customHeight="1">
      <c r="A265" s="200" t="s">
        <v>1082</v>
      </c>
      <c r="B265" s="134"/>
      <c r="C265" s="879" t="s">
        <v>1060</v>
      </c>
      <c r="D265" s="253"/>
      <c r="E265" s="848"/>
      <c r="F265" s="134"/>
      <c r="G265" s="641">
        <v>470</v>
      </c>
      <c r="H265" s="134"/>
    </row>
    <row r="266" spans="1:9" s="842" customFormat="1" ht="44.25" customHeight="1">
      <c r="A266" s="200" t="s">
        <v>1082</v>
      </c>
      <c r="B266" s="134"/>
      <c r="C266" s="879" t="s">
        <v>1061</v>
      </c>
      <c r="D266" s="253"/>
      <c r="E266" s="848"/>
      <c r="F266" s="134"/>
      <c r="G266" s="641">
        <v>732</v>
      </c>
      <c r="H266" s="134"/>
    </row>
    <row r="267" spans="1:9" s="842" customFormat="1" ht="47.25" customHeight="1">
      <c r="A267" s="200" t="s">
        <v>1082</v>
      </c>
      <c r="B267" s="134"/>
      <c r="C267" s="879" t="s">
        <v>1062</v>
      </c>
      <c r="D267" s="253"/>
      <c r="E267" s="848"/>
      <c r="F267" s="134"/>
      <c r="G267" s="641">
        <v>1100</v>
      </c>
      <c r="H267" s="134"/>
    </row>
    <row r="268" spans="1:9" s="842" customFormat="1" ht="55.5" customHeight="1">
      <c r="A268" s="200" t="s">
        <v>1082</v>
      </c>
      <c r="B268" s="134"/>
      <c r="C268" s="879" t="s">
        <v>1058</v>
      </c>
      <c r="D268" s="253"/>
      <c r="E268" s="848"/>
      <c r="F268" s="134"/>
      <c r="G268" s="641">
        <v>570</v>
      </c>
      <c r="H268" s="134"/>
    </row>
    <row r="269" spans="1:9" s="842" customFormat="1">
      <c r="A269" s="200" t="s">
        <v>1082</v>
      </c>
      <c r="B269" s="134"/>
      <c r="C269" s="879" t="s">
        <v>1053</v>
      </c>
      <c r="D269" s="253"/>
      <c r="E269" s="848"/>
      <c r="F269" s="134"/>
      <c r="G269" s="641">
        <v>1060</v>
      </c>
      <c r="H269" s="134"/>
    </row>
    <row r="270" spans="1:9" s="842" customFormat="1" ht="48" customHeight="1">
      <c r="A270" s="200" t="s">
        <v>1082</v>
      </c>
      <c r="B270" s="134"/>
      <c r="C270" s="879" t="s">
        <v>1054</v>
      </c>
      <c r="D270" s="253"/>
      <c r="E270" s="848"/>
      <c r="F270" s="134"/>
      <c r="G270" s="641">
        <v>635</v>
      </c>
      <c r="H270" s="134"/>
    </row>
    <row r="271" spans="1:9" s="842" customFormat="1" ht="43.5" customHeight="1">
      <c r="A271" s="200" t="s">
        <v>1082</v>
      </c>
      <c r="B271" s="134"/>
      <c r="C271" s="879" t="s">
        <v>1055</v>
      </c>
      <c r="D271" s="253"/>
      <c r="E271" s="848"/>
      <c r="F271" s="134"/>
      <c r="G271" s="641">
        <v>605</v>
      </c>
      <c r="H271" s="134"/>
    </row>
    <row r="272" spans="1:9" s="842" customFormat="1" ht="50.25" customHeight="1">
      <c r="A272" s="200" t="s">
        <v>1082</v>
      </c>
      <c r="B272" s="134"/>
      <c r="C272" s="879" t="s">
        <v>1056</v>
      </c>
      <c r="D272" s="253"/>
      <c r="E272" s="848"/>
      <c r="F272" s="134"/>
      <c r="G272" s="641">
        <v>605</v>
      </c>
      <c r="H272" s="134"/>
    </row>
    <row r="273" spans="1:8" s="842" customFormat="1" ht="62.25" customHeight="1">
      <c r="A273" s="200" t="s">
        <v>1082</v>
      </c>
      <c r="B273" s="134"/>
      <c r="C273" s="879" t="s">
        <v>1064</v>
      </c>
      <c r="D273" s="253"/>
      <c r="E273" s="848"/>
      <c r="F273" s="134"/>
      <c r="G273" s="641">
        <v>1000</v>
      </c>
      <c r="H273" s="134"/>
    </row>
    <row r="274" spans="1:8" s="842" customFormat="1" ht="55.5" customHeight="1">
      <c r="A274" s="200" t="s">
        <v>1082</v>
      </c>
      <c r="B274" s="134"/>
      <c r="C274" s="879" t="s">
        <v>1065</v>
      </c>
      <c r="D274" s="253"/>
      <c r="E274" s="848"/>
      <c r="F274" s="134"/>
      <c r="G274" s="641">
        <v>2730</v>
      </c>
      <c r="H274" s="134"/>
    </row>
    <row r="275" spans="1:8" s="842" customFormat="1" ht="55.5" customHeight="1">
      <c r="A275" s="200" t="s">
        <v>1082</v>
      </c>
      <c r="B275" s="134"/>
      <c r="C275" s="879" t="s">
        <v>1052</v>
      </c>
      <c r="D275" s="253"/>
      <c r="E275" s="848"/>
      <c r="F275" s="134"/>
      <c r="G275" s="641">
        <v>2730</v>
      </c>
      <c r="H275" s="134"/>
    </row>
    <row r="276" spans="1:8" s="842" customFormat="1" ht="44.25" customHeight="1">
      <c r="A276" s="200" t="s">
        <v>1082</v>
      </c>
      <c r="B276" s="134"/>
      <c r="C276" s="879" t="s">
        <v>1066</v>
      </c>
      <c r="D276" s="253"/>
      <c r="E276" s="848"/>
      <c r="F276" s="134"/>
      <c r="G276" s="641">
        <v>3280</v>
      </c>
      <c r="H276" s="134"/>
    </row>
    <row r="277" spans="1:8" s="842" customFormat="1" ht="50.25" customHeight="1">
      <c r="A277" s="200" t="s">
        <v>1082</v>
      </c>
      <c r="B277" s="134"/>
      <c r="C277" s="879" t="s">
        <v>1067</v>
      </c>
      <c r="D277" s="253"/>
      <c r="E277" s="848"/>
      <c r="F277" s="134"/>
      <c r="G277" s="641">
        <v>2540</v>
      </c>
      <c r="H277" s="134"/>
    </row>
    <row r="278" spans="1:8" s="842" customFormat="1" ht="48.75" customHeight="1">
      <c r="A278" s="200" t="s">
        <v>1082</v>
      </c>
      <c r="B278" s="134"/>
      <c r="C278" s="879" t="s">
        <v>1047</v>
      </c>
      <c r="D278" s="253"/>
      <c r="E278" s="848"/>
      <c r="F278" s="134"/>
      <c r="G278" s="641">
        <v>220</v>
      </c>
      <c r="H278" s="134"/>
    </row>
    <row r="279" spans="1:8" s="842" customFormat="1" ht="39" customHeight="1">
      <c r="A279" s="200" t="s">
        <v>1082</v>
      </c>
      <c r="B279" s="134"/>
      <c r="C279" s="879" t="s">
        <v>1051</v>
      </c>
      <c r="D279" s="253"/>
      <c r="E279" s="848"/>
      <c r="F279" s="134"/>
      <c r="G279" s="641">
        <v>250</v>
      </c>
      <c r="H279" s="134"/>
    </row>
    <row r="280" spans="1:8" s="842" customFormat="1" ht="58.5" customHeight="1">
      <c r="A280" s="200" t="s">
        <v>1082</v>
      </c>
      <c r="B280" s="134"/>
      <c r="C280" s="879" t="s">
        <v>1071</v>
      </c>
      <c r="D280" s="253"/>
      <c r="E280" s="848"/>
      <c r="F280" s="134"/>
      <c r="G280" s="641">
        <v>650</v>
      </c>
      <c r="H280" s="134"/>
    </row>
    <row r="281" spans="1:8" s="842" customFormat="1" ht="53.25" customHeight="1">
      <c r="A281" s="200" t="s">
        <v>1082</v>
      </c>
      <c r="B281" s="134"/>
      <c r="C281" s="879" t="s">
        <v>1068</v>
      </c>
      <c r="D281" s="253"/>
      <c r="E281" s="848"/>
      <c r="F281" s="134"/>
      <c r="G281" s="641">
        <v>1100</v>
      </c>
      <c r="H281" s="134"/>
    </row>
    <row r="282" spans="1:8" s="842" customFormat="1" ht="48" customHeight="1">
      <c r="A282" s="200" t="s">
        <v>1082</v>
      </c>
      <c r="B282" s="134"/>
      <c r="C282" s="879" t="s">
        <v>1072</v>
      </c>
      <c r="D282" s="253"/>
      <c r="E282" s="848"/>
      <c r="F282" s="134"/>
      <c r="G282" s="641">
        <v>240</v>
      </c>
      <c r="H282" s="134"/>
    </row>
    <row r="283" spans="1:8" s="842" customFormat="1" ht="50.25" customHeight="1">
      <c r="A283" s="200" t="s">
        <v>1082</v>
      </c>
      <c r="B283" s="134"/>
      <c r="C283" s="879" t="s">
        <v>1073</v>
      </c>
      <c r="D283" s="253"/>
      <c r="E283" s="848"/>
      <c r="F283" s="134"/>
      <c r="G283" s="641">
        <v>300</v>
      </c>
      <c r="H283" s="134"/>
    </row>
    <row r="284" spans="1:8" s="29" customFormat="1" ht="52.5" customHeight="1">
      <c r="A284" s="200" t="s">
        <v>1082</v>
      </c>
      <c r="B284" s="155"/>
      <c r="C284" s="1062" t="s">
        <v>1069</v>
      </c>
      <c r="D284" s="152"/>
      <c r="E284" s="1046"/>
      <c r="F284" s="155"/>
      <c r="G284" s="305">
        <v>230</v>
      </c>
      <c r="H284" s="155"/>
    </row>
    <row r="285" spans="1:8" s="842" customFormat="1" ht="44.25" customHeight="1">
      <c r="A285" s="200" t="s">
        <v>1082</v>
      </c>
      <c r="B285" s="134"/>
      <c r="C285" s="879" t="s">
        <v>1070</v>
      </c>
      <c r="D285" s="253"/>
      <c r="E285" s="848"/>
      <c r="F285" s="134"/>
      <c r="G285" s="641">
        <v>540</v>
      </c>
      <c r="H285" s="134"/>
    </row>
    <row r="286" spans="1:8" s="842" customFormat="1" ht="46.5" customHeight="1">
      <c r="A286" s="200" t="s">
        <v>1085</v>
      </c>
      <c r="B286" s="134"/>
      <c r="C286" s="879" t="s">
        <v>1046</v>
      </c>
      <c r="D286" s="253"/>
      <c r="E286" s="848"/>
      <c r="F286" s="134"/>
      <c r="G286" s="641">
        <v>300</v>
      </c>
      <c r="H286" s="134"/>
    </row>
    <row r="287" spans="1:8" s="842" customFormat="1" ht="61.5" customHeight="1">
      <c r="A287" s="200" t="s">
        <v>1083</v>
      </c>
      <c r="B287" s="134"/>
      <c r="C287" s="879" t="s">
        <v>1080</v>
      </c>
      <c r="D287" s="253"/>
      <c r="E287" s="848"/>
      <c r="F287" s="134"/>
      <c r="G287" s="641">
        <v>25</v>
      </c>
      <c r="H287" s="134"/>
    </row>
    <row r="288" spans="1:8" s="842" customFormat="1">
      <c r="A288" s="200" t="s">
        <v>1084</v>
      </c>
      <c r="B288" s="134"/>
      <c r="C288" s="1093" t="s">
        <v>1081</v>
      </c>
      <c r="D288" s="1094"/>
      <c r="E288" s="848"/>
      <c r="F288" s="848"/>
      <c r="G288" s="641">
        <v>144</v>
      </c>
      <c r="H288" s="134"/>
    </row>
    <row r="289" spans="1:80" s="842" customFormat="1" ht="60.75" customHeight="1">
      <c r="A289" s="200" t="s">
        <v>1082</v>
      </c>
      <c r="B289" s="134"/>
      <c r="C289" s="879" t="s">
        <v>1057</v>
      </c>
      <c r="D289" s="253"/>
      <c r="E289" s="848"/>
      <c r="F289" s="134"/>
      <c r="G289" s="310">
        <v>440</v>
      </c>
      <c r="H289" s="134"/>
    </row>
    <row r="290" spans="1:80" s="842" customFormat="1" ht="21" customHeight="1">
      <c r="A290" s="200" t="s">
        <v>1082</v>
      </c>
      <c r="B290" s="134"/>
      <c r="C290" s="879" t="s">
        <v>1074</v>
      </c>
      <c r="D290" s="253"/>
      <c r="E290" s="848"/>
      <c r="F290" s="134"/>
      <c r="G290" s="641">
        <v>500</v>
      </c>
      <c r="H290" s="134"/>
    </row>
    <row r="291" spans="1:80" s="842" customFormat="1">
      <c r="A291" s="200" t="s">
        <v>1082</v>
      </c>
      <c r="B291" s="134"/>
      <c r="C291" s="879" t="s">
        <v>1075</v>
      </c>
      <c r="D291" s="253"/>
      <c r="E291" s="848"/>
      <c r="F291" s="134"/>
      <c r="G291" s="641">
        <v>444</v>
      </c>
      <c r="H291" s="134"/>
    </row>
    <row r="292" spans="1:80" s="842" customFormat="1" ht="55.5" customHeight="1">
      <c r="A292" s="200" t="s">
        <v>1082</v>
      </c>
      <c r="B292" s="134"/>
      <c r="C292" s="879" t="s">
        <v>1048</v>
      </c>
      <c r="D292" s="253"/>
      <c r="E292" s="848"/>
      <c r="F292" s="134"/>
      <c r="G292" s="641">
        <v>3870</v>
      </c>
      <c r="H292" s="134"/>
    </row>
    <row r="293" spans="1:80" s="842" customFormat="1" ht="65.25" customHeight="1">
      <c r="A293" s="200" t="s">
        <v>1082</v>
      </c>
      <c r="B293" s="134"/>
      <c r="C293" s="879" t="s">
        <v>1049</v>
      </c>
      <c r="D293" s="253"/>
      <c r="E293" s="134"/>
      <c r="F293" s="134"/>
      <c r="G293" s="641">
        <v>5310</v>
      </c>
      <c r="H293" s="134"/>
    </row>
    <row r="294" spans="1:80" s="842" customFormat="1" ht="56.25" customHeight="1">
      <c r="A294" s="200" t="s">
        <v>1082</v>
      </c>
      <c r="B294" s="134"/>
      <c r="C294" s="879" t="s">
        <v>1050</v>
      </c>
      <c r="D294" s="253"/>
      <c r="E294" s="848"/>
      <c r="F294" s="134"/>
      <c r="G294" s="641">
        <v>4030</v>
      </c>
      <c r="H294" s="134"/>
    </row>
    <row r="295" spans="1:80" ht="87" customHeight="1">
      <c r="A295" s="150" t="s">
        <v>15</v>
      </c>
      <c r="B295" s="262" t="s">
        <v>674</v>
      </c>
      <c r="C295" s="263" t="s">
        <v>675</v>
      </c>
      <c r="D295" s="231" t="s">
        <v>1178</v>
      </c>
      <c r="E295" s="259"/>
      <c r="F295" s="1085">
        <v>15530</v>
      </c>
      <c r="G295" s="303">
        <v>18290</v>
      </c>
      <c r="H295" s="374"/>
    </row>
    <row r="296" spans="1:80" s="990" customFormat="1" ht="174" customHeight="1">
      <c r="A296" s="772" t="s">
        <v>550</v>
      </c>
      <c r="B296" s="991" t="s">
        <v>1175</v>
      </c>
      <c r="C296" s="263" t="s">
        <v>675</v>
      </c>
      <c r="D296" s="795" t="s">
        <v>1179</v>
      </c>
      <c r="E296" s="259"/>
      <c r="F296" s="993"/>
      <c r="G296" s="303">
        <v>53800</v>
      </c>
      <c r="H296" s="134"/>
    </row>
    <row r="297" spans="1:80" s="29" customFormat="1" ht="96" customHeight="1">
      <c r="A297" s="150" t="s">
        <v>15</v>
      </c>
      <c r="B297" s="262" t="s">
        <v>678</v>
      </c>
      <c r="C297" s="148" t="s">
        <v>675</v>
      </c>
      <c r="D297" s="161" t="s">
        <v>679</v>
      </c>
      <c r="E297" s="148"/>
      <c r="F297" s="155"/>
      <c r="G297" s="157">
        <v>64390</v>
      </c>
      <c r="H297" s="1027"/>
    </row>
    <row r="298" spans="1:80" s="29" customFormat="1" ht="106.5" customHeight="1">
      <c r="A298" s="772" t="s">
        <v>550</v>
      </c>
      <c r="B298" s="771" t="s">
        <v>556</v>
      </c>
      <c r="C298" s="744" t="s">
        <v>559</v>
      </c>
      <c r="D298" s="803" t="s">
        <v>961</v>
      </c>
      <c r="E298" s="155"/>
      <c r="F298" s="301"/>
      <c r="G298" s="311">
        <v>75300</v>
      </c>
      <c r="H298" s="155"/>
      <c r="I298" s="992"/>
    </row>
    <row r="299" spans="1:80" s="29" customFormat="1" ht="132">
      <c r="A299" s="768" t="s">
        <v>550</v>
      </c>
      <c r="B299" s="752" t="s">
        <v>520</v>
      </c>
      <c r="C299" s="744" t="s">
        <v>521</v>
      </c>
      <c r="D299" s="803" t="s">
        <v>522</v>
      </c>
      <c r="E299" s="155"/>
      <c r="F299" s="155"/>
      <c r="G299" s="311">
        <v>78570</v>
      </c>
      <c r="H299" s="155"/>
    </row>
    <row r="300" spans="1:80" s="29" customFormat="1" ht="119.25" customHeight="1">
      <c r="A300" s="424" t="s">
        <v>15</v>
      </c>
      <c r="B300" s="425" t="s">
        <v>669</v>
      </c>
      <c r="C300" s="328" t="s">
        <v>670</v>
      </c>
      <c r="D300" s="804" t="s">
        <v>962</v>
      </c>
      <c r="E300" s="426"/>
      <c r="F300" s="1021">
        <v>19090</v>
      </c>
      <c r="G300" s="305">
        <v>21950</v>
      </c>
      <c r="H300" s="464"/>
      <c r="I300" s="201"/>
      <c r="J300" s="201"/>
      <c r="K300" s="201"/>
      <c r="L300" s="272"/>
    </row>
    <row r="301" spans="1:80" s="104" customFormat="1" ht="132" customHeight="1">
      <c r="A301" s="152" t="s">
        <v>234</v>
      </c>
      <c r="B301" s="173" t="s">
        <v>470</v>
      </c>
      <c r="C301" s="292" t="s">
        <v>471</v>
      </c>
      <c r="D301" s="228" t="s">
        <v>472</v>
      </c>
      <c r="E301" s="288"/>
      <c r="F301" s="1021">
        <v>8850</v>
      </c>
      <c r="G301" s="306">
        <v>10200</v>
      </c>
      <c r="H301" s="465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  <c r="BI301" s="88"/>
      <c r="BJ301" s="88"/>
      <c r="BK301" s="88"/>
      <c r="BL301" s="88"/>
      <c r="BM301" s="88"/>
      <c r="BN301" s="88"/>
      <c r="BO301" s="88"/>
      <c r="BP301" s="88"/>
      <c r="BQ301" s="88"/>
      <c r="BR301" s="88"/>
      <c r="BS301" s="88"/>
      <c r="BT301" s="88"/>
      <c r="BU301" s="88"/>
      <c r="BV301" s="88"/>
      <c r="BW301" s="88"/>
      <c r="BX301" s="88"/>
      <c r="BY301" s="88"/>
      <c r="BZ301" s="88"/>
      <c r="CA301" s="88"/>
      <c r="CB301" s="88"/>
    </row>
    <row r="302" spans="1:80" ht="108.75" customHeight="1">
      <c r="A302" s="477" t="s">
        <v>143</v>
      </c>
      <c r="B302" s="248" t="s">
        <v>492</v>
      </c>
      <c r="C302" s="106" t="s">
        <v>421</v>
      </c>
      <c r="D302" s="569" t="s">
        <v>493</v>
      </c>
      <c r="E302" s="104"/>
      <c r="F302" s="428"/>
      <c r="G302" s="305">
        <v>20380</v>
      </c>
      <c r="H302" s="466"/>
    </row>
    <row r="303" spans="1:80" ht="117.75" customHeight="1">
      <c r="A303" s="437" t="s">
        <v>234</v>
      </c>
      <c r="B303" s="83" t="s">
        <v>600</v>
      </c>
      <c r="C303" s="84" t="s">
        <v>410</v>
      </c>
      <c r="D303" s="798" t="s">
        <v>460</v>
      </c>
      <c r="E303" s="241"/>
      <c r="F303" s="428"/>
      <c r="G303" s="304">
        <v>18860</v>
      </c>
      <c r="H303" s="134"/>
      <c r="I303" s="201"/>
      <c r="J303" s="201"/>
      <c r="K303" s="201"/>
      <c r="L303" s="45"/>
    </row>
    <row r="304" spans="1:80" s="29" customFormat="1" ht="144.75" customHeight="1">
      <c r="A304" s="150" t="s">
        <v>481</v>
      </c>
      <c r="B304" s="436" t="s">
        <v>719</v>
      </c>
      <c r="C304" s="436" t="s">
        <v>718</v>
      </c>
      <c r="D304" s="231" t="s">
        <v>720</v>
      </c>
      <c r="E304" s="155"/>
      <c r="F304" s="532"/>
      <c r="G304" s="305">
        <v>6860</v>
      </c>
      <c r="H304" s="155"/>
    </row>
    <row r="305" spans="1:13" ht="122.25" customHeight="1">
      <c r="A305" s="82" t="s">
        <v>481</v>
      </c>
      <c r="B305" s="83" t="s">
        <v>437</v>
      </c>
      <c r="C305" s="114" t="s">
        <v>438</v>
      </c>
      <c r="D305" s="791" t="s">
        <v>439</v>
      </c>
      <c r="E305" s="134"/>
      <c r="F305" s="1011">
        <v>42000</v>
      </c>
      <c r="G305" s="304">
        <v>43600</v>
      </c>
      <c r="H305" s="467"/>
      <c r="I305" s="201"/>
      <c r="J305" s="201"/>
      <c r="K305" s="201"/>
      <c r="L305" s="53"/>
      <c r="M305" s="53"/>
    </row>
    <row r="306" spans="1:13" ht="150.75" customHeight="1">
      <c r="A306" s="253" t="s">
        <v>523</v>
      </c>
      <c r="B306" s="246" t="s">
        <v>752</v>
      </c>
      <c r="C306" s="106" t="s">
        <v>753</v>
      </c>
      <c r="D306" s="792" t="s">
        <v>754</v>
      </c>
      <c r="E306" s="134"/>
      <c r="F306" s="1024">
        <v>8900</v>
      </c>
      <c r="G306" s="345">
        <v>9250</v>
      </c>
      <c r="H306" s="134"/>
    </row>
    <row r="307" spans="1:13" ht="106.5" customHeight="1">
      <c r="A307" s="338" t="s">
        <v>759</v>
      </c>
      <c r="B307" s="491" t="s">
        <v>760</v>
      </c>
      <c r="C307" s="643" t="s">
        <v>762</v>
      </c>
      <c r="D307" s="805" t="s">
        <v>761</v>
      </c>
      <c r="E307" s="134"/>
      <c r="F307" s="1025"/>
      <c r="G307" s="310">
        <v>11000</v>
      </c>
      <c r="H307" s="134"/>
    </row>
  </sheetData>
  <autoFilter ref="A1:CB243"/>
  <mergeCells count="6">
    <mergeCell ref="C288:D288"/>
    <mergeCell ref="E48:E49"/>
    <mergeCell ref="I44:I56"/>
    <mergeCell ref="E50:E51"/>
    <mergeCell ref="E44:E47"/>
    <mergeCell ref="E52:E56"/>
  </mergeCells>
  <pageMargins left="0" right="0" top="0" bottom="0" header="0" footer="0"/>
  <pageSetup paperSize="9" scale="40" orientation="portrait" r:id="rId1"/>
  <drawing r:id="rId2"/>
  <legacyDrawing r:id="rId3"/>
  <oleObjects>
    <oleObject progId="PBrush" shapeId="11268" r:id="rId4"/>
    <oleObject progId="PBrush" shapeId="11286" r:id="rId5"/>
    <oleObject progId="PBrush" shapeId="11287" r:id="rId6"/>
    <oleObject progId="PBrush" shapeId="11288" r:id="rId7"/>
    <oleObject progId="PBrush" shapeId="11289" r:id="rId8"/>
    <oleObject progId="PBrush" shapeId="11291" r:id="rId9"/>
    <oleObject progId="PBrush" shapeId="11294" r:id="rId10"/>
    <oleObject progId="PBrush" shapeId="11296" r:id="rId11"/>
    <oleObject progId="PBrush" shapeId="1129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132"/>
  <sheetViews>
    <sheetView workbookViewId="0">
      <selection activeCell="H10" sqref="H10"/>
    </sheetView>
  </sheetViews>
  <sheetFormatPr defaultRowHeight="18.75"/>
  <cols>
    <col min="1" max="1" width="9" style="37" customWidth="1"/>
    <col min="2" max="2" width="8.85546875" style="37" customWidth="1"/>
    <col min="3" max="3" width="12.5703125" style="37" customWidth="1"/>
    <col min="4" max="4" width="42" style="37" customWidth="1"/>
    <col min="5" max="5" width="15.85546875" style="37" customWidth="1"/>
    <col min="7" max="7" width="16" style="144" customWidth="1"/>
    <col min="8" max="8" width="26" style="234" customWidth="1"/>
    <col min="9" max="9" width="41.5703125" bestFit="1" customWidth="1"/>
  </cols>
  <sheetData>
    <row r="2" spans="1:11" ht="21">
      <c r="F2" s="213"/>
      <c r="G2" s="232"/>
      <c r="H2" s="235"/>
    </row>
    <row r="3" spans="1:11">
      <c r="F3" s="1159"/>
      <c r="G3" s="1160" t="s">
        <v>494</v>
      </c>
      <c r="H3" s="1161"/>
      <c r="I3" s="171"/>
    </row>
    <row r="4" spans="1:11" ht="37.5" customHeight="1">
      <c r="F4" s="389"/>
      <c r="G4" s="386"/>
      <c r="H4" s="1162" t="s">
        <v>1213</v>
      </c>
      <c r="I4" s="431"/>
      <c r="J4" s="226"/>
      <c r="K4" s="226"/>
    </row>
    <row r="5" spans="1:11">
      <c r="F5" s="390"/>
      <c r="G5" s="387"/>
      <c r="H5" s="1162"/>
    </row>
    <row r="6" spans="1:11">
      <c r="A6" s="38"/>
      <c r="B6" s="38" t="s">
        <v>59</v>
      </c>
      <c r="C6" s="38" t="s">
        <v>108</v>
      </c>
      <c r="D6" s="38" t="s">
        <v>2</v>
      </c>
      <c r="E6" s="38" t="s">
        <v>109</v>
      </c>
      <c r="F6" s="143"/>
      <c r="G6" s="391" t="s">
        <v>1212</v>
      </c>
      <c r="H6" s="1162"/>
    </row>
    <row r="7" spans="1:11">
      <c r="A7" s="38"/>
      <c r="B7" s="38"/>
      <c r="C7" s="38"/>
      <c r="D7" s="38"/>
      <c r="E7" s="38"/>
      <c r="G7" s="388"/>
      <c r="H7" s="1162"/>
    </row>
    <row r="8" spans="1:11" s="29" customFormat="1" ht="18.75" customHeight="1">
      <c r="A8" s="201"/>
      <c r="B8" s="201">
        <v>11948</v>
      </c>
      <c r="C8" s="201" t="s">
        <v>110</v>
      </c>
      <c r="D8" s="201" t="s">
        <v>111</v>
      </c>
      <c r="E8" s="217">
        <v>5995305610090</v>
      </c>
      <c r="G8" s="1158">
        <v>19890</v>
      </c>
      <c r="H8" s="235"/>
    </row>
    <row r="9" spans="1:11" s="29" customFormat="1" ht="18.75" customHeight="1">
      <c r="A9" s="201"/>
      <c r="B9" s="201">
        <v>11951</v>
      </c>
      <c r="C9" s="201" t="s">
        <v>110</v>
      </c>
      <c r="D9" s="201" t="s">
        <v>112</v>
      </c>
      <c r="E9" s="217">
        <v>5995305610106</v>
      </c>
      <c r="G9" s="1158">
        <v>19890</v>
      </c>
      <c r="H9" s="235"/>
    </row>
    <row r="10" spans="1:11" s="29" customFormat="1" ht="18.75" customHeight="1">
      <c r="A10" s="201"/>
      <c r="B10" s="201">
        <v>13757</v>
      </c>
      <c r="C10" s="201" t="s">
        <v>110</v>
      </c>
      <c r="D10" s="201" t="s">
        <v>113</v>
      </c>
      <c r="E10" s="217">
        <v>5995305610267</v>
      </c>
      <c r="G10" s="1158">
        <v>19890</v>
      </c>
      <c r="H10" s="235"/>
    </row>
    <row r="11" spans="1:11" s="29" customFormat="1" ht="18.75" customHeight="1">
      <c r="A11" s="201"/>
      <c r="B11" s="201">
        <v>22410</v>
      </c>
      <c r="C11" s="201" t="s">
        <v>110</v>
      </c>
      <c r="D11" s="201" t="s">
        <v>114</v>
      </c>
      <c r="E11" s="217">
        <v>5995305610410</v>
      </c>
      <c r="G11" s="1158">
        <v>19890</v>
      </c>
      <c r="H11" s="235"/>
    </row>
    <row r="12" spans="1:11">
      <c r="A12" s="39"/>
      <c r="B12" s="39"/>
      <c r="C12" s="39"/>
      <c r="D12" s="39"/>
      <c r="E12" s="40"/>
      <c r="G12" s="980"/>
      <c r="H12" s="235"/>
    </row>
    <row r="13" spans="1:11" s="29" customFormat="1">
      <c r="A13" s="201"/>
      <c r="B13" s="201">
        <v>11952</v>
      </c>
      <c r="C13" s="201" t="s">
        <v>115</v>
      </c>
      <c r="D13" s="201" t="s">
        <v>116</v>
      </c>
      <c r="E13" s="217">
        <v>5995305610052</v>
      </c>
      <c r="G13" s="980">
        <v>20320</v>
      </c>
      <c r="H13" s="235"/>
    </row>
    <row r="14" spans="1:11" s="29" customFormat="1">
      <c r="A14" s="201"/>
      <c r="B14" s="201">
        <v>11955</v>
      </c>
      <c r="C14" s="201" t="s">
        <v>115</v>
      </c>
      <c r="D14" s="201" t="s">
        <v>117</v>
      </c>
      <c r="E14" s="217">
        <v>5995305610069</v>
      </c>
      <c r="G14" s="980">
        <v>20320</v>
      </c>
      <c r="H14" s="235"/>
    </row>
    <row r="15" spans="1:11">
      <c r="A15" s="39"/>
      <c r="B15" s="39"/>
      <c r="C15" s="39"/>
      <c r="D15" s="39"/>
      <c r="E15" s="40"/>
      <c r="G15" s="980"/>
      <c r="H15" s="235"/>
    </row>
    <row r="16" spans="1:11" s="29" customFormat="1" ht="18.75" customHeight="1">
      <c r="A16" s="201"/>
      <c r="B16" s="732">
        <v>11958</v>
      </c>
      <c r="C16" s="732" t="s">
        <v>118</v>
      </c>
      <c r="D16" s="732" t="s">
        <v>119</v>
      </c>
      <c r="E16" s="733">
        <v>5995305610038</v>
      </c>
      <c r="F16" s="298"/>
      <c r="G16" s="980">
        <v>20990</v>
      </c>
      <c r="H16" s="235"/>
      <c r="I16" s="299"/>
    </row>
    <row r="17" spans="1:9" s="29" customFormat="1" ht="18.75" customHeight="1">
      <c r="A17" s="201"/>
      <c r="B17" s="201">
        <v>11959</v>
      </c>
      <c r="C17" s="201" t="s">
        <v>118</v>
      </c>
      <c r="D17" s="201" t="s">
        <v>120</v>
      </c>
      <c r="E17" s="217">
        <v>5995305610045</v>
      </c>
      <c r="G17" s="980">
        <v>20990</v>
      </c>
      <c r="H17" s="235"/>
    </row>
    <row r="18" spans="1:9" s="29" customFormat="1" ht="18.75" customHeight="1">
      <c r="A18" s="201"/>
      <c r="B18" s="201">
        <v>33278</v>
      </c>
      <c r="C18" s="218" t="s">
        <v>118</v>
      </c>
      <c r="D18" s="218" t="s">
        <v>121</v>
      </c>
      <c r="E18" s="217">
        <v>5995305610595</v>
      </c>
      <c r="G18" s="980">
        <v>20990</v>
      </c>
      <c r="H18" s="235"/>
      <c r="I18" s="298"/>
    </row>
    <row r="19" spans="1:9" s="29" customFormat="1" ht="18.75" customHeight="1">
      <c r="A19" s="201"/>
      <c r="B19" s="201">
        <v>35306</v>
      </c>
      <c r="C19" s="218" t="s">
        <v>118</v>
      </c>
      <c r="D19" s="218" t="s">
        <v>122</v>
      </c>
      <c r="E19" s="217">
        <v>5995305620365</v>
      </c>
      <c r="G19" s="980">
        <v>20990</v>
      </c>
      <c r="H19" s="235"/>
    </row>
    <row r="20" spans="1:9" s="29" customFormat="1" ht="18.75" customHeight="1">
      <c r="A20" s="201"/>
      <c r="B20" s="201">
        <v>35350</v>
      </c>
      <c r="C20" s="218" t="s">
        <v>118</v>
      </c>
      <c r="D20" s="218" t="s">
        <v>123</v>
      </c>
      <c r="E20" s="217">
        <v>5995305620426</v>
      </c>
      <c r="G20" s="980">
        <v>20990</v>
      </c>
      <c r="H20" s="235"/>
    </row>
    <row r="21" spans="1:9">
      <c r="A21" s="39"/>
      <c r="B21" s="39"/>
      <c r="C21" s="39"/>
      <c r="D21" s="39"/>
      <c r="E21" s="40"/>
      <c r="H21" s="235"/>
    </row>
    <row r="22" spans="1:9" s="29" customFormat="1">
      <c r="A22" s="201"/>
      <c r="B22" s="201">
        <v>13759</v>
      </c>
      <c r="C22" s="201" t="s">
        <v>124</v>
      </c>
      <c r="D22" s="201" t="s">
        <v>125</v>
      </c>
      <c r="E22" s="217">
        <v>5995305610205</v>
      </c>
      <c r="G22" s="980">
        <v>18950</v>
      </c>
      <c r="H22" s="235"/>
    </row>
    <row r="23" spans="1:9" s="29" customFormat="1">
      <c r="A23" s="201"/>
      <c r="B23" s="201">
        <v>13760</v>
      </c>
      <c r="C23" s="201" t="s">
        <v>124</v>
      </c>
      <c r="D23" s="201" t="s">
        <v>126</v>
      </c>
      <c r="E23" s="217">
        <v>5995305610212</v>
      </c>
      <c r="G23" s="980">
        <v>18950</v>
      </c>
      <c r="H23" s="235"/>
    </row>
    <row r="24" spans="1:9">
      <c r="A24" s="39"/>
      <c r="B24" s="39"/>
      <c r="C24" s="39"/>
      <c r="D24" s="39"/>
      <c r="E24" s="40"/>
      <c r="H24" s="235"/>
    </row>
    <row r="25" spans="1:9">
      <c r="A25" s="39"/>
      <c r="B25" s="39"/>
      <c r="C25" s="39"/>
      <c r="D25" s="39"/>
      <c r="E25" s="40"/>
      <c r="H25" s="235"/>
    </row>
    <row r="26" spans="1:9">
      <c r="A26" s="39"/>
      <c r="B26" s="39"/>
      <c r="C26" s="39"/>
      <c r="D26" s="39"/>
      <c r="E26" s="40"/>
      <c r="H26" s="235"/>
    </row>
    <row r="27" spans="1:9" s="29" customFormat="1">
      <c r="A27" s="201"/>
      <c r="B27" s="273">
        <v>11957</v>
      </c>
      <c r="C27" s="273" t="s">
        <v>127</v>
      </c>
      <c r="D27" s="273" t="s">
        <v>128</v>
      </c>
      <c r="E27" s="395">
        <v>5995305610021</v>
      </c>
      <c r="F27" s="138"/>
      <c r="G27" s="396">
        <v>26650</v>
      </c>
      <c r="H27" s="235" t="s">
        <v>347</v>
      </c>
    </row>
    <row r="28" spans="1:9" s="29" customFormat="1">
      <c r="A28" s="201"/>
      <c r="B28" s="273">
        <v>11956</v>
      </c>
      <c r="C28" s="273" t="s">
        <v>127</v>
      </c>
      <c r="D28" s="273" t="s">
        <v>129</v>
      </c>
      <c r="E28" s="395">
        <v>5995305610014</v>
      </c>
      <c r="F28" s="138"/>
      <c r="G28" s="396">
        <v>26650</v>
      </c>
      <c r="H28" s="235" t="s">
        <v>347</v>
      </c>
    </row>
    <row r="29" spans="1:9" s="29" customFormat="1">
      <c r="A29" s="201"/>
      <c r="B29" s="273">
        <v>13758</v>
      </c>
      <c r="C29" s="273" t="s">
        <v>127</v>
      </c>
      <c r="D29" s="273" t="s">
        <v>130</v>
      </c>
      <c r="E29" s="395">
        <v>5995305610274</v>
      </c>
      <c r="F29" s="138"/>
      <c r="G29" s="396">
        <v>26650</v>
      </c>
      <c r="H29" s="235" t="s">
        <v>347</v>
      </c>
    </row>
    <row r="30" spans="1:9" s="29" customFormat="1">
      <c r="A30" s="201"/>
      <c r="B30" s="273">
        <v>25559</v>
      </c>
      <c r="C30" s="273" t="s">
        <v>127</v>
      </c>
      <c r="D30" s="273" t="s">
        <v>131</v>
      </c>
      <c r="E30" s="395">
        <v>5995305610472</v>
      </c>
      <c r="F30" s="138"/>
      <c r="G30" s="396">
        <v>26650</v>
      </c>
      <c r="H30" s="235" t="s">
        <v>347</v>
      </c>
    </row>
    <row r="31" spans="1:9" s="29" customFormat="1">
      <c r="A31" s="201"/>
      <c r="B31" s="273">
        <v>35308</v>
      </c>
      <c r="C31" s="273" t="s">
        <v>127</v>
      </c>
      <c r="D31" s="273" t="s">
        <v>132</v>
      </c>
      <c r="E31" s="395">
        <v>5995305620372</v>
      </c>
      <c r="F31" s="138"/>
      <c r="G31" s="396">
        <v>26650</v>
      </c>
      <c r="H31" s="235" t="s">
        <v>347</v>
      </c>
    </row>
    <row r="32" spans="1:9">
      <c r="A32" s="39"/>
      <c r="B32" s="201"/>
      <c r="C32" s="201"/>
      <c r="D32" s="201"/>
      <c r="E32" s="217"/>
      <c r="F32" s="29"/>
      <c r="G32" s="233"/>
      <c r="H32" s="235"/>
      <c r="I32" s="29"/>
    </row>
    <row r="33" spans="1:8">
      <c r="A33" s="39"/>
      <c r="B33" s="39"/>
      <c r="C33" s="39"/>
      <c r="D33" s="39"/>
      <c r="E33" s="40"/>
      <c r="H33" s="235"/>
    </row>
    <row r="34" spans="1:8" s="29" customFormat="1">
      <c r="A34" s="201"/>
      <c r="B34" s="201">
        <v>11960</v>
      </c>
      <c r="C34" s="201" t="s">
        <v>133</v>
      </c>
      <c r="D34" s="201" t="s">
        <v>134</v>
      </c>
      <c r="E34" s="217">
        <v>5995305610151</v>
      </c>
      <c r="G34" s="233">
        <v>45750</v>
      </c>
      <c r="H34" s="235"/>
    </row>
    <row r="35" spans="1:8" s="29" customFormat="1">
      <c r="A35" s="201"/>
      <c r="B35" s="201">
        <v>35283</v>
      </c>
      <c r="C35" s="201" t="s">
        <v>133</v>
      </c>
      <c r="D35" s="201" t="s">
        <v>135</v>
      </c>
      <c r="E35" s="217">
        <v>5995305620341</v>
      </c>
      <c r="G35" s="233">
        <v>45750</v>
      </c>
      <c r="H35" s="235"/>
    </row>
    <row r="36" spans="1:8">
      <c r="A36" s="39"/>
      <c r="B36" s="39"/>
      <c r="C36" s="39"/>
      <c r="D36" s="39"/>
      <c r="E36" s="40"/>
    </row>
    <row r="37" spans="1:8">
      <c r="A37" s="39"/>
      <c r="B37" s="39"/>
      <c r="C37" s="39"/>
      <c r="D37" s="39"/>
      <c r="E37" s="40"/>
    </row>
    <row r="38" spans="1:8">
      <c r="A38" s="43" t="s">
        <v>136</v>
      </c>
      <c r="B38" s="41"/>
      <c r="C38" s="41"/>
      <c r="D38" s="39"/>
      <c r="E38" s="42"/>
    </row>
    <row r="39" spans="1:8">
      <c r="A39" s="44"/>
      <c r="B39" s="41"/>
      <c r="C39" s="41"/>
      <c r="D39" s="41"/>
      <c r="E39" s="40"/>
    </row>
    <row r="40" spans="1:8">
      <c r="A40" s="44" t="s">
        <v>137</v>
      </c>
      <c r="B40" s="39"/>
      <c r="C40" s="39"/>
      <c r="D40" s="39"/>
      <c r="E40" s="39"/>
    </row>
    <row r="41" spans="1:8">
      <c r="A41"/>
      <c r="B41"/>
      <c r="C41"/>
      <c r="D41"/>
      <c r="E41"/>
    </row>
    <row r="42" spans="1:8">
      <c r="A42" s="78"/>
      <c r="B42" s="79"/>
      <c r="C42" s="79"/>
      <c r="D42"/>
      <c r="E42"/>
    </row>
    <row r="43" spans="1:8">
      <c r="A43" s="78"/>
      <c r="B43" s="79"/>
      <c r="C43" s="79"/>
      <c r="D43"/>
      <c r="E43"/>
    </row>
    <row r="44" spans="1:8">
      <c r="A44" s="78"/>
      <c r="B44" s="79"/>
      <c r="C44" s="79"/>
      <c r="D44"/>
      <c r="E44"/>
    </row>
    <row r="45" spans="1:8">
      <c r="A45" s="78"/>
      <c r="B45" s="79"/>
      <c r="C45" s="79"/>
      <c r="D45"/>
      <c r="E45"/>
    </row>
    <row r="46" spans="1:8">
      <c r="A46" s="78"/>
      <c r="B46" s="79"/>
      <c r="C46" s="79"/>
      <c r="D46"/>
      <c r="E46"/>
    </row>
    <row r="47" spans="1:8">
      <c r="A47"/>
      <c r="B47"/>
      <c r="C47"/>
      <c r="D47"/>
      <c r="E47"/>
    </row>
    <row r="48" spans="1:8">
      <c r="A48"/>
      <c r="B48"/>
      <c r="C48"/>
      <c r="D48"/>
      <c r="E48"/>
    </row>
    <row r="49" spans="1:5">
      <c r="A49"/>
      <c r="B49"/>
      <c r="C49"/>
      <c r="D49"/>
      <c r="E49"/>
    </row>
    <row r="50" spans="1:5">
      <c r="A50"/>
      <c r="B50"/>
      <c r="C50"/>
      <c r="D50"/>
      <c r="E50"/>
    </row>
    <row r="51" spans="1:5">
      <c r="A51"/>
      <c r="B51"/>
      <c r="C51"/>
      <c r="D51"/>
      <c r="E51"/>
    </row>
    <row r="52" spans="1:5">
      <c r="A52"/>
      <c r="B52"/>
      <c r="C52"/>
      <c r="D52"/>
      <c r="E52"/>
    </row>
    <row r="53" spans="1:5">
      <c r="A53"/>
      <c r="B53"/>
      <c r="C53"/>
      <c r="D53"/>
      <c r="E53"/>
    </row>
    <row r="54" spans="1:5">
      <c r="A54"/>
      <c r="B54"/>
      <c r="C54"/>
      <c r="D54"/>
      <c r="E54"/>
    </row>
    <row r="55" spans="1:5">
      <c r="A55"/>
      <c r="B55"/>
      <c r="C55"/>
      <c r="D55"/>
      <c r="E55"/>
    </row>
    <row r="56" spans="1:5">
      <c r="A56"/>
      <c r="B56"/>
      <c r="C56"/>
      <c r="D56"/>
      <c r="E56"/>
    </row>
    <row r="57" spans="1:5">
      <c r="A57"/>
      <c r="B57"/>
      <c r="C57"/>
      <c r="D57"/>
      <c r="E57"/>
    </row>
    <row r="58" spans="1:5">
      <c r="A58"/>
      <c r="B58"/>
      <c r="C58"/>
      <c r="D58"/>
      <c r="E58"/>
    </row>
    <row r="59" spans="1:5">
      <c r="A59"/>
      <c r="B59"/>
      <c r="C59"/>
      <c r="D59"/>
      <c r="E59"/>
    </row>
    <row r="60" spans="1:5">
      <c r="A60"/>
      <c r="B60"/>
      <c r="C60"/>
      <c r="D60"/>
      <c r="E60"/>
    </row>
    <row r="61" spans="1:5">
      <c r="A61"/>
      <c r="B61"/>
      <c r="C61"/>
      <c r="D61"/>
      <c r="E61"/>
    </row>
    <row r="62" spans="1:5">
      <c r="A62"/>
      <c r="B62"/>
      <c r="C62"/>
      <c r="D62"/>
      <c r="E62"/>
    </row>
    <row r="63" spans="1:5">
      <c r="A63"/>
      <c r="B63"/>
      <c r="C63"/>
      <c r="D63"/>
      <c r="E63"/>
    </row>
    <row r="64" spans="1:5">
      <c r="A64"/>
      <c r="B64"/>
      <c r="C64"/>
      <c r="D64"/>
      <c r="E64"/>
    </row>
    <row r="65" spans="1:5">
      <c r="A65"/>
      <c r="B65"/>
      <c r="C65"/>
      <c r="D65"/>
      <c r="E65"/>
    </row>
    <row r="66" spans="1:5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  <row r="72" spans="1:5">
      <c r="A72"/>
      <c r="B72"/>
      <c r="C72"/>
      <c r="D72"/>
      <c r="E72"/>
    </row>
    <row r="73" spans="1:5">
      <c r="A73"/>
      <c r="B73"/>
      <c r="C73"/>
      <c r="D73"/>
      <c r="E73"/>
    </row>
    <row r="74" spans="1:5">
      <c r="A74"/>
      <c r="B74"/>
      <c r="C74"/>
      <c r="D74"/>
      <c r="E74"/>
    </row>
    <row r="75" spans="1:5">
      <c r="A75"/>
      <c r="B75"/>
      <c r="C75"/>
      <c r="D75"/>
      <c r="E75"/>
    </row>
    <row r="76" spans="1:5">
      <c r="A76"/>
      <c r="B76"/>
      <c r="C76"/>
      <c r="D76"/>
      <c r="E76"/>
    </row>
    <row r="77" spans="1:5">
      <c r="A77"/>
      <c r="B77"/>
      <c r="C77"/>
      <c r="D77"/>
      <c r="E77"/>
    </row>
    <row r="78" spans="1:5">
      <c r="A78"/>
      <c r="B78"/>
      <c r="C78"/>
      <c r="D78"/>
      <c r="E78"/>
    </row>
    <row r="79" spans="1:5">
      <c r="A79"/>
      <c r="B79"/>
      <c r="C79"/>
      <c r="D79"/>
      <c r="E79"/>
    </row>
    <row r="80" spans="1:5">
      <c r="A80"/>
      <c r="B80"/>
      <c r="C80"/>
      <c r="D80"/>
      <c r="E80"/>
    </row>
    <row r="81" spans="1:5">
      <c r="A81"/>
      <c r="B81"/>
      <c r="C81"/>
      <c r="D81"/>
      <c r="E81"/>
    </row>
    <row r="82" spans="1:5">
      <c r="A82"/>
      <c r="B82"/>
      <c r="C82"/>
      <c r="D82"/>
      <c r="E82"/>
    </row>
    <row r="83" spans="1:5">
      <c r="A83"/>
      <c r="B83"/>
      <c r="C83"/>
      <c r="D83"/>
      <c r="E83"/>
    </row>
    <row r="84" spans="1:5">
      <c r="A84"/>
      <c r="B84"/>
      <c r="C84"/>
      <c r="D84"/>
      <c r="E84"/>
    </row>
    <row r="85" spans="1:5">
      <c r="A85"/>
      <c r="B85"/>
      <c r="C85"/>
      <c r="D85"/>
      <c r="E85"/>
    </row>
    <row r="86" spans="1:5">
      <c r="A86"/>
      <c r="B86"/>
      <c r="C86"/>
      <c r="D86"/>
      <c r="E86"/>
    </row>
    <row r="87" spans="1:5">
      <c r="A87"/>
      <c r="B87"/>
      <c r="C87"/>
      <c r="D87"/>
      <c r="E87"/>
    </row>
    <row r="88" spans="1:5">
      <c r="A88"/>
      <c r="B88"/>
      <c r="C88"/>
      <c r="D88"/>
      <c r="E88"/>
    </row>
    <row r="89" spans="1:5">
      <c r="A89"/>
      <c r="B89"/>
      <c r="C89"/>
      <c r="D89"/>
      <c r="E89"/>
    </row>
    <row r="90" spans="1:5">
      <c r="A90"/>
      <c r="B90"/>
      <c r="C90"/>
      <c r="D90"/>
      <c r="E90"/>
    </row>
    <row r="91" spans="1:5">
      <c r="A91"/>
      <c r="B91"/>
      <c r="C91"/>
      <c r="D91"/>
      <c r="E91"/>
    </row>
    <row r="92" spans="1:5">
      <c r="A92"/>
      <c r="B92"/>
      <c r="C92"/>
      <c r="D92"/>
      <c r="E92"/>
    </row>
    <row r="93" spans="1:5">
      <c r="A93"/>
      <c r="B93"/>
      <c r="C93"/>
      <c r="D93"/>
      <c r="E93"/>
    </row>
    <row r="94" spans="1:5">
      <c r="A94"/>
      <c r="B94"/>
      <c r="C94"/>
      <c r="D94"/>
      <c r="E94"/>
    </row>
    <row r="95" spans="1:5">
      <c r="A95"/>
      <c r="B95"/>
      <c r="C95"/>
      <c r="D95"/>
      <c r="E95"/>
    </row>
    <row r="96" spans="1:5">
      <c r="A96"/>
      <c r="B96"/>
      <c r="C96"/>
      <c r="D96"/>
      <c r="E96"/>
    </row>
    <row r="97" spans="1:5">
      <c r="A97"/>
      <c r="B97"/>
      <c r="C97"/>
      <c r="D97"/>
      <c r="E97"/>
    </row>
    <row r="98" spans="1:5">
      <c r="A98"/>
      <c r="B98"/>
      <c r="C98"/>
      <c r="D98"/>
      <c r="E98"/>
    </row>
    <row r="99" spans="1:5">
      <c r="A99"/>
      <c r="B99"/>
      <c r="C99"/>
      <c r="D99"/>
      <c r="E99"/>
    </row>
    <row r="100" spans="1:5">
      <c r="A100"/>
      <c r="B100"/>
      <c r="C100"/>
      <c r="D100"/>
      <c r="E100"/>
    </row>
    <row r="101" spans="1:5">
      <c r="A101"/>
      <c r="B101"/>
      <c r="C101"/>
      <c r="D101"/>
      <c r="E101"/>
    </row>
    <row r="102" spans="1:5">
      <c r="A102"/>
      <c r="B102"/>
      <c r="C102"/>
      <c r="D102"/>
      <c r="E102"/>
    </row>
    <row r="103" spans="1:5">
      <c r="A103"/>
      <c r="B103"/>
      <c r="C103"/>
      <c r="D103"/>
      <c r="E103"/>
    </row>
    <row r="104" spans="1:5">
      <c r="A104"/>
      <c r="B104"/>
      <c r="C104"/>
      <c r="D104"/>
      <c r="E104"/>
    </row>
    <row r="105" spans="1:5">
      <c r="A105"/>
      <c r="B105"/>
      <c r="C105"/>
      <c r="D105"/>
      <c r="E105"/>
    </row>
    <row r="106" spans="1:5">
      <c r="A106"/>
      <c r="B106"/>
      <c r="C106"/>
      <c r="D106"/>
      <c r="E106"/>
    </row>
    <row r="107" spans="1:5">
      <c r="A107"/>
      <c r="B107"/>
      <c r="C107"/>
      <c r="D107"/>
      <c r="E107"/>
    </row>
    <row r="108" spans="1:5">
      <c r="A108"/>
      <c r="B108"/>
      <c r="C108"/>
      <c r="D108"/>
      <c r="E108"/>
    </row>
    <row r="109" spans="1:5">
      <c r="A109"/>
      <c r="B109"/>
      <c r="C109"/>
      <c r="D109"/>
      <c r="E109"/>
    </row>
    <row r="110" spans="1:5">
      <c r="A110"/>
      <c r="B110"/>
      <c r="C110"/>
      <c r="D110"/>
      <c r="E110"/>
    </row>
    <row r="111" spans="1:5">
      <c r="A111"/>
      <c r="B111"/>
      <c r="C111"/>
      <c r="D111"/>
      <c r="E111"/>
    </row>
    <row r="112" spans="1:5">
      <c r="A112"/>
      <c r="B112"/>
      <c r="C112"/>
      <c r="D112"/>
      <c r="E112"/>
    </row>
    <row r="113" spans="1:5">
      <c r="A113"/>
      <c r="B113"/>
      <c r="C113"/>
      <c r="D113"/>
      <c r="E113"/>
    </row>
    <row r="114" spans="1:5">
      <c r="A114"/>
      <c r="B114"/>
      <c r="C114"/>
      <c r="D114"/>
      <c r="E114"/>
    </row>
    <row r="115" spans="1:5">
      <c r="A115"/>
      <c r="B115"/>
      <c r="C115"/>
      <c r="D115"/>
      <c r="E115"/>
    </row>
    <row r="116" spans="1:5">
      <c r="A116"/>
      <c r="B116"/>
      <c r="C116"/>
      <c r="D116"/>
      <c r="E116"/>
    </row>
    <row r="117" spans="1:5">
      <c r="A117"/>
      <c r="B117"/>
      <c r="C117"/>
      <c r="D117"/>
      <c r="E117"/>
    </row>
    <row r="118" spans="1:5">
      <c r="A118"/>
      <c r="B118"/>
      <c r="C118"/>
      <c r="D118"/>
      <c r="E118"/>
    </row>
    <row r="119" spans="1:5">
      <c r="A119"/>
      <c r="B119"/>
      <c r="C119"/>
      <c r="D119"/>
      <c r="E119"/>
    </row>
    <row r="120" spans="1:5">
      <c r="A120"/>
      <c r="B120"/>
      <c r="C120"/>
      <c r="D120"/>
      <c r="E120"/>
    </row>
    <row r="121" spans="1:5">
      <c r="A121"/>
      <c r="B121"/>
      <c r="C121"/>
      <c r="D121"/>
      <c r="E121"/>
    </row>
    <row r="122" spans="1:5">
      <c r="A122"/>
      <c r="B122"/>
      <c r="C122"/>
      <c r="D122"/>
      <c r="E122"/>
    </row>
    <row r="123" spans="1:5">
      <c r="A123"/>
      <c r="B123"/>
      <c r="C123"/>
      <c r="D123"/>
      <c r="E123"/>
    </row>
    <row r="124" spans="1:5">
      <c r="A124"/>
      <c r="B124"/>
      <c r="C124"/>
      <c r="D124"/>
      <c r="E124"/>
    </row>
    <row r="125" spans="1:5">
      <c r="A125"/>
      <c r="B125"/>
      <c r="C125"/>
      <c r="D125"/>
      <c r="E125"/>
    </row>
    <row r="126" spans="1:5">
      <c r="A126"/>
      <c r="B126"/>
      <c r="C126"/>
      <c r="D126"/>
      <c r="E126"/>
    </row>
    <row r="127" spans="1:5">
      <c r="A127"/>
      <c r="B127"/>
      <c r="C127"/>
      <c r="D127"/>
      <c r="E127"/>
    </row>
    <row r="128" spans="1:5">
      <c r="A128"/>
      <c r="B128"/>
      <c r="C128"/>
      <c r="D128"/>
      <c r="E128"/>
    </row>
    <row r="129" spans="1:5">
      <c r="A129"/>
      <c r="B129"/>
      <c r="C129"/>
      <c r="D129"/>
      <c r="E129"/>
    </row>
    <row r="130" spans="1:5">
      <c r="A130"/>
      <c r="B130"/>
      <c r="C130"/>
      <c r="D130"/>
      <c r="E130"/>
    </row>
    <row r="131" spans="1:5">
      <c r="A131"/>
      <c r="B131"/>
      <c r="C131"/>
      <c r="D131"/>
      <c r="E131"/>
    </row>
    <row r="132" spans="1:5">
      <c r="A132"/>
      <c r="B132"/>
      <c r="C132"/>
      <c r="D132"/>
      <c r="E132"/>
    </row>
  </sheetData>
  <mergeCells count="1">
    <mergeCell ref="H4:H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9"/>
  <sheetViews>
    <sheetView workbookViewId="0">
      <selection activeCell="C23" sqref="C23"/>
    </sheetView>
  </sheetViews>
  <sheetFormatPr defaultRowHeight="15"/>
  <cols>
    <col min="1" max="2" width="13" style="707" customWidth="1"/>
    <col min="3" max="3" width="54" style="707" customWidth="1"/>
    <col min="4" max="4" width="17.5703125" style="708" customWidth="1"/>
    <col min="5" max="5" width="25.42578125" style="709" customWidth="1"/>
    <col min="6" max="6" width="13.42578125" style="710" customWidth="1"/>
    <col min="7" max="16384" width="9.140625" style="644"/>
  </cols>
  <sheetData>
    <row r="1" spans="1:6">
      <c r="A1" s="1100" t="s">
        <v>841</v>
      </c>
      <c r="B1" s="1101"/>
      <c r="C1" s="1102"/>
      <c r="D1" s="1102"/>
      <c r="E1" s="1102"/>
      <c r="F1" s="1108"/>
    </row>
    <row r="2" spans="1:6">
      <c r="A2" s="1103"/>
      <c r="B2" s="1104"/>
      <c r="C2" s="1105"/>
      <c r="D2" s="1105"/>
      <c r="E2" s="1104"/>
      <c r="F2" s="1108"/>
    </row>
    <row r="3" spans="1:6" s="645" customFormat="1" ht="15.75" thickBot="1">
      <c r="A3" s="1106"/>
      <c r="B3" s="1107"/>
      <c r="C3" s="1107"/>
      <c r="D3" s="1107"/>
      <c r="E3" s="1107"/>
      <c r="F3" s="1109"/>
    </row>
    <row r="4" spans="1:6" ht="39" thickBot="1">
      <c r="A4" s="646" t="s">
        <v>59</v>
      </c>
      <c r="B4" s="646"/>
      <c r="C4" s="647" t="s">
        <v>2</v>
      </c>
      <c r="D4" s="648" t="s">
        <v>916</v>
      </c>
      <c r="E4" s="649" t="s">
        <v>842</v>
      </c>
      <c r="F4" s="649" t="s">
        <v>843</v>
      </c>
    </row>
    <row r="5" spans="1:6" s="655" customFormat="1">
      <c r="A5" s="650"/>
      <c r="B5" s="718"/>
      <c r="C5" s="651" t="s">
        <v>844</v>
      </c>
      <c r="D5" s="652">
        <v>1250</v>
      </c>
      <c r="E5" s="653"/>
      <c r="F5" s="654"/>
    </row>
    <row r="6" spans="1:6" s="655" customFormat="1">
      <c r="A6" s="656">
        <v>15562</v>
      </c>
      <c r="B6" s="719"/>
      <c r="C6" s="651" t="s">
        <v>845</v>
      </c>
      <c r="D6" s="652">
        <v>865</v>
      </c>
      <c r="E6" s="657"/>
      <c r="F6" s="658"/>
    </row>
    <row r="7" spans="1:6" s="655" customFormat="1">
      <c r="A7" s="650">
        <v>19162</v>
      </c>
      <c r="B7" s="718"/>
      <c r="C7" s="659" t="s">
        <v>846</v>
      </c>
      <c r="D7" s="652">
        <v>675</v>
      </c>
      <c r="E7" s="653"/>
      <c r="F7" s="658"/>
    </row>
    <row r="8" spans="1:6" s="655" customFormat="1">
      <c r="A8" s="650"/>
      <c r="B8" s="718"/>
      <c r="C8" s="659" t="s">
        <v>847</v>
      </c>
      <c r="D8" s="652">
        <v>490</v>
      </c>
      <c r="E8" s="653"/>
      <c r="F8" s="658"/>
    </row>
    <row r="9" spans="1:6" s="645" customFormat="1">
      <c r="A9" s="660"/>
      <c r="B9" s="720"/>
      <c r="C9" s="661" t="s">
        <v>848</v>
      </c>
      <c r="D9" s="662">
        <v>360</v>
      </c>
      <c r="E9" s="663"/>
      <c r="F9" s="664"/>
    </row>
    <row r="10" spans="1:6" s="655" customFormat="1">
      <c r="A10" s="650"/>
      <c r="B10" s="718"/>
      <c r="C10" s="659" t="s">
        <v>849</v>
      </c>
      <c r="D10" s="652">
        <v>440</v>
      </c>
      <c r="E10" s="653"/>
      <c r="F10" s="658"/>
    </row>
    <row r="11" spans="1:6" s="655" customFormat="1">
      <c r="A11" s="650">
        <v>15516</v>
      </c>
      <c r="B11" s="718"/>
      <c r="C11" s="659" t="s">
        <v>850</v>
      </c>
      <c r="D11" s="652">
        <v>105</v>
      </c>
      <c r="E11" s="653"/>
      <c r="F11" s="658"/>
    </row>
    <row r="12" spans="1:6" s="655" customFormat="1">
      <c r="A12" s="650"/>
      <c r="B12" s="718"/>
      <c r="C12" s="659" t="s">
        <v>851</v>
      </c>
      <c r="D12" s="652">
        <v>6.25</v>
      </c>
      <c r="E12" s="653"/>
      <c r="F12" s="658"/>
    </row>
    <row r="13" spans="1:6" s="645" customFormat="1">
      <c r="A13" s="665">
        <v>24381</v>
      </c>
      <c r="B13" s="721"/>
      <c r="C13" s="666" t="s">
        <v>852</v>
      </c>
      <c r="D13" s="667">
        <v>7000</v>
      </c>
      <c r="E13" s="668" t="s">
        <v>642</v>
      </c>
      <c r="F13" s="669"/>
    </row>
    <row r="14" spans="1:6" s="645" customFormat="1">
      <c r="A14" s="665">
        <v>24277</v>
      </c>
      <c r="B14" s="721"/>
      <c r="C14" s="666" t="s">
        <v>853</v>
      </c>
      <c r="D14" s="667">
        <v>4000</v>
      </c>
      <c r="E14" s="668" t="s">
        <v>642</v>
      </c>
      <c r="F14" s="669"/>
    </row>
    <row r="15" spans="1:6" s="655" customFormat="1">
      <c r="A15" s="650">
        <v>15511</v>
      </c>
      <c r="B15" s="718"/>
      <c r="C15" s="659" t="s">
        <v>854</v>
      </c>
      <c r="D15" s="652">
        <v>475</v>
      </c>
      <c r="E15" s="653"/>
      <c r="F15" s="658"/>
    </row>
    <row r="16" spans="1:6" s="655" customFormat="1">
      <c r="A16" s="670">
        <v>15514</v>
      </c>
      <c r="B16" s="722"/>
      <c r="C16" s="671" t="s">
        <v>855</v>
      </c>
      <c r="D16" s="652">
        <v>475</v>
      </c>
      <c r="E16" s="657"/>
      <c r="F16" s="658"/>
    </row>
    <row r="17" spans="1:6" s="645" customFormat="1">
      <c r="A17" s="672">
        <v>17921</v>
      </c>
      <c r="B17" s="723"/>
      <c r="C17" s="673" t="s">
        <v>856</v>
      </c>
      <c r="D17" s="662">
        <v>240</v>
      </c>
      <c r="E17" s="674"/>
      <c r="F17" s="664"/>
    </row>
    <row r="18" spans="1:6" s="655" customFormat="1">
      <c r="A18" s="670">
        <v>15529</v>
      </c>
      <c r="B18" s="722"/>
      <c r="C18" s="671" t="s">
        <v>857</v>
      </c>
      <c r="D18" s="652">
        <v>240</v>
      </c>
      <c r="E18" s="657"/>
      <c r="F18" s="658"/>
    </row>
    <row r="19" spans="1:6" s="655" customFormat="1">
      <c r="A19" s="670">
        <v>15668</v>
      </c>
      <c r="B19" s="722"/>
      <c r="C19" s="671" t="s">
        <v>858</v>
      </c>
      <c r="D19" s="652">
        <v>2000</v>
      </c>
      <c r="E19" s="657"/>
      <c r="F19" s="658"/>
    </row>
    <row r="20" spans="1:6" s="655" customFormat="1">
      <c r="A20" s="670">
        <v>24383</v>
      </c>
      <c r="B20" s="722"/>
      <c r="C20" s="671" t="s">
        <v>859</v>
      </c>
      <c r="D20" s="652">
        <v>3125</v>
      </c>
      <c r="E20" s="657"/>
      <c r="F20" s="658"/>
    </row>
    <row r="21" spans="1:6" s="655" customFormat="1">
      <c r="A21" s="670">
        <v>24396</v>
      </c>
      <c r="B21" s="722"/>
      <c r="C21" s="671" t="s">
        <v>860</v>
      </c>
      <c r="D21" s="652">
        <v>375</v>
      </c>
      <c r="E21" s="657"/>
      <c r="F21" s="658"/>
    </row>
    <row r="22" spans="1:6" s="655" customFormat="1">
      <c r="A22" s="670">
        <v>15521</v>
      </c>
      <c r="B22" s="722"/>
      <c r="C22" s="671" t="s">
        <v>923</v>
      </c>
      <c r="D22" s="652">
        <v>175</v>
      </c>
      <c r="E22" s="653"/>
      <c r="F22" s="658"/>
    </row>
    <row r="23" spans="1:6" s="655" customFormat="1">
      <c r="A23" s="670">
        <v>15522</v>
      </c>
      <c r="B23" s="722"/>
      <c r="C23" s="671" t="s">
        <v>861</v>
      </c>
      <c r="D23" s="652">
        <v>180</v>
      </c>
      <c r="E23" s="653"/>
      <c r="F23" s="658"/>
    </row>
    <row r="24" spans="1:6" s="655" customFormat="1">
      <c r="A24" s="670">
        <v>15539</v>
      </c>
      <c r="B24" s="722"/>
      <c r="C24" s="671" t="s">
        <v>862</v>
      </c>
      <c r="D24" s="652">
        <v>175</v>
      </c>
      <c r="E24" s="653"/>
      <c r="F24" s="658"/>
    </row>
    <row r="25" spans="1:6" s="645" customFormat="1">
      <c r="A25" s="675">
        <v>24366</v>
      </c>
      <c r="B25" s="724"/>
      <c r="C25" s="676" t="s">
        <v>863</v>
      </c>
      <c r="D25" s="662">
        <v>520</v>
      </c>
      <c r="E25" s="674"/>
      <c r="F25" s="664"/>
    </row>
    <row r="26" spans="1:6" s="645" customFormat="1">
      <c r="A26" s="675">
        <v>24367</v>
      </c>
      <c r="B26" s="724"/>
      <c r="C26" s="676" t="s">
        <v>864</v>
      </c>
      <c r="D26" s="662">
        <v>790</v>
      </c>
      <c r="E26" s="674"/>
      <c r="F26" s="664"/>
    </row>
    <row r="27" spans="1:6" s="645" customFormat="1">
      <c r="A27" s="677">
        <v>24374</v>
      </c>
      <c r="B27" s="725"/>
      <c r="C27" s="678" t="s">
        <v>865</v>
      </c>
      <c r="D27" s="667">
        <v>760</v>
      </c>
      <c r="E27" s="668" t="s">
        <v>642</v>
      </c>
      <c r="F27" s="669"/>
    </row>
    <row r="28" spans="1:6" s="645" customFormat="1">
      <c r="A28" s="675">
        <v>24371</v>
      </c>
      <c r="B28" s="724"/>
      <c r="C28" s="676" t="s">
        <v>866</v>
      </c>
      <c r="D28" s="662">
        <v>60</v>
      </c>
      <c r="E28" s="674"/>
      <c r="F28" s="664"/>
    </row>
    <row r="29" spans="1:6" s="645" customFormat="1">
      <c r="A29" s="675">
        <v>24425</v>
      </c>
      <c r="B29" s="724"/>
      <c r="C29" s="676" t="s">
        <v>867</v>
      </c>
      <c r="D29" s="662">
        <v>395</v>
      </c>
      <c r="E29" s="674"/>
      <c r="F29" s="664"/>
    </row>
    <row r="30" spans="1:6" s="645" customFormat="1">
      <c r="A30" s="675">
        <v>24613</v>
      </c>
      <c r="B30" s="724"/>
      <c r="C30" s="676" t="s">
        <v>868</v>
      </c>
      <c r="D30" s="662">
        <v>315</v>
      </c>
      <c r="E30" s="674"/>
      <c r="F30" s="664"/>
    </row>
    <row r="31" spans="1:6" s="645" customFormat="1">
      <c r="A31" s="677">
        <v>24614</v>
      </c>
      <c r="B31" s="725"/>
      <c r="C31" s="678" t="s">
        <v>869</v>
      </c>
      <c r="D31" s="667">
        <v>225</v>
      </c>
      <c r="E31" s="668" t="s">
        <v>642</v>
      </c>
      <c r="F31" s="669"/>
    </row>
    <row r="32" spans="1:6" s="645" customFormat="1">
      <c r="A32" s="675">
        <v>25266</v>
      </c>
      <c r="B32" s="724"/>
      <c r="C32" s="676" t="s">
        <v>870</v>
      </c>
      <c r="D32" s="662">
        <v>700</v>
      </c>
      <c r="E32" s="674"/>
      <c r="F32" s="664"/>
    </row>
    <row r="33" spans="1:6" s="645" customFormat="1">
      <c r="A33" s="675">
        <v>24375</v>
      </c>
      <c r="B33" s="724"/>
      <c r="C33" s="676" t="s">
        <v>871</v>
      </c>
      <c r="D33" s="662">
        <v>785</v>
      </c>
      <c r="E33" s="674"/>
      <c r="F33" s="664"/>
    </row>
    <row r="34" spans="1:6" s="645" customFormat="1">
      <c r="A34" s="675">
        <v>26946</v>
      </c>
      <c r="B34" s="724"/>
      <c r="C34" s="676" t="s">
        <v>872</v>
      </c>
      <c r="D34" s="662">
        <v>150</v>
      </c>
      <c r="E34" s="679"/>
      <c r="F34" s="680"/>
    </row>
    <row r="35" spans="1:6" s="655" customFormat="1">
      <c r="A35" s="656">
        <v>24380</v>
      </c>
      <c r="B35" s="719"/>
      <c r="C35" s="651" t="s">
        <v>873</v>
      </c>
      <c r="D35" s="652">
        <v>5000</v>
      </c>
      <c r="E35" s="657"/>
      <c r="F35" s="658"/>
    </row>
    <row r="36" spans="1:6">
      <c r="A36" s="672">
        <v>24420</v>
      </c>
      <c r="B36" s="723"/>
      <c r="C36" s="673" t="s">
        <v>874</v>
      </c>
      <c r="D36" s="662">
        <v>3305</v>
      </c>
      <c r="E36" s="674"/>
      <c r="F36" s="664"/>
    </row>
    <row r="37" spans="1:6" s="681" customFormat="1">
      <c r="A37" s="670">
        <v>24427</v>
      </c>
      <c r="B37" s="722"/>
      <c r="C37" s="671" t="s">
        <v>875</v>
      </c>
      <c r="D37" s="652">
        <v>815</v>
      </c>
      <c r="E37" s="657"/>
      <c r="F37" s="658"/>
    </row>
    <row r="38" spans="1:6">
      <c r="A38" s="682">
        <v>24888</v>
      </c>
      <c r="B38" s="726"/>
      <c r="C38" s="683" t="s">
        <v>876</v>
      </c>
      <c r="D38" s="667">
        <v>4375</v>
      </c>
      <c r="E38" s="684" t="s">
        <v>642</v>
      </c>
      <c r="F38" s="669"/>
    </row>
    <row r="39" spans="1:6" s="645" customFormat="1">
      <c r="A39" s="660">
        <v>24461</v>
      </c>
      <c r="B39" s="720"/>
      <c r="C39" s="661" t="s">
        <v>877</v>
      </c>
      <c r="D39" s="662">
        <v>625</v>
      </c>
      <c r="E39" s="663"/>
      <c r="F39" s="664"/>
    </row>
    <row r="40" spans="1:6" s="645" customFormat="1">
      <c r="A40" s="682">
        <v>24462</v>
      </c>
      <c r="B40" s="726"/>
      <c r="C40" s="683" t="s">
        <v>878</v>
      </c>
      <c r="D40" s="667">
        <v>625</v>
      </c>
      <c r="E40" s="684" t="s">
        <v>642</v>
      </c>
      <c r="F40" s="669"/>
    </row>
    <row r="41" spans="1:6" s="655" customFormat="1">
      <c r="A41" s="670"/>
      <c r="B41" s="722"/>
      <c r="C41" s="671" t="s">
        <v>879</v>
      </c>
      <c r="D41" s="652">
        <v>220</v>
      </c>
      <c r="E41" s="657"/>
      <c r="F41" s="658"/>
    </row>
    <row r="42" spans="1:6" s="655" customFormat="1">
      <c r="A42" s="670">
        <v>15552</v>
      </c>
      <c r="B42" s="722"/>
      <c r="C42" s="671" t="s">
        <v>880</v>
      </c>
      <c r="D42" s="652">
        <v>395</v>
      </c>
      <c r="E42" s="657"/>
      <c r="F42" s="658"/>
    </row>
    <row r="43" spans="1:6" s="645" customFormat="1">
      <c r="A43" s="672">
        <v>15553</v>
      </c>
      <c r="B43" s="723"/>
      <c r="C43" s="673" t="s">
        <v>881</v>
      </c>
      <c r="D43" s="662">
        <v>395</v>
      </c>
      <c r="E43" s="674"/>
      <c r="F43" s="664"/>
    </row>
    <row r="44" spans="1:6" s="645" customFormat="1">
      <c r="A44" s="672">
        <v>24376</v>
      </c>
      <c r="B44" s="723"/>
      <c r="C44" s="673" t="s">
        <v>882</v>
      </c>
      <c r="D44" s="662">
        <v>840</v>
      </c>
      <c r="E44" s="674"/>
      <c r="F44" s="664"/>
    </row>
    <row r="45" spans="1:6">
      <c r="A45" s="672">
        <v>24451</v>
      </c>
      <c r="B45" s="723"/>
      <c r="C45" s="673" t="s">
        <v>883</v>
      </c>
      <c r="D45" s="662">
        <v>270</v>
      </c>
      <c r="E45" s="674"/>
      <c r="F45" s="664"/>
    </row>
    <row r="46" spans="1:6" s="645" customFormat="1">
      <c r="A46" s="660">
        <v>24460</v>
      </c>
      <c r="B46" s="720"/>
      <c r="C46" s="661" t="s">
        <v>884</v>
      </c>
      <c r="D46" s="662">
        <v>295</v>
      </c>
      <c r="E46" s="663"/>
      <c r="F46" s="664"/>
    </row>
    <row r="47" spans="1:6" s="645" customFormat="1">
      <c r="A47" s="672">
        <v>24391</v>
      </c>
      <c r="B47" s="723"/>
      <c r="C47" s="673" t="s">
        <v>885</v>
      </c>
      <c r="D47" s="662">
        <v>3620</v>
      </c>
      <c r="E47" s="674"/>
      <c r="F47" s="664"/>
    </row>
    <row r="48" spans="1:6" s="645" customFormat="1">
      <c r="A48" s="672">
        <v>24392</v>
      </c>
      <c r="B48" s="723"/>
      <c r="C48" s="673" t="s">
        <v>886</v>
      </c>
      <c r="D48" s="662">
        <v>3620</v>
      </c>
      <c r="E48" s="674"/>
      <c r="F48" s="664"/>
    </row>
    <row r="49" spans="1:6" s="645" customFormat="1">
      <c r="A49" s="672">
        <v>24378</v>
      </c>
      <c r="B49" s="723"/>
      <c r="C49" s="673" t="s">
        <v>887</v>
      </c>
      <c r="D49" s="662">
        <v>555</v>
      </c>
      <c r="E49" s="674"/>
      <c r="F49" s="685"/>
    </row>
    <row r="50" spans="1:6" s="645" customFormat="1" ht="38.25">
      <c r="A50" s="1110" t="s">
        <v>888</v>
      </c>
      <c r="B50" s="1110"/>
      <c r="C50" s="1110"/>
      <c r="D50" s="1110"/>
      <c r="E50" s="1110"/>
      <c r="F50" s="686" t="s">
        <v>843</v>
      </c>
    </row>
    <row r="51" spans="1:6" s="655" customFormat="1">
      <c r="A51" s="670">
        <v>15492</v>
      </c>
      <c r="B51" s="1120"/>
      <c r="C51" s="671" t="s">
        <v>889</v>
      </c>
      <c r="D51" s="687">
        <v>375</v>
      </c>
      <c r="E51" s="657"/>
      <c r="F51" s="654"/>
    </row>
    <row r="52" spans="1:6" s="655" customFormat="1">
      <c r="A52" s="670">
        <v>15494</v>
      </c>
      <c r="B52" s="1121"/>
      <c r="C52" s="671" t="s">
        <v>890</v>
      </c>
      <c r="D52" s="687">
        <v>440</v>
      </c>
      <c r="E52" s="657"/>
      <c r="F52" s="658"/>
    </row>
    <row r="53" spans="1:6" s="655" customFormat="1">
      <c r="A53" s="670">
        <v>24672</v>
      </c>
      <c r="B53" s="1122"/>
      <c r="C53" s="671" t="s">
        <v>891</v>
      </c>
      <c r="D53" s="687">
        <v>115</v>
      </c>
      <c r="E53" s="657"/>
      <c r="F53" s="658"/>
    </row>
    <row r="54" spans="1:6" s="655" customFormat="1">
      <c r="A54" s="670">
        <v>24673</v>
      </c>
      <c r="B54" s="1123"/>
      <c r="C54" s="671" t="s">
        <v>892</v>
      </c>
      <c r="D54" s="687">
        <v>125</v>
      </c>
      <c r="E54" s="657"/>
      <c r="F54" s="658"/>
    </row>
    <row r="55" spans="1:6" s="681" customFormat="1">
      <c r="A55" s="670">
        <v>24722</v>
      </c>
      <c r="B55" s="1120"/>
      <c r="C55" s="671" t="s">
        <v>893</v>
      </c>
      <c r="D55" s="687">
        <v>100</v>
      </c>
      <c r="E55" s="657"/>
      <c r="F55" s="658"/>
    </row>
    <row r="56" spans="1:6" s="655" customFormat="1">
      <c r="A56" s="670">
        <v>24849</v>
      </c>
      <c r="B56" s="1121"/>
      <c r="C56" s="671" t="s">
        <v>894</v>
      </c>
      <c r="D56" s="687">
        <v>90</v>
      </c>
      <c r="E56" s="657"/>
      <c r="F56" s="658"/>
    </row>
    <row r="57" spans="1:6" s="655" customFormat="1" ht="38.25" customHeight="1">
      <c r="A57" s="670">
        <v>33480</v>
      </c>
      <c r="B57"/>
      <c r="C57" s="671" t="s">
        <v>895</v>
      </c>
      <c r="D57" s="687">
        <v>95</v>
      </c>
      <c r="E57" s="657"/>
      <c r="F57" s="658"/>
    </row>
    <row r="58" spans="1:6" s="655" customFormat="1">
      <c r="A58" s="670">
        <v>33481</v>
      </c>
      <c r="B58" s="722"/>
      <c r="C58" s="671" t="s">
        <v>896</v>
      </c>
      <c r="D58" s="687">
        <v>110</v>
      </c>
      <c r="E58" s="657"/>
      <c r="F58" s="658"/>
    </row>
    <row r="59" spans="1:6" s="645" customFormat="1">
      <c r="A59" s="672">
        <v>24634</v>
      </c>
      <c r="B59" s="723"/>
      <c r="C59" s="673" t="s">
        <v>897</v>
      </c>
      <c r="D59" s="688">
        <v>270</v>
      </c>
      <c r="E59" s="674"/>
      <c r="F59" s="664"/>
    </row>
    <row r="60" spans="1:6">
      <c r="A60" s="672">
        <v>24464</v>
      </c>
      <c r="B60" s="723"/>
      <c r="C60" s="673" t="s">
        <v>898</v>
      </c>
      <c r="D60" s="688">
        <v>1655</v>
      </c>
      <c r="E60" s="674"/>
      <c r="F60" s="664"/>
    </row>
    <row r="61" spans="1:6" s="645" customFormat="1">
      <c r="A61" s="660">
        <v>24465</v>
      </c>
      <c r="B61" s="720"/>
      <c r="C61" s="661" t="s">
        <v>899</v>
      </c>
      <c r="D61" s="688">
        <v>2120</v>
      </c>
      <c r="E61" s="663"/>
      <c r="F61" s="664"/>
    </row>
    <row r="62" spans="1:6" s="645" customFormat="1">
      <c r="A62" s="689">
        <v>25357</v>
      </c>
      <c r="B62" s="727"/>
      <c r="C62" s="690" t="s">
        <v>900</v>
      </c>
      <c r="D62" s="691">
        <v>90</v>
      </c>
      <c r="E62" s="684" t="s">
        <v>642</v>
      </c>
      <c r="F62" s="669"/>
    </row>
    <row r="63" spans="1:6" s="655" customFormat="1" ht="29.25" customHeight="1">
      <c r="A63" s="730"/>
      <c r="B63" s="134"/>
      <c r="C63" s="692" t="s">
        <v>901</v>
      </c>
      <c r="D63" s="687">
        <v>90</v>
      </c>
      <c r="E63" s="693"/>
      <c r="F63" s="658"/>
    </row>
    <row r="64" spans="1:6" s="645" customFormat="1" ht="26.25">
      <c r="A64" s="694">
        <v>24629</v>
      </c>
      <c r="B64" s="728"/>
      <c r="C64" s="661" t="s">
        <v>902</v>
      </c>
      <c r="D64" s="688">
        <v>110</v>
      </c>
      <c r="E64" s="695"/>
      <c r="F64" s="664"/>
    </row>
    <row r="65" spans="1:6">
      <c r="A65" s="1111" t="s">
        <v>903</v>
      </c>
      <c r="B65" s="1112"/>
      <c r="C65" s="1112"/>
      <c r="D65" s="1112"/>
      <c r="E65" s="1112"/>
      <c r="F65" s="1117" t="s">
        <v>843</v>
      </c>
    </row>
    <row r="66" spans="1:6">
      <c r="A66" s="1113"/>
      <c r="B66" s="1114"/>
      <c r="C66" s="1114"/>
      <c r="D66" s="1114"/>
      <c r="E66" s="1114"/>
      <c r="F66" s="1118"/>
    </row>
    <row r="67" spans="1:6">
      <c r="A67" s="1115"/>
      <c r="B67" s="1116"/>
      <c r="C67" s="1116"/>
      <c r="D67" s="1116"/>
      <c r="E67" s="1116"/>
      <c r="F67" s="1119"/>
    </row>
    <row r="68" spans="1:6" s="681" customFormat="1">
      <c r="A68" s="670"/>
      <c r="B68" s="722"/>
      <c r="C68" s="671" t="s">
        <v>904</v>
      </c>
      <c r="D68" s="731">
        <v>475</v>
      </c>
      <c r="E68" s="657"/>
      <c r="F68" s="658"/>
    </row>
    <row r="69" spans="1:6" s="655" customFormat="1">
      <c r="A69" s="650"/>
      <c r="B69" s="718"/>
      <c r="C69" s="659" t="s">
        <v>905</v>
      </c>
      <c r="D69" s="731">
        <v>125</v>
      </c>
      <c r="E69" s="653"/>
      <c r="F69" s="658"/>
    </row>
    <row r="70" spans="1:6" s="655" customFormat="1">
      <c r="A70" s="650"/>
      <c r="B70" s="718"/>
      <c r="C70" s="659" t="s">
        <v>906</v>
      </c>
      <c r="D70" s="731">
        <v>400</v>
      </c>
      <c r="E70" s="653"/>
      <c r="F70" s="658"/>
    </row>
    <row r="71" spans="1:6" s="655" customFormat="1">
      <c r="A71" s="650"/>
      <c r="B71" s="718"/>
      <c r="C71" s="659" t="s">
        <v>907</v>
      </c>
      <c r="D71" s="731">
        <v>115</v>
      </c>
      <c r="E71" s="653"/>
      <c r="F71" s="658"/>
    </row>
    <row r="72" spans="1:6" s="645" customFormat="1">
      <c r="A72" s="660"/>
      <c r="B72" s="720"/>
      <c r="C72" s="661" t="s">
        <v>908</v>
      </c>
      <c r="D72" s="696">
        <v>1660</v>
      </c>
      <c r="E72" s="663"/>
      <c r="F72" s="664"/>
    </row>
    <row r="73" spans="1:6" s="655" customFormat="1">
      <c r="A73" s="650">
        <v>33480</v>
      </c>
      <c r="B73" s="718"/>
      <c r="C73" s="659" t="s">
        <v>909</v>
      </c>
      <c r="D73" s="731">
        <v>95</v>
      </c>
      <c r="E73" s="653"/>
      <c r="F73" s="658"/>
    </row>
    <row r="74" spans="1:6" s="655" customFormat="1">
      <c r="A74" s="650">
        <v>33481</v>
      </c>
      <c r="B74" s="718"/>
      <c r="C74" s="659" t="s">
        <v>910</v>
      </c>
      <c r="D74" s="697">
        <v>110</v>
      </c>
      <c r="E74" s="653"/>
      <c r="F74" s="658"/>
    </row>
    <row r="75" spans="1:6" s="655" customFormat="1">
      <c r="A75" s="698">
        <v>17941</v>
      </c>
      <c r="B75" s="729"/>
      <c r="C75" s="699" t="s">
        <v>911</v>
      </c>
      <c r="D75" s="697">
        <v>1130</v>
      </c>
      <c r="E75" s="700"/>
      <c r="F75" s="658"/>
    </row>
    <row r="76" spans="1:6" s="681" customFormat="1">
      <c r="A76" s="701">
        <v>28276</v>
      </c>
      <c r="B76" s="701"/>
      <c r="C76" s="702" t="s">
        <v>912</v>
      </c>
      <c r="D76" s="697">
        <v>1360</v>
      </c>
      <c r="E76" s="703"/>
      <c r="F76" s="658"/>
    </row>
    <row r="77" spans="1:6" s="681" customFormat="1">
      <c r="A77" s="701">
        <v>24671</v>
      </c>
      <c r="B77" s="701"/>
      <c r="C77" s="702" t="s">
        <v>913</v>
      </c>
      <c r="D77" s="697">
        <v>1050</v>
      </c>
      <c r="E77" s="703"/>
      <c r="F77" s="658"/>
    </row>
    <row r="78" spans="1:6" s="681" customFormat="1">
      <c r="A78" s="701">
        <v>24674</v>
      </c>
      <c r="B78" s="701"/>
      <c r="C78" s="702" t="s">
        <v>914</v>
      </c>
      <c r="D78" s="697">
        <v>1770</v>
      </c>
      <c r="E78" s="703"/>
      <c r="F78" s="658"/>
    </row>
    <row r="79" spans="1:6" s="681" customFormat="1" ht="27.75" customHeight="1">
      <c r="A79" s="704">
        <v>24363</v>
      </c>
      <c r="B79"/>
      <c r="C79" s="705" t="s">
        <v>915</v>
      </c>
      <c r="D79" s="697">
        <v>100</v>
      </c>
      <c r="E79" s="706"/>
      <c r="F79" s="658"/>
    </row>
  </sheetData>
  <autoFilter ref="A4:F79"/>
  <mergeCells count="8">
    <mergeCell ref="A1:E3"/>
    <mergeCell ref="F1:F3"/>
    <mergeCell ref="A50:E50"/>
    <mergeCell ref="A65:E67"/>
    <mergeCell ref="F65:F67"/>
    <mergeCell ref="B55:B56"/>
    <mergeCell ref="B53:B54"/>
    <mergeCell ref="B51:B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P81"/>
  <sheetViews>
    <sheetView topLeftCell="A2" zoomScale="60" zoomScaleNormal="60" workbookViewId="0">
      <selection activeCell="G2" sqref="G2"/>
    </sheetView>
  </sheetViews>
  <sheetFormatPr defaultColWidth="8.7109375" defaultRowHeight="31.5"/>
  <cols>
    <col min="1" max="1" width="10.5703125" style="116" bestFit="1" customWidth="1"/>
    <col min="2" max="2" width="18" style="184" customWidth="1"/>
    <col min="3" max="3" width="21" style="118" customWidth="1"/>
    <col min="4" max="4" width="38" style="119" customWidth="1"/>
    <col min="5" max="5" width="48.5703125" style="87" bestFit="1" customWidth="1"/>
    <col min="6" max="6" width="28" style="86" customWidth="1"/>
    <col min="7" max="7" width="21.42578125" style="343" customWidth="1"/>
    <col min="8" max="8" width="21.5703125" style="160" customWidth="1"/>
    <col min="9" max="9" width="29" style="377" bestFit="1" customWidth="1"/>
    <col min="10" max="10" width="23" style="86" customWidth="1"/>
    <col min="11" max="16384" width="8.7109375" style="86"/>
  </cols>
  <sheetData>
    <row r="1" spans="1:11" ht="87.4" customHeight="1">
      <c r="A1" s="80"/>
      <c r="B1" s="176"/>
      <c r="C1" s="77"/>
      <c r="D1" s="77"/>
      <c r="E1" s="85" t="s">
        <v>223</v>
      </c>
      <c r="F1" s="1124" t="s">
        <v>395</v>
      </c>
      <c r="G1" s="1124"/>
      <c r="H1" s="1124"/>
      <c r="I1" s="1124"/>
      <c r="J1"/>
    </row>
    <row r="2" spans="1:11">
      <c r="A2" s="81" t="s">
        <v>14</v>
      </c>
      <c r="B2" s="177" t="s">
        <v>0</v>
      </c>
      <c r="C2" s="67" t="s">
        <v>2</v>
      </c>
      <c r="D2" s="68" t="s">
        <v>1</v>
      </c>
      <c r="E2" s="66" t="s">
        <v>3</v>
      </c>
      <c r="F2" s="23" t="s">
        <v>4</v>
      </c>
      <c r="G2" s="341" t="s">
        <v>107</v>
      </c>
      <c r="H2" s="156" t="s">
        <v>394</v>
      </c>
      <c r="I2" s="375"/>
    </row>
    <row r="3" spans="1:11" s="87" customFormat="1" ht="95.25" customHeight="1">
      <c r="A3" s="82" t="s">
        <v>15</v>
      </c>
      <c r="B3" s="178" t="s">
        <v>204</v>
      </c>
      <c r="C3" s="7" t="s">
        <v>205</v>
      </c>
      <c r="D3" s="24" t="s">
        <v>206</v>
      </c>
      <c r="E3" s="7" t="s">
        <v>207</v>
      </c>
      <c r="F3" s="6"/>
      <c r="G3" s="1164">
        <v>10000</v>
      </c>
      <c r="H3" s="157">
        <v>11700</v>
      </c>
      <c r="I3" s="204"/>
    </row>
    <row r="4" spans="1:11" s="568" customFormat="1" ht="95.25" customHeight="1">
      <c r="A4" s="152" t="s">
        <v>15</v>
      </c>
      <c r="B4" s="179" t="s">
        <v>208</v>
      </c>
      <c r="C4" s="148" t="s">
        <v>205</v>
      </c>
      <c r="D4" s="161" t="s">
        <v>206</v>
      </c>
      <c r="E4" s="148" t="s">
        <v>209</v>
      </c>
      <c r="F4" s="150"/>
      <c r="G4" s="1164">
        <v>10000</v>
      </c>
      <c r="H4" s="157">
        <v>11700</v>
      </c>
      <c r="I4" s="206"/>
    </row>
    <row r="5" spans="1:11" s="29" customFormat="1" ht="90">
      <c r="A5" s="152" t="s">
        <v>15</v>
      </c>
      <c r="B5" s="179" t="s">
        <v>64</v>
      </c>
      <c r="C5" s="148" t="s">
        <v>8</v>
      </c>
      <c r="D5" s="161" t="s">
        <v>65</v>
      </c>
      <c r="E5" s="148" t="s">
        <v>81</v>
      </c>
      <c r="F5" s="150"/>
      <c r="G5" s="1164">
        <v>4700</v>
      </c>
      <c r="H5" s="158">
        <v>5115</v>
      </c>
      <c r="I5" s="206"/>
    </row>
    <row r="6" spans="1:11" ht="98.25" customHeight="1">
      <c r="A6" s="152" t="s">
        <v>15</v>
      </c>
      <c r="B6" s="179" t="s">
        <v>371</v>
      </c>
      <c r="C6" s="148" t="s">
        <v>379</v>
      </c>
      <c r="D6" s="161" t="s">
        <v>381</v>
      </c>
      <c r="E6" s="162" t="s">
        <v>380</v>
      </c>
      <c r="F6" s="29"/>
      <c r="G6" s="1164">
        <v>13900</v>
      </c>
      <c r="H6" s="156">
        <v>21950</v>
      </c>
      <c r="I6" s="204"/>
    </row>
    <row r="7" spans="1:11" ht="115.15" customHeight="1">
      <c r="A7" s="147" t="s">
        <v>15</v>
      </c>
      <c r="B7" s="180" t="s">
        <v>200</v>
      </c>
      <c r="C7" s="148" t="s">
        <v>151</v>
      </c>
      <c r="D7" s="149" t="s">
        <v>210</v>
      </c>
      <c r="E7" s="148" t="s">
        <v>211</v>
      </c>
      <c r="F7" s="150"/>
      <c r="G7" s="1164">
        <v>17650</v>
      </c>
      <c r="H7" s="156">
        <v>18290</v>
      </c>
      <c r="I7" s="204"/>
    </row>
    <row r="8" spans="1:11" s="29" customFormat="1" ht="90">
      <c r="A8" s="407" t="s">
        <v>15</v>
      </c>
      <c r="B8" s="183" t="s">
        <v>56</v>
      </c>
      <c r="C8" s="148" t="s">
        <v>24</v>
      </c>
      <c r="D8" s="154" t="s">
        <v>58</v>
      </c>
      <c r="E8" s="148" t="s">
        <v>57</v>
      </c>
      <c r="F8" s="155"/>
      <c r="G8" s="342"/>
      <c r="H8" s="158">
        <v>4020</v>
      </c>
      <c r="I8" s="206"/>
    </row>
    <row r="9" spans="1:11" s="29" customFormat="1" ht="89.25" customHeight="1">
      <c r="A9" s="152" t="s">
        <v>15</v>
      </c>
      <c r="B9" s="183" t="s">
        <v>17</v>
      </c>
      <c r="C9" s="148" t="s">
        <v>24</v>
      </c>
      <c r="D9" s="154" t="s">
        <v>37</v>
      </c>
      <c r="E9" s="148" t="s">
        <v>54</v>
      </c>
      <c r="F9" s="155"/>
      <c r="G9" s="433"/>
      <c r="H9" s="158">
        <v>4750</v>
      </c>
      <c r="I9" s="206"/>
    </row>
    <row r="10" spans="1:11" ht="90">
      <c r="A10" s="82" t="s">
        <v>15</v>
      </c>
      <c r="B10" s="178" t="s">
        <v>87</v>
      </c>
      <c r="C10" s="7" t="s">
        <v>25</v>
      </c>
      <c r="D10" s="7" t="s">
        <v>86</v>
      </c>
      <c r="E10" s="7" t="s">
        <v>88</v>
      </c>
      <c r="F10" s="6"/>
      <c r="G10" s="342"/>
      <c r="H10" s="158">
        <v>8775</v>
      </c>
      <c r="I10" s="205"/>
    </row>
    <row r="11" spans="1:11" s="29" customFormat="1" ht="90">
      <c r="A11" s="407" t="s">
        <v>15</v>
      </c>
      <c r="B11" s="183" t="s">
        <v>66</v>
      </c>
      <c r="C11" s="148" t="s">
        <v>25</v>
      </c>
      <c r="D11" s="154" t="s">
        <v>67</v>
      </c>
      <c r="E11" s="148" t="s">
        <v>50</v>
      </c>
      <c r="F11" s="155"/>
      <c r="G11" s="1067">
        <v>14630</v>
      </c>
      <c r="H11" s="158">
        <v>16825</v>
      </c>
      <c r="I11" s="239"/>
    </row>
    <row r="12" spans="1:11" s="29" customFormat="1" ht="90">
      <c r="A12" s="152" t="s">
        <v>15</v>
      </c>
      <c r="B12" s="183" t="s">
        <v>152</v>
      </c>
      <c r="C12" s="148" t="s">
        <v>25</v>
      </c>
      <c r="D12" s="154" t="s">
        <v>153</v>
      </c>
      <c r="E12" s="148" t="s">
        <v>154</v>
      </c>
      <c r="F12" s="155"/>
      <c r="G12" s="1067">
        <v>14630</v>
      </c>
      <c r="H12" s="158">
        <v>16825</v>
      </c>
      <c r="I12" s="239"/>
    </row>
    <row r="13" spans="1:11" s="29" customFormat="1" ht="216.75">
      <c r="A13" s="152" t="s">
        <v>15</v>
      </c>
      <c r="B13" s="183" t="s">
        <v>1180</v>
      </c>
      <c r="C13" s="148" t="s">
        <v>25</v>
      </c>
      <c r="D13" s="154" t="s">
        <v>1181</v>
      </c>
      <c r="E13" s="148" t="s">
        <v>1182</v>
      </c>
      <c r="F13" s="155"/>
      <c r="G13" s="1067">
        <v>28000</v>
      </c>
      <c r="H13" s="158">
        <v>29300</v>
      </c>
      <c r="I13" s="239" t="s">
        <v>346</v>
      </c>
      <c r="K13"/>
    </row>
    <row r="14" spans="1:11" s="29" customFormat="1" ht="76.5">
      <c r="A14" s="152" t="s">
        <v>15</v>
      </c>
      <c r="B14" s="183" t="s">
        <v>212</v>
      </c>
      <c r="C14" s="148" t="s">
        <v>213</v>
      </c>
      <c r="D14" s="154" t="s">
        <v>214</v>
      </c>
      <c r="E14" s="148"/>
      <c r="F14" s="155"/>
      <c r="G14" s="342"/>
      <c r="H14" s="158">
        <v>22940</v>
      </c>
      <c r="I14" s="206"/>
    </row>
    <row r="15" spans="1:11" s="29" customFormat="1" ht="108" customHeight="1">
      <c r="A15" s="152" t="s">
        <v>15</v>
      </c>
      <c r="B15" s="183" t="s">
        <v>620</v>
      </c>
      <c r="C15" s="148" t="s">
        <v>213</v>
      </c>
      <c r="D15" s="154" t="s">
        <v>214</v>
      </c>
      <c r="E15" s="148"/>
      <c r="F15" s="738"/>
      <c r="G15" s="342"/>
      <c r="H15" s="158">
        <v>22940</v>
      </c>
      <c r="I15" s="239"/>
    </row>
    <row r="16" spans="1:11" ht="89.25">
      <c r="A16" s="82" t="s">
        <v>15</v>
      </c>
      <c r="B16" s="181" t="s">
        <v>202</v>
      </c>
      <c r="C16" s="7" t="s">
        <v>201</v>
      </c>
      <c r="D16" s="34" t="s">
        <v>215</v>
      </c>
      <c r="E16" s="7"/>
      <c r="F16" s="8"/>
      <c r="G16" s="1067">
        <v>8100</v>
      </c>
      <c r="H16" s="156">
        <v>9505</v>
      </c>
      <c r="I16" s="204"/>
    </row>
    <row r="17" spans="1:16" ht="89.25">
      <c r="A17" s="82" t="s">
        <v>15</v>
      </c>
      <c r="B17" s="181" t="s">
        <v>203</v>
      </c>
      <c r="C17" s="7" t="s">
        <v>201</v>
      </c>
      <c r="D17" s="34" t="s">
        <v>215</v>
      </c>
      <c r="E17" s="7"/>
      <c r="F17" s="8"/>
      <c r="G17" s="342"/>
      <c r="H17" s="156">
        <v>9505</v>
      </c>
      <c r="I17" s="204"/>
    </row>
    <row r="18" spans="1:16" ht="89.25">
      <c r="A18" s="82" t="s">
        <v>15</v>
      </c>
      <c r="B18" s="181" t="s">
        <v>216</v>
      </c>
      <c r="C18" s="7" t="s">
        <v>26</v>
      </c>
      <c r="D18" s="34" t="s">
        <v>217</v>
      </c>
      <c r="E18" s="7"/>
      <c r="F18" s="8"/>
      <c r="G18" s="1067">
        <v>7400</v>
      </c>
      <c r="H18" s="156">
        <v>8480</v>
      </c>
      <c r="I18" s="204"/>
    </row>
    <row r="19" spans="1:16" ht="90">
      <c r="A19" s="403" t="s">
        <v>15</v>
      </c>
      <c r="B19" s="404" t="s">
        <v>76</v>
      </c>
      <c r="C19" s="136" t="s">
        <v>26</v>
      </c>
      <c r="D19" s="269" t="s">
        <v>78</v>
      </c>
      <c r="E19" s="136" t="s">
        <v>99</v>
      </c>
      <c r="F19" s="140"/>
      <c r="G19" s="405"/>
      <c r="H19" s="406">
        <v>6725</v>
      </c>
      <c r="I19" s="410" t="s">
        <v>642</v>
      </c>
    </row>
    <row r="20" spans="1:16" ht="90">
      <c r="A20" s="82" t="s">
        <v>15</v>
      </c>
      <c r="B20" s="181" t="s">
        <v>77</v>
      </c>
      <c r="C20" s="7" t="s">
        <v>26</v>
      </c>
      <c r="D20" s="34" t="s">
        <v>79</v>
      </c>
      <c r="E20" s="7" t="s">
        <v>100</v>
      </c>
      <c r="F20" s="8"/>
      <c r="G20" s="1067">
        <v>6390</v>
      </c>
      <c r="H20" s="156">
        <v>6725</v>
      </c>
      <c r="I20" s="204"/>
    </row>
    <row r="21" spans="1:16" s="29" customFormat="1" ht="64.5">
      <c r="A21" s="152" t="s">
        <v>15</v>
      </c>
      <c r="B21" s="183" t="s">
        <v>374</v>
      </c>
      <c r="C21" s="148" t="s">
        <v>27</v>
      </c>
      <c r="D21" s="711" t="s">
        <v>387</v>
      </c>
      <c r="E21" s="712" t="s">
        <v>390</v>
      </c>
      <c r="F21" s="155"/>
      <c r="G21" s="1067">
        <v>4860</v>
      </c>
      <c r="H21" s="158">
        <v>5115</v>
      </c>
      <c r="I21" s="206"/>
    </row>
    <row r="22" spans="1:16" ht="77.25">
      <c r="A22" s="82" t="s">
        <v>15</v>
      </c>
      <c r="B22" s="181" t="s">
        <v>376</v>
      </c>
      <c r="C22" s="7" t="s">
        <v>27</v>
      </c>
      <c r="D22" s="942" t="s">
        <v>389</v>
      </c>
      <c r="E22" s="185" t="s">
        <v>392</v>
      </c>
      <c r="F22" s="8"/>
      <c r="G22" s="1067">
        <v>4970</v>
      </c>
      <c r="H22" s="156">
        <v>5850</v>
      </c>
      <c r="I22" s="204"/>
    </row>
    <row r="23" spans="1:16" s="29" customFormat="1" ht="77.25">
      <c r="A23" s="152" t="s">
        <v>15</v>
      </c>
      <c r="B23" s="183" t="s">
        <v>375</v>
      </c>
      <c r="C23" s="148" t="s">
        <v>27</v>
      </c>
      <c r="D23" s="939" t="s">
        <v>388</v>
      </c>
      <c r="E23" s="712" t="s">
        <v>391</v>
      </c>
      <c r="F23" s="155"/>
      <c r="G23" s="1067">
        <v>6260</v>
      </c>
      <c r="H23" s="158">
        <v>6580</v>
      </c>
      <c r="I23" s="206"/>
    </row>
    <row r="24" spans="1:16" ht="90">
      <c r="A24" s="152" t="s">
        <v>15</v>
      </c>
      <c r="B24" s="183" t="s">
        <v>91</v>
      </c>
      <c r="C24" s="148" t="s">
        <v>27</v>
      </c>
      <c r="D24" s="154" t="s">
        <v>93</v>
      </c>
      <c r="E24" s="148" t="s">
        <v>98</v>
      </c>
      <c r="F24" s="155"/>
      <c r="G24" s="342"/>
      <c r="H24" s="158">
        <v>7310</v>
      </c>
      <c r="I24" s="206"/>
    </row>
    <row r="25" spans="1:16" ht="127.5">
      <c r="A25" s="82" t="s">
        <v>15</v>
      </c>
      <c r="B25" s="181" t="s">
        <v>218</v>
      </c>
      <c r="C25" s="7" t="s">
        <v>27</v>
      </c>
      <c r="D25" s="34" t="s">
        <v>219</v>
      </c>
      <c r="E25" s="7"/>
      <c r="F25" s="8"/>
      <c r="G25" s="1067">
        <v>8000</v>
      </c>
      <c r="H25" s="156">
        <v>9285</v>
      </c>
      <c r="I25" s="204"/>
      <c r="K25" s="209"/>
    </row>
    <row r="26" spans="1:16" s="29" customFormat="1" ht="108.75" customHeight="1">
      <c r="A26" s="152" t="s">
        <v>15</v>
      </c>
      <c r="B26" s="183" t="s">
        <v>627</v>
      </c>
      <c r="C26" s="148" t="s">
        <v>28</v>
      </c>
      <c r="D26" s="154" t="s">
        <v>628</v>
      </c>
      <c r="E26" s="148"/>
      <c r="F26" s="155"/>
      <c r="G26" s="1067">
        <v>3800</v>
      </c>
      <c r="H26" s="158">
        <v>4020</v>
      </c>
      <c r="I26" s="239"/>
      <c r="K26" s="408"/>
    </row>
    <row r="27" spans="1:16" ht="90">
      <c r="A27" s="82" t="s">
        <v>15</v>
      </c>
      <c r="B27" s="181" t="s">
        <v>18</v>
      </c>
      <c r="C27" s="7" t="s">
        <v>28</v>
      </c>
      <c r="D27" s="34" t="s">
        <v>38</v>
      </c>
      <c r="E27" s="7" t="s">
        <v>51</v>
      </c>
      <c r="F27" s="8"/>
      <c r="G27" s="1067">
        <v>4530</v>
      </c>
      <c r="H27" s="158">
        <v>5115</v>
      </c>
      <c r="I27" s="204"/>
      <c r="K27" s="208"/>
      <c r="L27" s="208"/>
      <c r="M27" s="208"/>
      <c r="N27" s="208"/>
      <c r="O27" s="208"/>
      <c r="P27" s="208"/>
    </row>
    <row r="28" spans="1:16" s="29" customFormat="1" ht="90">
      <c r="A28" s="152" t="s">
        <v>15</v>
      </c>
      <c r="B28" s="183" t="s">
        <v>61</v>
      </c>
      <c r="C28" s="148" t="s">
        <v>29</v>
      </c>
      <c r="D28" s="154" t="s">
        <v>63</v>
      </c>
      <c r="E28" s="148" t="s">
        <v>62</v>
      </c>
      <c r="F28" s="155"/>
      <c r="G28" s="1067">
        <v>5060</v>
      </c>
      <c r="H28" s="158">
        <v>5700</v>
      </c>
      <c r="I28" s="206" t="s">
        <v>925</v>
      </c>
    </row>
    <row r="29" spans="1:16" ht="77.25" customHeight="1">
      <c r="A29" s="82" t="s">
        <v>15</v>
      </c>
      <c r="B29" s="181" t="s">
        <v>373</v>
      </c>
      <c r="C29" s="7" t="s">
        <v>29</v>
      </c>
      <c r="D29" s="34" t="s">
        <v>411</v>
      </c>
      <c r="E29" s="193" t="s">
        <v>412</v>
      </c>
      <c r="F29" s="134"/>
      <c r="G29" s="1067">
        <v>4120</v>
      </c>
      <c r="H29" s="158">
        <v>4385</v>
      </c>
      <c r="I29" s="204"/>
    </row>
    <row r="30" spans="1:16" ht="90">
      <c r="A30" s="82" t="s">
        <v>15</v>
      </c>
      <c r="B30" s="181" t="s">
        <v>19</v>
      </c>
      <c r="C30" s="7" t="s">
        <v>30</v>
      </c>
      <c r="D30" s="34" t="s">
        <v>39</v>
      </c>
      <c r="E30" s="7" t="s">
        <v>105</v>
      </c>
      <c r="F30" s="8"/>
      <c r="G30" s="342"/>
      <c r="H30" s="158">
        <v>9505</v>
      </c>
      <c r="I30" s="204"/>
      <c r="O30" s="86" t="s">
        <v>448</v>
      </c>
    </row>
    <row r="31" spans="1:16" ht="116.25" customHeight="1">
      <c r="A31" s="82" t="s">
        <v>15</v>
      </c>
      <c r="B31" s="181" t="s">
        <v>767</v>
      </c>
      <c r="C31" s="7" t="s">
        <v>549</v>
      </c>
      <c r="D31" s="249" t="s">
        <v>768</v>
      </c>
      <c r="E31" s="7" t="s">
        <v>1166</v>
      </c>
      <c r="F31" s="134"/>
      <c r="G31" s="1077">
        <v>8940</v>
      </c>
      <c r="H31" s="158">
        <v>9500</v>
      </c>
      <c r="I31" s="204"/>
    </row>
    <row r="32" spans="1:16" s="29" customFormat="1" ht="116.25" customHeight="1">
      <c r="A32" s="152" t="s">
        <v>15</v>
      </c>
      <c r="B32" s="183" t="s">
        <v>641</v>
      </c>
      <c r="C32" s="148" t="s">
        <v>549</v>
      </c>
      <c r="D32" s="154" t="s">
        <v>682</v>
      </c>
      <c r="E32" s="148" t="s">
        <v>1167</v>
      </c>
      <c r="F32" s="155"/>
      <c r="G32" s="1067">
        <v>10350</v>
      </c>
      <c r="H32" s="158">
        <v>10970</v>
      </c>
      <c r="I32" s="206"/>
    </row>
    <row r="33" spans="1:13" ht="90">
      <c r="A33" s="82" t="s">
        <v>15</v>
      </c>
      <c r="B33" s="181" t="s">
        <v>68</v>
      </c>
      <c r="C33" s="7" t="s">
        <v>31</v>
      </c>
      <c r="D33" s="24" t="s">
        <v>82</v>
      </c>
      <c r="E33" s="7" t="s">
        <v>72</v>
      </c>
      <c r="F33" s="8"/>
      <c r="G33" s="342"/>
      <c r="H33" s="159">
        <v>2555</v>
      </c>
      <c r="I33" s="204"/>
      <c r="M33" s="86" t="s">
        <v>448</v>
      </c>
    </row>
    <row r="34" spans="1:13" ht="90">
      <c r="A34" s="82" t="s">
        <v>15</v>
      </c>
      <c r="B34" s="181" t="s">
        <v>69</v>
      </c>
      <c r="C34" s="7" t="s">
        <v>31</v>
      </c>
      <c r="D34" s="24" t="s">
        <v>83</v>
      </c>
      <c r="E34" s="7" t="s">
        <v>73</v>
      </c>
      <c r="F34" s="8"/>
      <c r="G34" s="342"/>
      <c r="H34" s="159">
        <v>2555</v>
      </c>
      <c r="I34" s="204"/>
    </row>
    <row r="35" spans="1:13" ht="90">
      <c r="A35" s="82" t="s">
        <v>15</v>
      </c>
      <c r="B35" s="181" t="s">
        <v>70</v>
      </c>
      <c r="C35" s="7" t="s">
        <v>31</v>
      </c>
      <c r="D35" s="24" t="s">
        <v>84</v>
      </c>
      <c r="E35" s="7" t="s">
        <v>74</v>
      </c>
      <c r="F35" s="8"/>
      <c r="G35" s="342"/>
      <c r="H35" s="159">
        <v>2555</v>
      </c>
      <c r="I35" s="204"/>
    </row>
    <row r="36" spans="1:13" ht="90">
      <c r="A36" s="82" t="s">
        <v>15</v>
      </c>
      <c r="B36" s="181" t="s">
        <v>71</v>
      </c>
      <c r="C36" s="7" t="s">
        <v>31</v>
      </c>
      <c r="D36" s="24" t="s">
        <v>85</v>
      </c>
      <c r="E36" s="7" t="s">
        <v>75</v>
      </c>
      <c r="F36" s="8"/>
      <c r="G36" s="342"/>
      <c r="H36" s="159">
        <v>2555</v>
      </c>
      <c r="I36" s="204"/>
    </row>
    <row r="37" spans="1:13" s="29" customFormat="1" ht="114.75">
      <c r="A37" s="152" t="s">
        <v>15</v>
      </c>
      <c r="B37" s="183" t="s">
        <v>220</v>
      </c>
      <c r="C37" s="148" t="s">
        <v>31</v>
      </c>
      <c r="D37" s="161" t="s">
        <v>221</v>
      </c>
      <c r="E37" s="148"/>
      <c r="F37" s="155"/>
      <c r="G37" s="1163">
        <v>4500</v>
      </c>
      <c r="H37" s="158">
        <v>5040</v>
      </c>
      <c r="I37" s="206"/>
    </row>
    <row r="38" spans="1:13" s="29" customFormat="1" ht="90">
      <c r="A38" s="152" t="s">
        <v>15</v>
      </c>
      <c r="B38" s="183" t="s">
        <v>20</v>
      </c>
      <c r="C38" s="148" t="s">
        <v>32</v>
      </c>
      <c r="D38" s="154" t="s">
        <v>40</v>
      </c>
      <c r="E38" s="148" t="s">
        <v>52</v>
      </c>
      <c r="F38" s="155"/>
      <c r="G38" s="1164">
        <v>6300</v>
      </c>
      <c r="H38" s="158">
        <v>6945</v>
      </c>
      <c r="I38" s="206"/>
    </row>
    <row r="39" spans="1:13" ht="93.75" customHeight="1">
      <c r="A39" s="82" t="s">
        <v>15</v>
      </c>
      <c r="B39" s="181" t="s">
        <v>370</v>
      </c>
      <c r="C39" s="7" t="s">
        <v>32</v>
      </c>
      <c r="D39" s="154" t="s">
        <v>425</v>
      </c>
      <c r="E39" s="185" t="s">
        <v>424</v>
      </c>
      <c r="F39" s="134"/>
      <c r="G39" s="1164">
        <v>6350</v>
      </c>
      <c r="H39" s="156">
        <v>8045</v>
      </c>
      <c r="I39" s="204"/>
    </row>
    <row r="40" spans="1:13" ht="102" customHeight="1">
      <c r="A40" s="82" t="s">
        <v>15</v>
      </c>
      <c r="B40" s="181" t="s">
        <v>372</v>
      </c>
      <c r="C40" s="7" t="s">
        <v>80</v>
      </c>
      <c r="D40" s="154" t="s">
        <v>427</v>
      </c>
      <c r="E40" s="974" t="s">
        <v>428</v>
      </c>
      <c r="F40"/>
      <c r="G40" s="1164">
        <v>8570</v>
      </c>
      <c r="H40" s="159">
        <v>10240</v>
      </c>
      <c r="I40" s="204"/>
    </row>
    <row r="41" spans="1:13" s="29" customFormat="1" ht="102" customHeight="1">
      <c r="A41" s="152" t="s">
        <v>15</v>
      </c>
      <c r="B41" s="183" t="s">
        <v>92</v>
      </c>
      <c r="C41" s="148" t="s">
        <v>33</v>
      </c>
      <c r="D41" s="154" t="s">
        <v>94</v>
      </c>
      <c r="E41" s="148" t="s">
        <v>101</v>
      </c>
      <c r="F41" s="155"/>
      <c r="G41" s="1164">
        <v>13290</v>
      </c>
      <c r="H41" s="158">
        <v>13900</v>
      </c>
      <c r="I41" s="206"/>
      <c r="J41" s="287"/>
    </row>
    <row r="42" spans="1:13" s="29" customFormat="1" ht="102" customHeight="1">
      <c r="A42" s="152" t="s">
        <v>15</v>
      </c>
      <c r="B42" s="183" t="s">
        <v>643</v>
      </c>
      <c r="C42" s="148" t="s">
        <v>33</v>
      </c>
      <c r="D42" s="154" t="s">
        <v>644</v>
      </c>
      <c r="E42" s="148" t="s">
        <v>645</v>
      </c>
      <c r="F42"/>
      <c r="G42" s="342"/>
      <c r="H42" s="158">
        <v>25605</v>
      </c>
      <c r="I42" s="206"/>
      <c r="J42" s="287"/>
    </row>
    <row r="43" spans="1:13" s="29" customFormat="1" ht="90">
      <c r="A43" s="403" t="s">
        <v>15</v>
      </c>
      <c r="B43" s="404" t="s">
        <v>155</v>
      </c>
      <c r="C43" s="137" t="s">
        <v>60</v>
      </c>
      <c r="D43" s="269" t="s">
        <v>156</v>
      </c>
      <c r="E43" s="136" t="s">
        <v>157</v>
      </c>
      <c r="F43" s="140"/>
      <c r="G43" s="405"/>
      <c r="H43" s="560">
        <v>16825</v>
      </c>
      <c r="I43" s="410" t="s">
        <v>642</v>
      </c>
    </row>
    <row r="44" spans="1:13" ht="90">
      <c r="A44" s="82" t="s">
        <v>15</v>
      </c>
      <c r="B44" s="181" t="s">
        <v>21</v>
      </c>
      <c r="C44" s="7" t="s">
        <v>34</v>
      </c>
      <c r="D44" s="24" t="s">
        <v>41</v>
      </c>
      <c r="E44" s="7" t="s">
        <v>158</v>
      </c>
      <c r="F44" s="8"/>
      <c r="G44" s="1067">
        <v>15730</v>
      </c>
      <c r="H44" s="156">
        <v>16825</v>
      </c>
      <c r="I44" s="204"/>
    </row>
    <row r="45" spans="1:13" ht="88.5" customHeight="1">
      <c r="A45" s="82" t="s">
        <v>15</v>
      </c>
      <c r="B45" s="181" t="s">
        <v>432</v>
      </c>
      <c r="C45" s="7" t="s">
        <v>34</v>
      </c>
      <c r="D45" s="24" t="s">
        <v>433</v>
      </c>
      <c r="E45" s="202" t="s">
        <v>434</v>
      </c>
      <c r="F45" s="8"/>
      <c r="G45" s="342"/>
      <c r="H45" s="156">
        <v>16825</v>
      </c>
      <c r="I45" s="375"/>
    </row>
    <row r="46" spans="1:13" s="29" customFormat="1" ht="90">
      <c r="A46" s="407" t="s">
        <v>15</v>
      </c>
      <c r="B46" s="183" t="s">
        <v>22</v>
      </c>
      <c r="C46" s="148" t="s">
        <v>35</v>
      </c>
      <c r="D46" s="154" t="s">
        <v>42</v>
      </c>
      <c r="E46" s="148" t="s">
        <v>53</v>
      </c>
      <c r="F46" s="155"/>
      <c r="G46" s="1067">
        <v>15300</v>
      </c>
      <c r="H46" s="158">
        <v>17556</v>
      </c>
      <c r="I46" s="206"/>
    </row>
    <row r="47" spans="1:13" s="29" customFormat="1" ht="93" customHeight="1">
      <c r="A47" s="152" t="s">
        <v>15</v>
      </c>
      <c r="B47" s="183" t="s">
        <v>358</v>
      </c>
      <c r="C47" s="148" t="s">
        <v>360</v>
      </c>
      <c r="D47" s="154" t="s">
        <v>361</v>
      </c>
      <c r="E47" s="394" t="s">
        <v>362</v>
      </c>
      <c r="F47" s="155"/>
      <c r="G47" s="342"/>
      <c r="H47" s="158">
        <v>16825</v>
      </c>
      <c r="I47" s="206"/>
    </row>
    <row r="48" spans="1:13" s="29" customFormat="1" ht="153">
      <c r="A48" s="152" t="s">
        <v>15</v>
      </c>
      <c r="B48" s="183" t="s">
        <v>1201</v>
      </c>
      <c r="C48" s="148" t="s">
        <v>360</v>
      </c>
      <c r="D48" s="154" t="s">
        <v>1202</v>
      </c>
      <c r="E48" s="394" t="s">
        <v>1203</v>
      </c>
      <c r="F48" s="134"/>
      <c r="G48" s="342"/>
      <c r="H48" s="158">
        <v>18290</v>
      </c>
      <c r="I48" s="204" t="s">
        <v>346</v>
      </c>
    </row>
    <row r="49" spans="1:9" s="29" customFormat="1" ht="141.75" customHeight="1">
      <c r="A49" s="152" t="s">
        <v>15</v>
      </c>
      <c r="B49" s="183" t="s">
        <v>1204</v>
      </c>
      <c r="C49" s="148" t="s">
        <v>360</v>
      </c>
      <c r="D49" s="154" t="s">
        <v>1205</v>
      </c>
      <c r="E49" s="394" t="s">
        <v>1206</v>
      </c>
      <c r="F49"/>
      <c r="G49" s="342"/>
      <c r="H49" s="158">
        <v>20480</v>
      </c>
      <c r="I49" s="204" t="s">
        <v>346</v>
      </c>
    </row>
    <row r="50" spans="1:9" s="29" customFormat="1" ht="111.75" customHeight="1">
      <c r="A50" s="152" t="s">
        <v>15</v>
      </c>
      <c r="B50" s="183" t="s">
        <v>359</v>
      </c>
      <c r="C50" s="148" t="s">
        <v>360</v>
      </c>
      <c r="D50" s="397" t="s">
        <v>363</v>
      </c>
      <c r="E50" s="148"/>
      <c r="F50" s="155"/>
      <c r="G50" s="1067">
        <v>21000</v>
      </c>
      <c r="H50" s="158">
        <v>24140</v>
      </c>
      <c r="I50" s="206"/>
    </row>
    <row r="51" spans="1:9" s="29" customFormat="1" ht="117" customHeight="1">
      <c r="A51" s="152" t="s">
        <v>15</v>
      </c>
      <c r="B51" s="183" t="s">
        <v>646</v>
      </c>
      <c r="C51" s="263" t="s">
        <v>360</v>
      </c>
      <c r="D51" s="397" t="s">
        <v>647</v>
      </c>
      <c r="E51"/>
      <c r="F51" s="307"/>
      <c r="G51" s="342"/>
      <c r="H51" s="158">
        <v>36500</v>
      </c>
      <c r="I51" s="204"/>
    </row>
    <row r="52" spans="1:9" s="29" customFormat="1" ht="111.75" customHeight="1">
      <c r="A52" s="152" t="s">
        <v>15</v>
      </c>
      <c r="B52" s="183" t="s">
        <v>461</v>
      </c>
      <c r="C52" s="148" t="s">
        <v>36</v>
      </c>
      <c r="D52" s="188" t="s">
        <v>462</v>
      </c>
      <c r="E52" s="225" t="s">
        <v>463</v>
      </c>
      <c r="F52" s="134"/>
      <c r="G52" s="342"/>
      <c r="H52" s="158">
        <v>14630</v>
      </c>
      <c r="I52" s="222"/>
    </row>
    <row r="53" spans="1:9" s="29" customFormat="1" ht="87" customHeight="1">
      <c r="A53" s="152" t="s">
        <v>15</v>
      </c>
      <c r="B53" s="183" t="s">
        <v>377</v>
      </c>
      <c r="C53" s="148" t="s">
        <v>36</v>
      </c>
      <c r="D53" s="238" t="s">
        <v>396</v>
      </c>
      <c r="E53" s="573" t="s">
        <v>397</v>
      </c>
      <c r="F53" s="155"/>
      <c r="G53" s="342"/>
      <c r="H53" s="158">
        <v>21945</v>
      </c>
      <c r="I53" s="239"/>
    </row>
    <row r="54" spans="1:9" s="29" customFormat="1" ht="94.5" customHeight="1">
      <c r="A54" s="152" t="s">
        <v>15</v>
      </c>
      <c r="B54" s="183" t="s">
        <v>378</v>
      </c>
      <c r="C54" s="148" t="s">
        <v>34</v>
      </c>
      <c r="D54" s="238" t="s">
        <v>398</v>
      </c>
      <c r="E54" s="573" t="s">
        <v>399</v>
      </c>
      <c r="F54" s="155"/>
      <c r="G54" s="342"/>
      <c r="H54" s="158">
        <v>43900</v>
      </c>
      <c r="I54" s="239"/>
    </row>
    <row r="55" spans="1:9" s="29" customFormat="1" ht="90">
      <c r="A55" s="407" t="s">
        <v>15</v>
      </c>
      <c r="B55" s="183" t="s">
        <v>150</v>
      </c>
      <c r="C55" s="148" t="s">
        <v>159</v>
      </c>
      <c r="D55" s="154" t="s">
        <v>160</v>
      </c>
      <c r="E55" s="148" t="s">
        <v>161</v>
      </c>
      <c r="F55" s="155"/>
      <c r="G55" s="1067">
        <v>22900</v>
      </c>
      <c r="H55" s="158">
        <v>24875</v>
      </c>
      <c r="I55" s="206"/>
    </row>
    <row r="56" spans="1:9" ht="77.25" customHeight="1">
      <c r="A56" s="82" t="s">
        <v>15</v>
      </c>
      <c r="B56" s="181" t="s">
        <v>342</v>
      </c>
      <c r="C56" s="7" t="s">
        <v>145</v>
      </c>
      <c r="D56" s="34" t="s">
        <v>162</v>
      </c>
      <c r="E56"/>
      <c r="F56" s="8"/>
      <c r="G56" s="1077">
        <v>24000</v>
      </c>
      <c r="H56" s="156">
        <v>26340</v>
      </c>
      <c r="I56" s="204"/>
    </row>
    <row r="57" spans="1:9" s="29" customFormat="1" ht="80.25" customHeight="1">
      <c r="A57" s="407" t="s">
        <v>15</v>
      </c>
      <c r="B57" s="183" t="s">
        <v>629</v>
      </c>
      <c r="C57" s="148" t="s">
        <v>630</v>
      </c>
      <c r="D57" s="161" t="s">
        <v>631</v>
      </c>
      <c r="E57" s="473" t="s">
        <v>1183</v>
      </c>
      <c r="F57" s="155"/>
      <c r="G57" s="342"/>
      <c r="H57" s="158">
        <v>12580</v>
      </c>
      <c r="I57" s="239"/>
    </row>
    <row r="58" spans="1:9" ht="82.5" customHeight="1">
      <c r="A58" s="82" t="s">
        <v>15</v>
      </c>
      <c r="B58" s="182" t="s">
        <v>338</v>
      </c>
      <c r="C58" s="115" t="s">
        <v>341</v>
      </c>
      <c r="D58" s="133" t="s">
        <v>339</v>
      </c>
      <c r="E58" s="132" t="s">
        <v>340</v>
      </c>
      <c r="F58" s="131"/>
      <c r="G58" s="342"/>
      <c r="H58" s="156">
        <v>2920</v>
      </c>
      <c r="I58" s="204"/>
    </row>
    <row r="59" spans="1:9" s="29" customFormat="1" ht="90">
      <c r="A59" s="407" t="s">
        <v>15</v>
      </c>
      <c r="B59" s="183" t="s">
        <v>163</v>
      </c>
      <c r="C59" s="148" t="s">
        <v>164</v>
      </c>
      <c r="D59" s="523" t="s">
        <v>165</v>
      </c>
      <c r="E59" s="947" t="s">
        <v>385</v>
      </c>
      <c r="F59" s="155"/>
      <c r="G59" s="1067">
        <v>14260</v>
      </c>
      <c r="H59" s="158">
        <v>18290</v>
      </c>
      <c r="I59" s="206" t="s">
        <v>925</v>
      </c>
    </row>
    <row r="60" spans="1:9" s="29" customFormat="1" ht="165">
      <c r="A60" s="152" t="s">
        <v>15</v>
      </c>
      <c r="B60" s="183" t="s">
        <v>621</v>
      </c>
      <c r="C60" s="148" t="s">
        <v>622</v>
      </c>
      <c r="D60" s="402" t="s">
        <v>623</v>
      </c>
      <c r="E60" s="148" t="s">
        <v>640</v>
      </c>
      <c r="F60" s="155"/>
      <c r="G60" s="1067">
        <v>26360</v>
      </c>
      <c r="H60" s="158">
        <v>27800</v>
      </c>
      <c r="I60" s="239"/>
    </row>
    <row r="61" spans="1:9" s="29" customFormat="1" ht="140.25">
      <c r="A61" s="152" t="s">
        <v>15</v>
      </c>
      <c r="B61" s="183" t="s">
        <v>166</v>
      </c>
      <c r="C61" s="148" t="s">
        <v>167</v>
      </c>
      <c r="D61" s="1070" t="s">
        <v>168</v>
      </c>
      <c r="E61" s="1071" t="s">
        <v>386</v>
      </c>
      <c r="F61" s="155"/>
      <c r="G61" s="342"/>
      <c r="H61" s="158">
        <v>29265</v>
      </c>
      <c r="I61" s="206" t="s">
        <v>925</v>
      </c>
    </row>
    <row r="62" spans="1:9" ht="106.5" customHeight="1">
      <c r="A62" s="152" t="s">
        <v>15</v>
      </c>
      <c r="B62" s="183" t="s">
        <v>804</v>
      </c>
      <c r="C62" s="148" t="s">
        <v>43</v>
      </c>
      <c r="D62" s="161" t="s">
        <v>95</v>
      </c>
      <c r="E62" s="148" t="s">
        <v>802</v>
      </c>
      <c r="F62"/>
      <c r="G62" s="342"/>
      <c r="H62" s="158">
        <v>2555</v>
      </c>
      <c r="I62" s="614"/>
    </row>
    <row r="63" spans="1:9" s="29" customFormat="1" ht="90">
      <c r="A63" s="152" t="s">
        <v>15</v>
      </c>
      <c r="B63" s="183" t="s">
        <v>89</v>
      </c>
      <c r="C63" s="148" t="s">
        <v>43</v>
      </c>
      <c r="D63" s="161" t="s">
        <v>95</v>
      </c>
      <c r="E63" s="148" t="s">
        <v>102</v>
      </c>
      <c r="F63" s="155"/>
      <c r="G63" s="342"/>
      <c r="H63" s="158">
        <v>2555</v>
      </c>
      <c r="I63" s="614"/>
    </row>
    <row r="64" spans="1:9" ht="90">
      <c r="A64" s="82" t="s">
        <v>15</v>
      </c>
      <c r="B64" s="181" t="s">
        <v>96</v>
      </c>
      <c r="C64" s="7" t="s">
        <v>44</v>
      </c>
      <c r="D64" s="24" t="s">
        <v>97</v>
      </c>
      <c r="E64" s="7" t="s">
        <v>103</v>
      </c>
      <c r="F64" s="8"/>
      <c r="G64" s="342"/>
      <c r="H64" s="156">
        <v>3360</v>
      </c>
      <c r="I64" s="204"/>
    </row>
    <row r="65" spans="1:12" s="29" customFormat="1" ht="90">
      <c r="A65" s="152" t="s">
        <v>15</v>
      </c>
      <c r="B65" s="183" t="s">
        <v>90</v>
      </c>
      <c r="C65" s="148" t="s">
        <v>44</v>
      </c>
      <c r="D65" s="161" t="s">
        <v>97</v>
      </c>
      <c r="E65" s="148" t="s">
        <v>104</v>
      </c>
      <c r="F65" s="155"/>
      <c r="G65" s="342"/>
      <c r="H65" s="158">
        <v>3360</v>
      </c>
      <c r="I65" s="206"/>
    </row>
    <row r="66" spans="1:12" s="29" customFormat="1" ht="90">
      <c r="A66" s="152" t="s">
        <v>15</v>
      </c>
      <c r="B66" s="183" t="s">
        <v>170</v>
      </c>
      <c r="C66" s="148" t="s">
        <v>46</v>
      </c>
      <c r="D66" s="154" t="s">
        <v>171</v>
      </c>
      <c r="E66" s="148" t="s">
        <v>172</v>
      </c>
      <c r="F66" s="155"/>
      <c r="G66" s="1072">
        <v>2450</v>
      </c>
      <c r="H66" s="158">
        <v>2775</v>
      </c>
      <c r="I66" s="206" t="s">
        <v>925</v>
      </c>
    </row>
    <row r="67" spans="1:12" s="29" customFormat="1" ht="90">
      <c r="A67" s="152" t="s">
        <v>15</v>
      </c>
      <c r="B67" s="183" t="s">
        <v>624</v>
      </c>
      <c r="C67" s="148" t="s">
        <v>46</v>
      </c>
      <c r="D67" s="154" t="s">
        <v>625</v>
      </c>
      <c r="E67" s="148" t="s">
        <v>626</v>
      </c>
      <c r="F67" s="155"/>
      <c r="G67" s="1069"/>
      <c r="H67" s="158">
        <v>4380</v>
      </c>
      <c r="I67" s="239" t="s">
        <v>925</v>
      </c>
    </row>
    <row r="68" spans="1:12" s="29" customFormat="1" ht="90" customHeight="1">
      <c r="A68" s="403" t="s">
        <v>15</v>
      </c>
      <c r="B68" s="404" t="s">
        <v>364</v>
      </c>
      <c r="C68" s="136" t="s">
        <v>337</v>
      </c>
      <c r="D68" s="141" t="s">
        <v>365</v>
      </c>
      <c r="E68" s="136" t="s">
        <v>366</v>
      </c>
      <c r="F68" s="140"/>
      <c r="G68" s="554"/>
      <c r="H68" s="406">
        <v>2920</v>
      </c>
      <c r="I68" s="410" t="s">
        <v>642</v>
      </c>
    </row>
    <row r="69" spans="1:12" s="29" customFormat="1" ht="63.75" customHeight="1">
      <c r="A69" s="152" t="s">
        <v>15</v>
      </c>
      <c r="B69" s="183" t="s">
        <v>369</v>
      </c>
      <c r="C69" s="153" t="s">
        <v>47</v>
      </c>
      <c r="D69" s="151" t="s">
        <v>367</v>
      </c>
      <c r="E69" s="148" t="s">
        <v>368</v>
      </c>
      <c r="F69"/>
      <c r="G69" s="562"/>
      <c r="H69" s="156">
        <v>3650</v>
      </c>
      <c r="I69" s="206"/>
    </row>
    <row r="70" spans="1:12" ht="90">
      <c r="A70" s="82" t="s">
        <v>15</v>
      </c>
      <c r="B70" s="182" t="s">
        <v>173</v>
      </c>
      <c r="C70" s="7" t="s">
        <v>174</v>
      </c>
      <c r="D70" s="76" t="s">
        <v>175</v>
      </c>
      <c r="E70" s="7" t="s">
        <v>176</v>
      </c>
      <c r="F70" s="8"/>
      <c r="G70" s="342"/>
      <c r="H70" s="156">
        <v>2555</v>
      </c>
      <c r="I70" s="204"/>
    </row>
    <row r="71" spans="1:12" s="138" customFormat="1" ht="90">
      <c r="A71" s="454" t="s">
        <v>15</v>
      </c>
      <c r="B71" s="524" t="s">
        <v>178</v>
      </c>
      <c r="C71" s="498" t="s">
        <v>48</v>
      </c>
      <c r="D71" s="141" t="s">
        <v>179</v>
      </c>
      <c r="E71" s="136" t="s">
        <v>222</v>
      </c>
      <c r="F71" s="609"/>
      <c r="G71" s="554"/>
      <c r="H71" s="560">
        <v>6210</v>
      </c>
      <c r="I71" s="410" t="s">
        <v>642</v>
      </c>
    </row>
    <row r="72" spans="1:12" s="29" customFormat="1" ht="154.5" customHeight="1">
      <c r="A72" s="424" t="s">
        <v>15</v>
      </c>
      <c r="B72" s="425" t="s">
        <v>669</v>
      </c>
      <c r="C72" s="328" t="s">
        <v>670</v>
      </c>
      <c r="D72" s="427" t="s">
        <v>671</v>
      </c>
      <c r="E72" s="429" t="s">
        <v>672</v>
      </c>
      <c r="F72" s="428"/>
      <c r="G72" s="1077">
        <v>19090</v>
      </c>
      <c r="H72" s="157">
        <v>21950</v>
      </c>
      <c r="I72" s="155"/>
      <c r="J72" s="201"/>
      <c r="K72" s="201"/>
      <c r="L72" s="272"/>
    </row>
    <row r="73" spans="1:12" customFormat="1" ht="165.75" customHeight="1">
      <c r="A73" s="150" t="s">
        <v>15</v>
      </c>
      <c r="B73" s="262" t="s">
        <v>482</v>
      </c>
      <c r="C73" s="148" t="s">
        <v>483</v>
      </c>
      <c r="D73" s="270" t="s">
        <v>484</v>
      </c>
      <c r="E73" s="429" t="s">
        <v>673</v>
      </c>
      <c r="F73" s="186"/>
      <c r="G73" s="341"/>
      <c r="H73" s="157">
        <v>23410</v>
      </c>
      <c r="I73" s="376"/>
      <c r="J73" s="201"/>
      <c r="K73" s="201"/>
      <c r="L73" s="254"/>
    </row>
    <row r="74" spans="1:12" s="29" customFormat="1" ht="124.5" customHeight="1">
      <c r="A74" s="403" t="s">
        <v>15</v>
      </c>
      <c r="B74" s="404" t="s">
        <v>1135</v>
      </c>
      <c r="C74" s="136" t="s">
        <v>443</v>
      </c>
      <c r="D74" s="962" t="s">
        <v>1136</v>
      </c>
      <c r="E74" s="519" t="s">
        <v>1137</v>
      </c>
      <c r="F74" s="138"/>
      <c r="G74" s="405"/>
      <c r="H74" s="406">
        <v>18290</v>
      </c>
      <c r="I74" s="963" t="s">
        <v>642</v>
      </c>
    </row>
    <row r="75" spans="1:12" s="29" customFormat="1" ht="90" customHeight="1">
      <c r="A75" s="403" t="s">
        <v>15</v>
      </c>
      <c r="B75" s="1026" t="s">
        <v>441</v>
      </c>
      <c r="C75" s="136" t="s">
        <v>443</v>
      </c>
      <c r="D75" s="962" t="s">
        <v>442</v>
      </c>
      <c r="E75" s="519" t="s">
        <v>444</v>
      </c>
      <c r="F75" s="951"/>
      <c r="G75" s="405"/>
      <c r="H75" s="560">
        <v>23410</v>
      </c>
      <c r="I75" s="963" t="s">
        <v>642</v>
      </c>
    </row>
    <row r="76" spans="1:12" s="29" customFormat="1" ht="90">
      <c r="A76" s="152" t="s">
        <v>15</v>
      </c>
      <c r="B76" s="183" t="s">
        <v>382</v>
      </c>
      <c r="C76" s="148" t="s">
        <v>49</v>
      </c>
      <c r="D76" s="161" t="s">
        <v>383</v>
      </c>
      <c r="E76" s="148" t="s">
        <v>384</v>
      </c>
      <c r="F76" s="155"/>
      <c r="G76" s="342"/>
      <c r="H76" s="158">
        <v>9505</v>
      </c>
      <c r="I76" s="206"/>
    </row>
    <row r="77" spans="1:12" s="29" customFormat="1" ht="90">
      <c r="A77" s="150" t="s">
        <v>15</v>
      </c>
      <c r="B77" s="262" t="s">
        <v>674</v>
      </c>
      <c r="C77" s="148" t="s">
        <v>675</v>
      </c>
      <c r="D77" s="161" t="s">
        <v>676</v>
      </c>
      <c r="E77" s="148" t="s">
        <v>677</v>
      </c>
      <c r="F77" s="155"/>
      <c r="G77" s="1067">
        <v>15530</v>
      </c>
      <c r="H77" s="158">
        <v>18290</v>
      </c>
      <c r="I77" s="456"/>
    </row>
    <row r="78" spans="1:12" s="29" customFormat="1" ht="106.5">
      <c r="A78" s="150" t="s">
        <v>15</v>
      </c>
      <c r="B78" s="262" t="s">
        <v>678</v>
      </c>
      <c r="C78" s="148" t="s">
        <v>675</v>
      </c>
      <c r="D78" s="161" t="s">
        <v>679</v>
      </c>
      <c r="E78" s="148" t="s">
        <v>680</v>
      </c>
      <c r="F78" s="155"/>
      <c r="G78" s="562"/>
      <c r="H78" s="157">
        <v>64390</v>
      </c>
      <c r="I78" s="1027"/>
    </row>
    <row r="79" spans="1:12" s="735" customFormat="1" ht="75">
      <c r="A79" s="638" t="s">
        <v>941</v>
      </c>
      <c r="B79" s="179" t="s">
        <v>1208</v>
      </c>
      <c r="C79" s="263" t="s">
        <v>942</v>
      </c>
      <c r="D79" s="1086" t="s">
        <v>943</v>
      </c>
      <c r="E79" s="155"/>
      <c r="F79" s="428"/>
      <c r="G79" s="341"/>
      <c r="H79" s="308">
        <v>6500</v>
      </c>
      <c r="I79" s="1027"/>
    </row>
    <row r="80" spans="1:12" s="735" customFormat="1" ht="113.25" customHeight="1">
      <c r="A80" s="638" t="s">
        <v>941</v>
      </c>
      <c r="B80" s="179" t="s">
        <v>1207</v>
      </c>
      <c r="C80" s="896" t="s">
        <v>940</v>
      </c>
      <c r="D80" s="1086" t="s">
        <v>939</v>
      </c>
      <c r="E80" s="155"/>
      <c r="F80" s="428"/>
      <c r="G80" s="341"/>
      <c r="H80" s="308">
        <v>7500</v>
      </c>
      <c r="I80" s="1027"/>
    </row>
    <row r="81" spans="1:9" s="735" customFormat="1" ht="113.25" customHeight="1">
      <c r="A81" s="403" t="s">
        <v>15</v>
      </c>
      <c r="B81" s="524" t="s">
        <v>944</v>
      </c>
      <c r="C81" s="498" t="s">
        <v>945</v>
      </c>
      <c r="D81" s="139" t="s">
        <v>946</v>
      </c>
      <c r="E81" s="140"/>
      <c r="F81" s="964"/>
      <c r="G81" s="140"/>
      <c r="H81" s="518">
        <v>16000</v>
      </c>
      <c r="I81" s="561" t="s">
        <v>642</v>
      </c>
    </row>
  </sheetData>
  <autoFilter ref="A2:I76"/>
  <mergeCells count="1"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B31"/>
  <sheetViews>
    <sheetView topLeftCell="A21" zoomScale="70" zoomScaleNormal="70" workbookViewId="0">
      <selection activeCell="F24" sqref="F24"/>
    </sheetView>
  </sheetViews>
  <sheetFormatPr defaultRowHeight="15.75"/>
  <cols>
    <col min="1" max="1" width="8" style="756" bestFit="1" customWidth="1"/>
    <col min="2" max="2" width="12.85546875" style="757" bestFit="1" customWidth="1"/>
    <col min="3" max="3" width="14.140625" style="756" customWidth="1"/>
    <col min="4" max="4" width="40.140625" style="756" customWidth="1"/>
    <col min="5" max="5" width="33.42578125" customWidth="1"/>
    <col min="6" max="6" width="13" style="29" customWidth="1"/>
    <col min="7" max="7" width="16.7109375" style="764" customWidth="1"/>
  </cols>
  <sheetData>
    <row r="1" spans="1:9" s="245" customFormat="1">
      <c r="A1" s="741" t="s">
        <v>14</v>
      </c>
      <c r="B1" s="741" t="s">
        <v>0</v>
      </c>
      <c r="C1" s="742" t="s">
        <v>2</v>
      </c>
      <c r="D1" s="741" t="s">
        <v>1</v>
      </c>
      <c r="E1" s="23" t="s">
        <v>4</v>
      </c>
      <c r="F1" s="175" t="s">
        <v>107</v>
      </c>
      <c r="G1" s="758" t="s">
        <v>5</v>
      </c>
    </row>
    <row r="2" spans="1:9" s="29" customFormat="1" ht="107.25" customHeight="1">
      <c r="A2" s="716" t="s">
        <v>550</v>
      </c>
      <c r="B2" s="716" t="s">
        <v>557</v>
      </c>
      <c r="C2" s="716" t="s">
        <v>560</v>
      </c>
      <c r="D2" s="393" t="s">
        <v>561</v>
      </c>
      <c r="E2" s="155"/>
      <c r="F2" s="438" t="s">
        <v>608</v>
      </c>
      <c r="G2" s="759">
        <v>23500</v>
      </c>
      <c r="H2" s="504"/>
    </row>
    <row r="3" spans="1:9" s="29" customFormat="1" ht="84">
      <c r="A3" s="745" t="s">
        <v>550</v>
      </c>
      <c r="B3" s="748" t="s">
        <v>616</v>
      </c>
      <c r="C3" s="744" t="s">
        <v>617</v>
      </c>
      <c r="D3" s="393" t="s">
        <v>615</v>
      </c>
      <c r="E3" s="134"/>
      <c r="F3" s="567"/>
      <c r="G3" s="760">
        <v>6600</v>
      </c>
      <c r="H3" s="382"/>
    </row>
    <row r="4" spans="1:9" s="29" customFormat="1" ht="180">
      <c r="A4" s="745" t="s">
        <v>550</v>
      </c>
      <c r="B4" s="748" t="s">
        <v>497</v>
      </c>
      <c r="C4" s="744" t="s">
        <v>27</v>
      </c>
      <c r="D4" s="393" t="s">
        <v>496</v>
      </c>
      <c r="E4" s="134"/>
      <c r="F4" s="567"/>
      <c r="G4" s="760">
        <v>13090</v>
      </c>
      <c r="H4" s="382"/>
    </row>
    <row r="5" spans="1:9" s="29" customFormat="1" ht="144">
      <c r="A5" s="749" t="s">
        <v>550</v>
      </c>
      <c r="B5" s="752" t="s">
        <v>498</v>
      </c>
      <c r="C5" s="744" t="s">
        <v>27</v>
      </c>
      <c r="D5" s="393" t="s">
        <v>924</v>
      </c>
      <c r="E5" s="155"/>
      <c r="F5" s="301"/>
      <c r="G5" s="360">
        <v>24180</v>
      </c>
    </row>
    <row r="6" spans="1:9" s="29" customFormat="1" ht="180">
      <c r="A6" s="749" t="s">
        <v>550</v>
      </c>
      <c r="B6" s="750" t="s">
        <v>499</v>
      </c>
      <c r="C6" s="751" t="s">
        <v>27</v>
      </c>
      <c r="D6" s="393" t="s">
        <v>500</v>
      </c>
      <c r="F6" s="1075"/>
      <c r="G6" s="761">
        <v>19345</v>
      </c>
    </row>
    <row r="7" spans="1:9" s="29" customFormat="1" ht="228">
      <c r="A7" s="749" t="s">
        <v>550</v>
      </c>
      <c r="B7" s="752" t="s">
        <v>501</v>
      </c>
      <c r="C7" s="744" t="s">
        <v>236</v>
      </c>
      <c r="D7" s="393" t="s">
        <v>502</v>
      </c>
      <c r="E7" s="155"/>
      <c r="F7" s="155"/>
      <c r="G7" s="775">
        <v>52375</v>
      </c>
    </row>
    <row r="8" spans="1:9" ht="132">
      <c r="A8" s="749" t="s">
        <v>550</v>
      </c>
      <c r="B8" s="752" t="s">
        <v>503</v>
      </c>
      <c r="C8" s="744" t="s">
        <v>504</v>
      </c>
      <c r="D8" s="393" t="s">
        <v>505</v>
      </c>
      <c r="E8" s="155"/>
      <c r="F8" s="1165">
        <v>10250</v>
      </c>
      <c r="G8" s="360">
        <v>12430</v>
      </c>
    </row>
    <row r="9" spans="1:9" ht="129.75" customHeight="1">
      <c r="A9" s="749" t="s">
        <v>550</v>
      </c>
      <c r="B9" s="752" t="s">
        <v>618</v>
      </c>
      <c r="C9" s="744" t="s">
        <v>504</v>
      </c>
      <c r="D9" s="393" t="s">
        <v>619</v>
      </c>
      <c r="F9" s="155"/>
      <c r="G9" s="360">
        <v>18330</v>
      </c>
    </row>
    <row r="10" spans="1:9" ht="90.75" customHeight="1">
      <c r="A10" s="944" t="s">
        <v>550</v>
      </c>
      <c r="B10" s="485" t="s">
        <v>632</v>
      </c>
      <c r="C10" s="778" t="s">
        <v>506</v>
      </c>
      <c r="D10" s="393" t="s">
        <v>633</v>
      </c>
      <c r="E10" s="134"/>
      <c r="F10" s="1166">
        <v>10840</v>
      </c>
      <c r="G10" s="759">
        <v>11780</v>
      </c>
    </row>
    <row r="11" spans="1:9" s="735" customFormat="1" ht="84" customHeight="1">
      <c r="A11" s="478" t="s">
        <v>588</v>
      </c>
      <c r="B11" s="280" t="s">
        <v>934</v>
      </c>
      <c r="C11" s="114" t="s">
        <v>506</v>
      </c>
      <c r="D11" s="277" t="s">
        <v>935</v>
      </c>
      <c r="F11" s="307"/>
      <c r="G11" s="759">
        <v>15050</v>
      </c>
      <c r="H11" s="734"/>
      <c r="I11" s="192"/>
    </row>
    <row r="12" spans="1:9" ht="81" customHeight="1">
      <c r="A12" s="745" t="s">
        <v>550</v>
      </c>
      <c r="B12" s="754" t="s">
        <v>507</v>
      </c>
      <c r="C12" s="753" t="s">
        <v>23</v>
      </c>
      <c r="D12" s="393" t="s">
        <v>508</v>
      </c>
      <c r="E12" s="134"/>
      <c r="F12" s="1167">
        <v>6550</v>
      </c>
      <c r="G12" s="759">
        <v>6900</v>
      </c>
    </row>
    <row r="13" spans="1:9" s="961" customFormat="1" ht="81" customHeight="1">
      <c r="A13" s="745" t="s">
        <v>550</v>
      </c>
      <c r="B13" s="754" t="s">
        <v>1168</v>
      </c>
      <c r="C13" s="753" t="s">
        <v>23</v>
      </c>
      <c r="D13" s="393" t="s">
        <v>1169</v>
      </c>
      <c r="E13" s="134"/>
      <c r="F13" s="1167">
        <v>6600</v>
      </c>
      <c r="G13" s="759">
        <v>7300</v>
      </c>
    </row>
    <row r="14" spans="1:9" ht="75" customHeight="1">
      <c r="A14" s="745" t="s">
        <v>550</v>
      </c>
      <c r="B14" s="754" t="s">
        <v>509</v>
      </c>
      <c r="C14" s="755" t="s">
        <v>23</v>
      </c>
      <c r="D14" s="393" t="s">
        <v>510</v>
      </c>
      <c r="E14" s="134"/>
      <c r="F14" s="1165">
        <v>11780</v>
      </c>
      <c r="G14" s="759">
        <v>12430</v>
      </c>
    </row>
    <row r="15" spans="1:9" s="29" customFormat="1" ht="102.75" customHeight="1">
      <c r="A15" s="478" t="s">
        <v>588</v>
      </c>
      <c r="B15" s="280" t="s">
        <v>917</v>
      </c>
      <c r="C15" s="247" t="s">
        <v>23</v>
      </c>
      <c r="D15" s="282" t="s">
        <v>918</v>
      </c>
      <c r="E15" s="735"/>
      <c r="F15" s="1157"/>
      <c r="G15" s="765">
        <v>12430</v>
      </c>
      <c r="H15" s="201"/>
    </row>
    <row r="16" spans="1:9" s="29" customFormat="1" ht="216">
      <c r="A16" s="749" t="s">
        <v>550</v>
      </c>
      <c r="B16" s="752" t="s">
        <v>511</v>
      </c>
      <c r="C16" s="744" t="s">
        <v>506</v>
      </c>
      <c r="D16" s="393" t="s">
        <v>512</v>
      </c>
      <c r="E16" s="155"/>
      <c r="F16" s="1166">
        <v>26000</v>
      </c>
      <c r="G16" s="766">
        <v>29460</v>
      </c>
    </row>
    <row r="17" spans="1:80" s="29" customFormat="1" ht="216">
      <c r="A17" s="749" t="s">
        <v>550</v>
      </c>
      <c r="B17" s="752" t="s">
        <v>513</v>
      </c>
      <c r="C17" s="744" t="s">
        <v>25</v>
      </c>
      <c r="D17" s="393" t="s">
        <v>514</v>
      </c>
      <c r="E17" s="155"/>
      <c r="F17" s="155"/>
      <c r="G17" s="360">
        <v>36000</v>
      </c>
    </row>
    <row r="18" spans="1:80" ht="72.75" customHeight="1">
      <c r="A18" s="745" t="s">
        <v>550</v>
      </c>
      <c r="B18" s="754" t="s">
        <v>515</v>
      </c>
      <c r="C18" s="753" t="s">
        <v>516</v>
      </c>
      <c r="D18" s="393" t="s">
        <v>517</v>
      </c>
      <c r="E18" s="134"/>
      <c r="F18" s="155"/>
      <c r="G18" s="762">
        <v>5520</v>
      </c>
    </row>
    <row r="19" spans="1:80" s="29" customFormat="1" ht="144">
      <c r="A19" s="749" t="s">
        <v>550</v>
      </c>
      <c r="B19" s="752" t="s">
        <v>518</v>
      </c>
      <c r="C19" s="744" t="s">
        <v>516</v>
      </c>
      <c r="D19" s="393" t="s">
        <v>519</v>
      </c>
      <c r="E19" s="155"/>
      <c r="F19" s="155"/>
      <c r="G19" s="775">
        <v>16360</v>
      </c>
    </row>
    <row r="20" spans="1:80" s="29" customFormat="1" ht="216">
      <c r="A20" s="749" t="s">
        <v>550</v>
      </c>
      <c r="B20" s="752" t="s">
        <v>520</v>
      </c>
      <c r="C20" s="744" t="s">
        <v>521</v>
      </c>
      <c r="D20" s="393" t="s">
        <v>522</v>
      </c>
      <c r="E20" s="155"/>
      <c r="F20" s="155"/>
      <c r="G20" s="360">
        <v>78570</v>
      </c>
    </row>
    <row r="21" spans="1:80" s="200" customFormat="1" ht="171.75" customHeight="1">
      <c r="A21" s="745" t="s">
        <v>550</v>
      </c>
      <c r="B21" s="746" t="s">
        <v>926</v>
      </c>
      <c r="C21" s="747" t="s">
        <v>318</v>
      </c>
      <c r="D21" s="736" t="s">
        <v>927</v>
      </c>
      <c r="E21" s="134"/>
      <c r="F21" s="566" t="s">
        <v>346</v>
      </c>
      <c r="G21" s="760">
        <v>22990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</row>
    <row r="22" spans="1:80" s="29" customFormat="1" ht="78" customHeight="1">
      <c r="A22" s="716" t="s">
        <v>550</v>
      </c>
      <c r="B22" s="752" t="s">
        <v>535</v>
      </c>
      <c r="C22" s="744" t="s">
        <v>536</v>
      </c>
      <c r="D22" s="393" t="s">
        <v>537</v>
      </c>
      <c r="E22" s="155"/>
      <c r="F22" s="1169">
        <v>37650</v>
      </c>
      <c r="G22" s="360">
        <v>39280</v>
      </c>
      <c r="H22" s="431" t="s">
        <v>345</v>
      </c>
      <c r="L22" s="432"/>
    </row>
    <row r="23" spans="1:80" s="735" customFormat="1" ht="185.25" customHeight="1">
      <c r="A23" s="478" t="s">
        <v>588</v>
      </c>
      <c r="B23" s="486" t="s">
        <v>930</v>
      </c>
      <c r="C23" s="114" t="s">
        <v>536</v>
      </c>
      <c r="D23" s="427" t="s">
        <v>929</v>
      </c>
      <c r="E23" s="134"/>
      <c r="F23" s="551"/>
      <c r="G23" s="995">
        <v>42560</v>
      </c>
      <c r="H23" s="431" t="s">
        <v>345</v>
      </c>
    </row>
    <row r="24" spans="1:80" s="29" customFormat="1" ht="136.5" customHeight="1">
      <c r="A24" s="713" t="s">
        <v>588</v>
      </c>
      <c r="B24" s="714" t="s">
        <v>920</v>
      </c>
      <c r="C24" s="440" t="s">
        <v>467</v>
      </c>
      <c r="D24" s="797" t="s">
        <v>919</v>
      </c>
      <c r="E24" s="1002"/>
      <c r="F24" s="1168">
        <v>36890</v>
      </c>
      <c r="G24" s="1015">
        <v>39280</v>
      </c>
      <c r="H24" s="1013"/>
    </row>
    <row r="25" spans="1:80" s="990" customFormat="1" ht="179.25" customHeight="1">
      <c r="A25" s="772" t="s">
        <v>550</v>
      </c>
      <c r="B25" s="991" t="s">
        <v>1175</v>
      </c>
      <c r="C25" s="263" t="s">
        <v>675</v>
      </c>
      <c r="D25" s="795" t="s">
        <v>1176</v>
      </c>
      <c r="E25" s="259"/>
      <c r="F25" s="994"/>
      <c r="G25" s="1014">
        <v>53800</v>
      </c>
      <c r="H25" s="989"/>
    </row>
    <row r="26" spans="1:80" s="29" customFormat="1" ht="252.75" customHeight="1">
      <c r="A26" s="716" t="s">
        <v>550</v>
      </c>
      <c r="B26" s="770" t="s">
        <v>556</v>
      </c>
      <c r="C26" s="744" t="s">
        <v>559</v>
      </c>
      <c r="D26" s="393" t="s">
        <v>1177</v>
      </c>
      <c r="E26" s="155"/>
      <c r="F26" s="301"/>
      <c r="G26" s="996">
        <v>73500</v>
      </c>
      <c r="J26"/>
    </row>
    <row r="27" spans="1:80" s="29" customFormat="1" ht="107.25" customHeight="1">
      <c r="A27" s="716" t="s">
        <v>550</v>
      </c>
      <c r="B27" s="716" t="s">
        <v>585</v>
      </c>
      <c r="C27" s="716" t="s">
        <v>232</v>
      </c>
      <c r="D27" s="393" t="s">
        <v>586</v>
      </c>
      <c r="F27" s="402"/>
      <c r="G27" s="763">
        <v>6540</v>
      </c>
    </row>
    <row r="28" spans="1:80" s="29" customFormat="1" ht="125.25" customHeight="1">
      <c r="A28" s="716" t="s">
        <v>550</v>
      </c>
      <c r="B28" s="716" t="s">
        <v>558</v>
      </c>
      <c r="C28" s="716" t="s">
        <v>232</v>
      </c>
      <c r="D28" s="393" t="s">
        <v>587</v>
      </c>
      <c r="E28" s="155"/>
      <c r="F28" s="642"/>
      <c r="G28" s="775">
        <v>9900</v>
      </c>
    </row>
    <row r="29" spans="1:80" s="29" customFormat="1" ht="147.75" customHeight="1">
      <c r="A29" s="264" t="s">
        <v>550</v>
      </c>
      <c r="B29" s="179" t="s">
        <v>921</v>
      </c>
      <c r="C29" s="264" t="s">
        <v>232</v>
      </c>
      <c r="D29" s="154" t="s">
        <v>922</v>
      </c>
      <c r="E29" s="897"/>
      <c r="F29" s="302"/>
      <c r="G29" s="775">
        <v>9900</v>
      </c>
      <c r="H29" s="201"/>
    </row>
    <row r="30" spans="1:80" s="29" customFormat="1" ht="147.75" customHeight="1">
      <c r="A30" s="716" t="s">
        <v>550</v>
      </c>
      <c r="B30" s="773" t="s">
        <v>931</v>
      </c>
      <c r="C30" s="716" t="s">
        <v>932</v>
      </c>
      <c r="D30" s="393" t="s">
        <v>933</v>
      </c>
      <c r="E30"/>
      <c r="F30" s="301" t="s">
        <v>346</v>
      </c>
      <c r="G30" s="759">
        <v>13100</v>
      </c>
      <c r="H30" s="504"/>
      <c r="K30"/>
    </row>
    <row r="31" spans="1:80" s="29" customFormat="1" ht="144" customHeight="1">
      <c r="A31" s="264" t="s">
        <v>550</v>
      </c>
      <c r="B31" s="179" t="s">
        <v>936</v>
      </c>
      <c r="C31" s="264" t="s">
        <v>232</v>
      </c>
      <c r="D31" s="824" t="s">
        <v>928</v>
      </c>
      <c r="E31" s="155"/>
      <c r="F31" s="155"/>
      <c r="G31" s="775">
        <v>16360</v>
      </c>
    </row>
  </sheetData>
  <autoFilter ref="A1:CB3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499984740745262"/>
  </sheetPr>
  <dimension ref="A1:J22"/>
  <sheetViews>
    <sheetView zoomScale="80" zoomScaleNormal="80" workbookViewId="0">
      <selection activeCell="F16" sqref="F16:F17"/>
    </sheetView>
  </sheetViews>
  <sheetFormatPr defaultRowHeight="15"/>
  <cols>
    <col min="1" max="1" width="10.5703125" style="86" bestFit="1" customWidth="1"/>
    <col min="2" max="2" width="18" style="117" customWidth="1"/>
    <col min="3" max="3" width="21" style="118" customWidth="1"/>
    <col min="4" max="4" width="45.85546875" style="119" customWidth="1"/>
    <col min="5" max="5" width="19.7109375" style="86" bestFit="1" customWidth="1"/>
    <col min="6" max="6" width="15.28515625" style="130" customWidth="1"/>
    <col min="7" max="7" width="14.5703125" style="168" customWidth="1"/>
    <col min="8" max="8" width="11.140625" style="86" bestFit="1" customWidth="1"/>
    <col min="9" max="16384" width="9.140625" style="86"/>
  </cols>
  <sheetData>
    <row r="1" spans="1:10">
      <c r="A1" s="9"/>
      <c r="B1" s="21"/>
      <c r="C1" s="26"/>
      <c r="D1" s="70"/>
      <c r="E1" s="10"/>
      <c r="G1" s="163"/>
      <c r="H1" s="120"/>
    </row>
    <row r="2" spans="1:10">
      <c r="A2" s="12"/>
      <c r="B2" s="22"/>
      <c r="C2" s="27"/>
      <c r="D2" s="25"/>
      <c r="E2" s="13"/>
      <c r="G2" s="164"/>
      <c r="H2" s="121"/>
    </row>
    <row r="3" spans="1:10">
      <c r="A3" s="12"/>
      <c r="B3" s="22"/>
      <c r="C3" s="27"/>
      <c r="D3" s="25"/>
      <c r="E3" s="13"/>
      <c r="G3" s="164"/>
      <c r="H3" s="121"/>
    </row>
    <row r="4" spans="1:10">
      <c r="A4" s="12"/>
      <c r="B4" s="22"/>
      <c r="C4" s="27"/>
      <c r="D4" s="25"/>
      <c r="E4" s="13"/>
      <c r="G4" s="164"/>
      <c r="H4" s="120"/>
    </row>
    <row r="5" spans="1:10" ht="20.100000000000001" customHeight="1">
      <c r="A5" s="12"/>
      <c r="B5" s="22"/>
      <c r="C5" s="86"/>
      <c r="D5" s="25"/>
      <c r="E5" s="18"/>
      <c r="G5" s="164"/>
      <c r="H5" s="120"/>
    </row>
    <row r="6" spans="1:10" ht="5.0999999999999996" customHeight="1">
      <c r="A6" s="12"/>
      <c r="B6" s="22"/>
      <c r="C6" s="27"/>
      <c r="D6" s="86"/>
      <c r="E6" s="18"/>
      <c r="G6" s="164"/>
      <c r="H6" s="120"/>
      <c r="I6" s="170"/>
    </row>
    <row r="7" spans="1:10" ht="20.100000000000001" customHeight="1">
      <c r="A7" s="12"/>
      <c r="B7" s="22"/>
      <c r="C7" s="27"/>
      <c r="D7" s="25"/>
      <c r="E7" s="18"/>
      <c r="G7" s="164"/>
      <c r="H7" s="170"/>
      <c r="I7" s="170"/>
    </row>
    <row r="8" spans="1:10" ht="5.0999999999999996" customHeight="1">
      <c r="A8" s="12"/>
      <c r="B8" s="22"/>
      <c r="C8" s="27"/>
      <c r="D8" s="25"/>
      <c r="E8" s="18"/>
      <c r="G8" s="164"/>
      <c r="H8" s="121"/>
    </row>
    <row r="9" spans="1:10">
      <c r="A9" s="12"/>
      <c r="B9" s="22"/>
      <c r="C9" s="27"/>
      <c r="D9" s="25"/>
      <c r="E9" s="13"/>
      <c r="G9" s="164"/>
    </row>
    <row r="10" spans="1:10">
      <c r="A10" s="12"/>
      <c r="B10" s="22"/>
      <c r="C10" s="27"/>
      <c r="D10" s="20"/>
      <c r="E10" s="13"/>
      <c r="G10" s="164"/>
    </row>
    <row r="11" spans="1:10">
      <c r="A11" s="15"/>
      <c r="B11" s="71"/>
      <c r="C11" s="72"/>
      <c r="D11" s="73"/>
      <c r="E11" s="16"/>
      <c r="G11" s="165"/>
    </row>
    <row r="12" spans="1:10">
      <c r="A12" s="5" t="s">
        <v>14</v>
      </c>
      <c r="B12" s="23" t="s">
        <v>0</v>
      </c>
      <c r="C12" s="74" t="s">
        <v>2</v>
      </c>
      <c r="D12" s="68" t="s">
        <v>1</v>
      </c>
      <c r="E12" s="75" t="s">
        <v>4</v>
      </c>
      <c r="F12" s="65" t="s">
        <v>107</v>
      </c>
      <c r="G12" s="23" t="s">
        <v>5</v>
      </c>
    </row>
    <row r="13" spans="1:10" ht="120.75" customHeight="1">
      <c r="A13" s="6" t="s">
        <v>169</v>
      </c>
      <c r="B13" s="934">
        <v>10014</v>
      </c>
      <c r="C13" s="778" t="s">
        <v>1110</v>
      </c>
      <c r="D13" s="24" t="s">
        <v>1111</v>
      </c>
      <c r="E13" s="75"/>
      <c r="F13" s="65"/>
      <c r="G13" s="166">
        <v>7500</v>
      </c>
      <c r="J13"/>
    </row>
    <row r="14" spans="1:10" ht="99" customHeight="1">
      <c r="A14" s="6" t="s">
        <v>169</v>
      </c>
      <c r="B14" s="54" t="s">
        <v>458</v>
      </c>
      <c r="C14" s="55" t="s">
        <v>457</v>
      </c>
      <c r="D14" s="24" t="s">
        <v>459</v>
      </c>
      <c r="E14" s="134"/>
      <c r="F14" s="1082">
        <v>9900</v>
      </c>
      <c r="G14" s="166">
        <v>10240</v>
      </c>
      <c r="H14" s="122"/>
    </row>
    <row r="15" spans="1:10" ht="90" customHeight="1">
      <c r="A15" s="123" t="s">
        <v>169</v>
      </c>
      <c r="B15" s="69" t="s">
        <v>180</v>
      </c>
      <c r="C15" s="115" t="s">
        <v>47</v>
      </c>
      <c r="D15" s="124" t="s">
        <v>181</v>
      </c>
      <c r="E15" s="125"/>
      <c r="F15" s="567"/>
      <c r="G15" s="167">
        <v>6970</v>
      </c>
    </row>
    <row r="16" spans="1:10" ht="84.75" customHeight="1">
      <c r="A16" s="150" t="s">
        <v>169</v>
      </c>
      <c r="B16" s="210" t="s">
        <v>252</v>
      </c>
      <c r="C16" s="148" t="s">
        <v>182</v>
      </c>
      <c r="D16" s="211" t="s">
        <v>253</v>
      </c>
      <c r="E16" s="155"/>
      <c r="F16" s="1083">
        <v>6500</v>
      </c>
      <c r="G16" s="212">
        <v>7310</v>
      </c>
    </row>
    <row r="17" spans="1:7" s="29" customFormat="1" ht="90" customHeight="1">
      <c r="A17" s="150" t="s">
        <v>169</v>
      </c>
      <c r="B17" s="210" t="s">
        <v>183</v>
      </c>
      <c r="C17" s="148" t="s">
        <v>177</v>
      </c>
      <c r="D17" s="211" t="s">
        <v>184</v>
      </c>
      <c r="E17" s="155"/>
      <c r="F17" s="1083">
        <v>9500</v>
      </c>
      <c r="G17" s="212">
        <v>10385</v>
      </c>
    </row>
    <row r="22" spans="1:7" ht="20.100000000000001" customHeight="1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E510"/>
  <sheetViews>
    <sheetView topLeftCell="A10" workbookViewId="0">
      <selection activeCell="A10" sqref="A10"/>
    </sheetView>
  </sheetViews>
  <sheetFormatPr defaultRowHeight="15"/>
  <cols>
    <col min="1" max="1" width="18.85546875" bestFit="1" customWidth="1"/>
    <col min="2" max="2" width="8.5703125" customWidth="1"/>
    <col min="3" max="3" width="9.42578125" bestFit="1" customWidth="1"/>
    <col min="4" max="4" width="10.42578125" bestFit="1" customWidth="1"/>
    <col min="5" max="5" width="11.85546875" bestFit="1" customWidth="1"/>
  </cols>
  <sheetData>
    <row r="1" spans="1:5">
      <c r="A1" s="9" t="s">
        <v>10</v>
      </c>
      <c r="B1" s="1125" t="e">
        <f>IF(#REF!="","",#REF!)</f>
        <v>#REF!</v>
      </c>
      <c r="C1" s="1125"/>
      <c r="D1" s="1125"/>
      <c r="E1" s="11"/>
    </row>
    <row r="2" spans="1:5" ht="2.1" customHeight="1">
      <c r="A2" s="12"/>
      <c r="B2" s="35"/>
      <c r="C2" s="35"/>
      <c r="D2" s="35"/>
      <c r="E2" s="14"/>
    </row>
    <row r="3" spans="1:5">
      <c r="A3" s="12" t="s">
        <v>12</v>
      </c>
      <c r="B3" s="1126" t="e">
        <f>IF(#REF!="","",#REF!)</f>
        <v>#REF!</v>
      </c>
      <c r="C3" s="1126"/>
      <c r="D3" s="1126"/>
      <c r="E3" s="14"/>
    </row>
    <row r="4" spans="1:5" ht="2.1" customHeight="1">
      <c r="A4" s="12"/>
      <c r="B4" s="35"/>
      <c r="C4" s="35"/>
      <c r="D4" s="35"/>
      <c r="E4" s="14"/>
    </row>
    <row r="5" spans="1:5">
      <c r="A5" s="12" t="s">
        <v>11</v>
      </c>
      <c r="B5" s="1127" t="e">
        <f>IF(#REF!="","",#REF!)</f>
        <v>#REF!</v>
      </c>
      <c r="C5" s="1127"/>
      <c r="D5" s="1127"/>
      <c r="E5" s="14"/>
    </row>
    <row r="6" spans="1:5" ht="2.1" customHeight="1">
      <c r="A6" s="12"/>
      <c r="B6" s="36"/>
      <c r="C6" s="35"/>
      <c r="D6" s="35"/>
      <c r="E6" s="14"/>
    </row>
    <row r="7" spans="1:5">
      <c r="A7" s="12" t="s">
        <v>16</v>
      </c>
      <c r="B7" s="1128" t="e">
        <f>IF(#REF!="","",#REF!)</f>
        <v>#REF!</v>
      </c>
      <c r="C7" s="1128"/>
      <c r="D7" s="1128"/>
      <c r="E7" s="14"/>
    </row>
    <row r="8" spans="1:5">
      <c r="A8" s="12"/>
      <c r="B8" s="13"/>
      <c r="C8" s="13"/>
      <c r="D8" s="13"/>
      <c r="E8" s="14"/>
    </row>
    <row r="9" spans="1:5">
      <c r="A9" s="15"/>
      <c r="B9" s="16"/>
      <c r="C9" s="16"/>
      <c r="D9" s="16"/>
      <c r="E9" s="17"/>
    </row>
    <row r="10" spans="1:5">
      <c r="A10" s="4" t="s">
        <v>0</v>
      </c>
      <c r="B10" s="4" t="s">
        <v>9</v>
      </c>
      <c r="C10" s="4" t="s">
        <v>5</v>
      </c>
      <c r="D10" s="4" t="s">
        <v>6</v>
      </c>
      <c r="E10" s="19" t="s">
        <v>7</v>
      </c>
    </row>
    <row r="11" spans="1:5" hidden="1">
      <c r="A11" s="1" t="e">
        <f>IF(#REF!="","",#REF!)</f>
        <v>#REF!</v>
      </c>
      <c r="B11" s="3" t="str">
        <f>IFERROR(IF(D11="","",MID(#REF!,FIND("db/#",#REF!)-3,2)),"")</f>
        <v/>
      </c>
      <c r="C11" s="2" t="e">
        <f>IF(#REF!="","",#REF!)</f>
        <v>#REF!</v>
      </c>
      <c r="D11" s="33" t="e">
        <f>IF(#REF!="","",#REF!)</f>
        <v>#REF!</v>
      </c>
      <c r="E11" s="2" t="str">
        <f>IFERROR(D11*C11,"")</f>
        <v/>
      </c>
    </row>
    <row r="12" spans="1:5" hidden="1">
      <c r="A12" s="1" t="e">
        <f>IF(#REF!="","",#REF!)</f>
        <v>#REF!</v>
      </c>
      <c r="B12" s="3" t="str">
        <f>IFERROR(IF(D12="","",MID(#REF!,FIND("db/#",#REF!)-3,2)),"")</f>
        <v/>
      </c>
      <c r="C12" s="2" t="e">
        <f>IF(#REF!="","",#REF!)</f>
        <v>#REF!</v>
      </c>
      <c r="D12" s="33" t="e">
        <f>IF(#REF!="","",#REF!)</f>
        <v>#REF!</v>
      </c>
      <c r="E12" s="2" t="str">
        <f t="shared" ref="E12:E75" si="0">IFERROR(D12*C12,"")</f>
        <v/>
      </c>
    </row>
    <row r="13" spans="1:5" hidden="1">
      <c r="A13" s="1" t="e">
        <f>IF(#REF!="","",#REF!)</f>
        <v>#REF!</v>
      </c>
      <c r="B13" s="3" t="str">
        <f>IFERROR(IF(D13="","",MID(#REF!,FIND("db/#",#REF!)-3,2)),"")</f>
        <v/>
      </c>
      <c r="C13" s="2" t="e">
        <f>IF(#REF!="","",#REF!)</f>
        <v>#REF!</v>
      </c>
      <c r="D13" s="33" t="e">
        <f>IF(#REF!="","",#REF!)</f>
        <v>#REF!</v>
      </c>
      <c r="E13" s="2" t="str">
        <f t="shared" si="0"/>
        <v/>
      </c>
    </row>
    <row r="14" spans="1:5" hidden="1">
      <c r="A14" s="1" t="e">
        <f>IF(#REF!="","",#REF!)</f>
        <v>#REF!</v>
      </c>
      <c r="B14" s="3" t="str">
        <f>IFERROR(IF(D14="","",MID(#REF!,FIND("db/#",#REF!)-3,2)),"")</f>
        <v/>
      </c>
      <c r="C14" s="2" t="e">
        <f>IF(#REF!="","",#REF!)</f>
        <v>#REF!</v>
      </c>
      <c r="D14" s="33" t="e">
        <f>IF(#REF!="","",#REF!)</f>
        <v>#REF!</v>
      </c>
      <c r="E14" s="2" t="str">
        <f t="shared" si="0"/>
        <v/>
      </c>
    </row>
    <row r="15" spans="1:5" hidden="1">
      <c r="A15" s="1" t="e">
        <f>IF(#REF!="","",#REF!)</f>
        <v>#REF!</v>
      </c>
      <c r="B15" s="3" t="str">
        <f>IFERROR(IF(D15="","",MID(#REF!,FIND("db/#",#REF!)-3,2)),"")</f>
        <v/>
      </c>
      <c r="C15" s="2" t="e">
        <f>IF(#REF!="","",#REF!)</f>
        <v>#REF!</v>
      </c>
      <c r="D15" s="33" t="e">
        <f>IF(#REF!="","",#REF!)</f>
        <v>#REF!</v>
      </c>
      <c r="E15" s="2" t="str">
        <f t="shared" si="0"/>
        <v/>
      </c>
    </row>
    <row r="16" spans="1:5" hidden="1">
      <c r="A16" s="1" t="e">
        <f>IF(#REF!="","",#REF!)</f>
        <v>#REF!</v>
      </c>
      <c r="B16" s="3" t="str">
        <f>IFERROR(IF(D16="","",MID(#REF!,FIND("db/#",#REF!)-3,2)),"")</f>
        <v/>
      </c>
      <c r="C16" s="2" t="e">
        <f>IF(#REF!="","",#REF!)</f>
        <v>#REF!</v>
      </c>
      <c r="D16" s="33" t="e">
        <f>IF(#REF!="","",#REF!)</f>
        <v>#REF!</v>
      </c>
      <c r="E16" s="2" t="str">
        <f t="shared" si="0"/>
        <v/>
      </c>
    </row>
    <row r="17" spans="1:5" hidden="1">
      <c r="A17" s="1" t="e">
        <f>IF(#REF!="","",#REF!)</f>
        <v>#REF!</v>
      </c>
      <c r="B17" s="3" t="str">
        <f>IFERROR(IF(D17="","",MID(#REF!,FIND("db/#",#REF!)-3,2)),"")</f>
        <v/>
      </c>
      <c r="C17" s="2" t="e">
        <f>IF(#REF!="","",#REF!)</f>
        <v>#REF!</v>
      </c>
      <c r="D17" s="33" t="e">
        <f>IF(#REF!="","",#REF!)</f>
        <v>#REF!</v>
      </c>
      <c r="E17" s="2" t="str">
        <f t="shared" si="0"/>
        <v/>
      </c>
    </row>
    <row r="18" spans="1:5" hidden="1">
      <c r="A18" s="1" t="e">
        <f>IF(#REF!="","",#REF!)</f>
        <v>#REF!</v>
      </c>
      <c r="B18" s="3" t="str">
        <f>IFERROR(IF(D18="","",MID(#REF!,FIND("db/#",#REF!)-3,2)),"")</f>
        <v/>
      </c>
      <c r="C18" s="2" t="e">
        <f>IF(#REF!="","",#REF!)</f>
        <v>#REF!</v>
      </c>
      <c r="D18" s="33" t="e">
        <f>IF(#REF!="","",#REF!)</f>
        <v>#REF!</v>
      </c>
      <c r="E18" s="2" t="str">
        <f t="shared" si="0"/>
        <v/>
      </c>
    </row>
    <row r="19" spans="1:5" hidden="1">
      <c r="A19" s="1" t="e">
        <f>IF(#REF!="","",#REF!)</f>
        <v>#REF!</v>
      </c>
      <c r="B19" s="3" t="str">
        <f>IFERROR(IF(D19="","",MID(#REF!,FIND("db/#",#REF!)-3,2)),"")</f>
        <v/>
      </c>
      <c r="C19" s="2" t="e">
        <f>IF(#REF!="","",#REF!)</f>
        <v>#REF!</v>
      </c>
      <c r="D19" s="33" t="e">
        <f>IF(#REF!="","",#REF!)</f>
        <v>#REF!</v>
      </c>
      <c r="E19" s="2" t="str">
        <f t="shared" si="0"/>
        <v/>
      </c>
    </row>
    <row r="20" spans="1:5" hidden="1">
      <c r="A20" s="1" t="e">
        <f>IF(#REF!="","",#REF!)</f>
        <v>#REF!</v>
      </c>
      <c r="B20" s="3" t="str">
        <f>IFERROR(IF(D20="","",MID(#REF!,FIND("db/#",#REF!)-3,2)),"")</f>
        <v/>
      </c>
      <c r="C20" s="2" t="e">
        <f>IF(#REF!="","",#REF!)</f>
        <v>#REF!</v>
      </c>
      <c r="D20" s="33" t="e">
        <f>IF(#REF!="","",#REF!)</f>
        <v>#REF!</v>
      </c>
      <c r="E20" s="2" t="str">
        <f t="shared" si="0"/>
        <v/>
      </c>
    </row>
    <row r="21" spans="1:5" hidden="1">
      <c r="A21" s="1" t="e">
        <f>IF(#REF!="","",#REF!)</f>
        <v>#REF!</v>
      </c>
      <c r="B21" s="3" t="str">
        <f>IFERROR(IF(D21="","",MID(#REF!,FIND("db/#",#REF!)-3,2)),"")</f>
        <v/>
      </c>
      <c r="C21" s="2" t="e">
        <f>IF(#REF!="","",#REF!)</f>
        <v>#REF!</v>
      </c>
      <c r="D21" s="33" t="e">
        <f>IF(#REF!="","",#REF!)</f>
        <v>#REF!</v>
      </c>
      <c r="E21" s="2" t="str">
        <f t="shared" si="0"/>
        <v/>
      </c>
    </row>
    <row r="22" spans="1:5" hidden="1">
      <c r="A22" s="1" t="e">
        <f>IF(#REF!="","",#REF!)</f>
        <v>#REF!</v>
      </c>
      <c r="B22" s="3" t="str">
        <f>IFERROR(IF(D22="","",MID(#REF!,FIND("db/#",#REF!)-3,2)),"")</f>
        <v/>
      </c>
      <c r="C22" s="2" t="e">
        <f>IF(#REF!="","",#REF!)</f>
        <v>#REF!</v>
      </c>
      <c r="D22" s="33" t="e">
        <f>IF(#REF!="","",#REF!)</f>
        <v>#REF!</v>
      </c>
      <c r="E22" s="2" t="str">
        <f t="shared" si="0"/>
        <v/>
      </c>
    </row>
    <row r="23" spans="1:5" hidden="1">
      <c r="A23" s="1" t="e">
        <f>IF(#REF!="","",#REF!)</f>
        <v>#REF!</v>
      </c>
      <c r="B23" s="3" t="str">
        <f>IFERROR(IF(D23="","",MID(#REF!,FIND("db/#",#REF!)-3,2)),"")</f>
        <v/>
      </c>
      <c r="C23" s="2" t="e">
        <f>IF(#REF!="","",#REF!)</f>
        <v>#REF!</v>
      </c>
      <c r="D23" s="33" t="e">
        <f>IF(#REF!="","",#REF!)</f>
        <v>#REF!</v>
      </c>
      <c r="E23" s="2" t="str">
        <f t="shared" si="0"/>
        <v/>
      </c>
    </row>
    <row r="24" spans="1:5" hidden="1">
      <c r="A24" s="1" t="e">
        <f>IF(#REF!="","",#REF!)</f>
        <v>#REF!</v>
      </c>
      <c r="B24" s="3" t="str">
        <f>IFERROR(IF(D24="","",MID(#REF!,FIND("db/#",#REF!)-3,2)),"")</f>
        <v/>
      </c>
      <c r="C24" s="2" t="e">
        <f>IF(#REF!="","",#REF!)</f>
        <v>#REF!</v>
      </c>
      <c r="D24" s="33" t="e">
        <f>IF(#REF!="","",#REF!)</f>
        <v>#REF!</v>
      </c>
      <c r="E24" s="2" t="str">
        <f t="shared" si="0"/>
        <v/>
      </c>
    </row>
    <row r="25" spans="1:5" hidden="1">
      <c r="A25" s="1" t="e">
        <f>IF(#REF!="","",#REF!)</f>
        <v>#REF!</v>
      </c>
      <c r="B25" s="3" t="str">
        <f>IFERROR(IF(D25="","",MID(#REF!,FIND("db/#",#REF!)-3,2)),"")</f>
        <v/>
      </c>
      <c r="C25" s="2" t="e">
        <f>IF(#REF!="","",#REF!)</f>
        <v>#REF!</v>
      </c>
      <c r="D25" s="33" t="e">
        <f>IF(#REF!="","",#REF!)</f>
        <v>#REF!</v>
      </c>
      <c r="E25" s="2" t="str">
        <f t="shared" si="0"/>
        <v/>
      </c>
    </row>
    <row r="26" spans="1:5" hidden="1">
      <c r="A26" s="1" t="e">
        <f>IF(#REF!="","",#REF!)</f>
        <v>#REF!</v>
      </c>
      <c r="B26" s="3" t="str">
        <f>IFERROR(IF(D26="","",MID(#REF!,FIND("db/#",#REF!)-3,2)),"")</f>
        <v/>
      </c>
      <c r="C26" s="2" t="e">
        <f>IF(#REF!="","",#REF!)</f>
        <v>#REF!</v>
      </c>
      <c r="D26" s="33" t="e">
        <f>IF(#REF!="","",#REF!)</f>
        <v>#REF!</v>
      </c>
      <c r="E26" s="2" t="str">
        <f t="shared" si="0"/>
        <v/>
      </c>
    </row>
    <row r="27" spans="1:5" hidden="1">
      <c r="A27" s="1" t="e">
        <f>IF(#REF!="","",#REF!)</f>
        <v>#REF!</v>
      </c>
      <c r="B27" s="3" t="str">
        <f>IFERROR(IF(D27="","",MID(#REF!,FIND("db/#",#REF!)-3,2)),"")</f>
        <v/>
      </c>
      <c r="C27" s="2" t="e">
        <f>IF(#REF!="","",#REF!)</f>
        <v>#REF!</v>
      </c>
      <c r="D27" s="33" t="e">
        <f>IF(#REF!="","",#REF!)</f>
        <v>#REF!</v>
      </c>
      <c r="E27" s="2" t="str">
        <f t="shared" si="0"/>
        <v/>
      </c>
    </row>
    <row r="28" spans="1:5" hidden="1">
      <c r="A28" s="1" t="e">
        <f>IF(#REF!="","",#REF!)</f>
        <v>#REF!</v>
      </c>
      <c r="B28" s="3" t="str">
        <f>IFERROR(IF(D28="","",MID(#REF!,FIND("db/#",#REF!)-3,2)),"")</f>
        <v/>
      </c>
      <c r="C28" s="2" t="e">
        <f>IF(#REF!="","",#REF!)</f>
        <v>#REF!</v>
      </c>
      <c r="D28" s="33" t="e">
        <f>IF(#REF!="","",#REF!)</f>
        <v>#REF!</v>
      </c>
      <c r="E28" s="2" t="str">
        <f t="shared" si="0"/>
        <v/>
      </c>
    </row>
    <row r="29" spans="1:5" hidden="1">
      <c r="A29" s="1" t="e">
        <f>IF(#REF!="","",#REF!)</f>
        <v>#REF!</v>
      </c>
      <c r="B29" s="3" t="str">
        <f>IFERROR(IF(D29="","",MID(#REF!,FIND("db/#",#REF!)-3,2)),"")</f>
        <v/>
      </c>
      <c r="C29" s="2" t="e">
        <f>IF(#REF!="","",#REF!)</f>
        <v>#REF!</v>
      </c>
      <c r="D29" s="33" t="e">
        <f>IF(#REF!="","",#REF!)</f>
        <v>#REF!</v>
      </c>
      <c r="E29" s="2" t="str">
        <f t="shared" si="0"/>
        <v/>
      </c>
    </row>
    <row r="30" spans="1:5" hidden="1">
      <c r="A30" s="1" t="e">
        <f>IF(#REF!="","",#REF!)</f>
        <v>#REF!</v>
      </c>
      <c r="B30" s="3" t="str">
        <f>IFERROR(IF(D30="","",MID(#REF!,FIND("db/#",#REF!)-3,2)),"")</f>
        <v/>
      </c>
      <c r="C30" s="2" t="e">
        <f>IF(#REF!="","",#REF!)</f>
        <v>#REF!</v>
      </c>
      <c r="D30" s="33" t="e">
        <f>IF(#REF!="","",#REF!)</f>
        <v>#REF!</v>
      </c>
      <c r="E30" s="2" t="str">
        <f t="shared" si="0"/>
        <v/>
      </c>
    </row>
    <row r="31" spans="1:5" hidden="1">
      <c r="A31" s="1" t="e">
        <f>IF(#REF!="","",#REF!)</f>
        <v>#REF!</v>
      </c>
      <c r="B31" s="3" t="str">
        <f>IFERROR(IF(D31="","",MID(#REF!,FIND("db/#",#REF!)-3,2)),"")</f>
        <v/>
      </c>
      <c r="C31" s="2" t="e">
        <f>IF(#REF!="","",#REF!)</f>
        <v>#REF!</v>
      </c>
      <c r="D31" s="33" t="e">
        <f>IF(#REF!="","",#REF!)</f>
        <v>#REF!</v>
      </c>
      <c r="E31" s="2" t="str">
        <f t="shared" si="0"/>
        <v/>
      </c>
    </row>
    <row r="32" spans="1:5" hidden="1">
      <c r="A32" s="1" t="e">
        <f>IF(#REF!="","",#REF!)</f>
        <v>#REF!</v>
      </c>
      <c r="B32" s="3" t="str">
        <f>IFERROR(IF(D32="","",MID(#REF!,FIND("db/#",#REF!)-3,2)),"")</f>
        <v/>
      </c>
      <c r="C32" s="2" t="e">
        <f>IF(#REF!="","",#REF!)</f>
        <v>#REF!</v>
      </c>
      <c r="D32" s="33" t="e">
        <f>IF(#REF!="","",#REF!)</f>
        <v>#REF!</v>
      </c>
      <c r="E32" s="2" t="str">
        <f t="shared" si="0"/>
        <v/>
      </c>
    </row>
    <row r="33" spans="1:5" hidden="1">
      <c r="A33" s="1" t="e">
        <f>IF(#REF!="","",#REF!)</f>
        <v>#REF!</v>
      </c>
      <c r="B33" s="3" t="str">
        <f>IFERROR(IF(D33="","",MID(#REF!,FIND("db/#",#REF!)-3,2)),"")</f>
        <v/>
      </c>
      <c r="C33" s="2" t="e">
        <f>IF(#REF!="","",#REF!)</f>
        <v>#REF!</v>
      </c>
      <c r="D33" s="33" t="e">
        <f>IF(#REF!="","",#REF!)</f>
        <v>#REF!</v>
      </c>
      <c r="E33" s="2" t="str">
        <f t="shared" si="0"/>
        <v/>
      </c>
    </row>
    <row r="34" spans="1:5" hidden="1">
      <c r="A34" s="1" t="e">
        <f>IF(#REF!="","",#REF!)</f>
        <v>#REF!</v>
      </c>
      <c r="B34" s="3" t="str">
        <f>IFERROR(IF(D34="","",MID(#REF!,FIND("db/#",#REF!)-3,2)),"")</f>
        <v/>
      </c>
      <c r="C34" s="2" t="e">
        <f>IF(#REF!="","",#REF!)</f>
        <v>#REF!</v>
      </c>
      <c r="D34" s="33" t="e">
        <f>IF(#REF!="","",#REF!)</f>
        <v>#REF!</v>
      </c>
      <c r="E34" s="2" t="str">
        <f t="shared" si="0"/>
        <v/>
      </c>
    </row>
    <row r="35" spans="1:5" hidden="1">
      <c r="A35" s="1" t="e">
        <f>IF(#REF!="","",#REF!)</f>
        <v>#REF!</v>
      </c>
      <c r="B35" s="3" t="str">
        <f>IFERROR(IF(D35="","",MID(#REF!,FIND("db/#",#REF!)-3,2)),"")</f>
        <v/>
      </c>
      <c r="C35" s="2" t="e">
        <f>IF(#REF!="","",#REF!)</f>
        <v>#REF!</v>
      </c>
      <c r="D35" s="33" t="e">
        <f>IF(#REF!="","",#REF!)</f>
        <v>#REF!</v>
      </c>
      <c r="E35" s="2" t="str">
        <f t="shared" si="0"/>
        <v/>
      </c>
    </row>
    <row r="36" spans="1:5" hidden="1">
      <c r="A36" s="1" t="e">
        <f>IF(#REF!="","",#REF!)</f>
        <v>#REF!</v>
      </c>
      <c r="B36" s="3" t="str">
        <f>IFERROR(IF(D36="","",MID(#REF!,FIND("db/#",#REF!)-3,2)),"")</f>
        <v/>
      </c>
      <c r="C36" s="2" t="e">
        <f>IF(#REF!="","",#REF!)</f>
        <v>#REF!</v>
      </c>
      <c r="D36" s="33" t="e">
        <f>IF(#REF!="","",#REF!)</f>
        <v>#REF!</v>
      </c>
      <c r="E36" s="2" t="str">
        <f t="shared" si="0"/>
        <v/>
      </c>
    </row>
    <row r="37" spans="1:5" hidden="1">
      <c r="A37" s="1" t="e">
        <f>IF(#REF!="","",#REF!)</f>
        <v>#REF!</v>
      </c>
      <c r="B37" s="3" t="str">
        <f>IFERROR(IF(D37="","",MID(#REF!,FIND("db/#",#REF!)-3,2)),"")</f>
        <v/>
      </c>
      <c r="C37" s="2" t="e">
        <f>IF(#REF!="","",#REF!)</f>
        <v>#REF!</v>
      </c>
      <c r="D37" s="33" t="e">
        <f>IF(#REF!="","",#REF!)</f>
        <v>#REF!</v>
      </c>
      <c r="E37" s="2" t="str">
        <f t="shared" si="0"/>
        <v/>
      </c>
    </row>
    <row r="38" spans="1:5" hidden="1">
      <c r="A38" s="1" t="e">
        <f>IF(#REF!="","",#REF!)</f>
        <v>#REF!</v>
      </c>
      <c r="B38" s="3" t="str">
        <f>IFERROR(IF(D38="","",MID(#REF!,FIND("db/#",#REF!)-3,2)),"")</f>
        <v/>
      </c>
      <c r="C38" s="2" t="e">
        <f>IF(#REF!="","",#REF!)</f>
        <v>#REF!</v>
      </c>
      <c r="D38" s="33" t="e">
        <f>IF(#REF!="","",#REF!)</f>
        <v>#REF!</v>
      </c>
      <c r="E38" s="2" t="str">
        <f t="shared" si="0"/>
        <v/>
      </c>
    </row>
    <row r="39" spans="1:5" hidden="1">
      <c r="A39" s="1" t="e">
        <f>IF(#REF!="","",#REF!)</f>
        <v>#REF!</v>
      </c>
      <c r="B39" s="3" t="str">
        <f>IFERROR(IF(D39="","",MID(#REF!,FIND("db/#",#REF!)-3,2)),"")</f>
        <v/>
      </c>
      <c r="C39" s="2" t="e">
        <f>IF(#REF!="","",#REF!)</f>
        <v>#REF!</v>
      </c>
      <c r="D39" s="33" t="e">
        <f>IF(#REF!="","",#REF!)</f>
        <v>#REF!</v>
      </c>
      <c r="E39" s="2" t="str">
        <f t="shared" si="0"/>
        <v/>
      </c>
    </row>
    <row r="40" spans="1:5" hidden="1">
      <c r="A40" s="1" t="e">
        <f>IF(#REF!="","",#REF!)</f>
        <v>#REF!</v>
      </c>
      <c r="B40" s="3" t="str">
        <f>IFERROR(IF(D40="","",MID(#REF!,FIND("db/#",#REF!)-3,2)),"")</f>
        <v/>
      </c>
      <c r="C40" s="2" t="e">
        <f>IF(#REF!="","",#REF!)</f>
        <v>#REF!</v>
      </c>
      <c r="D40" s="33" t="e">
        <f>IF(#REF!="","",#REF!)</f>
        <v>#REF!</v>
      </c>
      <c r="E40" s="2" t="str">
        <f t="shared" si="0"/>
        <v/>
      </c>
    </row>
    <row r="41" spans="1:5" hidden="1">
      <c r="A41" s="1" t="e">
        <f>IF(#REF!="","",#REF!)</f>
        <v>#REF!</v>
      </c>
      <c r="B41" s="3" t="str">
        <f>IFERROR(IF(D41="","",MID(#REF!,FIND("db/#",#REF!)-3,2)),"")</f>
        <v/>
      </c>
      <c r="C41" s="2" t="e">
        <f>IF(#REF!="","",#REF!)</f>
        <v>#REF!</v>
      </c>
      <c r="D41" s="33" t="e">
        <f>IF(#REF!="","",#REF!)</f>
        <v>#REF!</v>
      </c>
      <c r="E41" s="2" t="str">
        <f t="shared" si="0"/>
        <v/>
      </c>
    </row>
    <row r="42" spans="1:5" hidden="1">
      <c r="A42" s="1" t="e">
        <f>IF(#REF!="","",#REF!)</f>
        <v>#REF!</v>
      </c>
      <c r="B42" s="3" t="str">
        <f>IFERROR(IF(D42="","",MID(#REF!,FIND("db/#",#REF!)-3,2)),"")</f>
        <v/>
      </c>
      <c r="C42" s="2" t="e">
        <f>IF(#REF!="","",#REF!)</f>
        <v>#REF!</v>
      </c>
      <c r="D42" s="33" t="e">
        <f>IF(#REF!="","",#REF!)</f>
        <v>#REF!</v>
      </c>
      <c r="E42" s="2" t="str">
        <f t="shared" si="0"/>
        <v/>
      </c>
    </row>
    <row r="43" spans="1:5" hidden="1">
      <c r="A43" s="1" t="e">
        <f>IF(#REF!="","",#REF!)</f>
        <v>#REF!</v>
      </c>
      <c r="B43" s="3" t="str">
        <f>IFERROR(IF(D43="","",MID(#REF!,FIND("db/#",#REF!)-3,2)),"")</f>
        <v/>
      </c>
      <c r="C43" s="2" t="e">
        <f>IF(#REF!="","",#REF!)</f>
        <v>#REF!</v>
      </c>
      <c r="D43" s="33" t="e">
        <f>IF(#REF!="","",#REF!)</f>
        <v>#REF!</v>
      </c>
      <c r="E43" s="2" t="str">
        <f t="shared" si="0"/>
        <v/>
      </c>
    </row>
    <row r="44" spans="1:5" hidden="1">
      <c r="A44" s="1" t="e">
        <f>IF(#REF!="","",#REF!)</f>
        <v>#REF!</v>
      </c>
      <c r="B44" s="3" t="str">
        <f>IFERROR(IF(D44="","",MID(#REF!,FIND("db/#",#REF!)-3,2)),"")</f>
        <v/>
      </c>
      <c r="C44" s="2" t="e">
        <f>IF(#REF!="","",#REF!)</f>
        <v>#REF!</v>
      </c>
      <c r="D44" s="33" t="e">
        <f>IF(#REF!="","",#REF!)</f>
        <v>#REF!</v>
      </c>
      <c r="E44" s="2" t="str">
        <f t="shared" si="0"/>
        <v/>
      </c>
    </row>
    <row r="45" spans="1:5" hidden="1">
      <c r="A45" s="1" t="e">
        <f>IF(#REF!="","",#REF!)</f>
        <v>#REF!</v>
      </c>
      <c r="B45" s="3" t="str">
        <f>IFERROR(IF(D45="","",MID(#REF!,FIND("db/#",#REF!)-3,2)),"")</f>
        <v/>
      </c>
      <c r="C45" s="2" t="e">
        <f>IF(#REF!="","",#REF!)</f>
        <v>#REF!</v>
      </c>
      <c r="D45" s="33" t="e">
        <f>IF(#REF!="","",#REF!)</f>
        <v>#REF!</v>
      </c>
      <c r="E45" s="2" t="str">
        <f t="shared" si="0"/>
        <v/>
      </c>
    </row>
    <row r="46" spans="1:5" hidden="1">
      <c r="A46" s="1" t="e">
        <f>IF(#REF!="","",#REF!)</f>
        <v>#REF!</v>
      </c>
      <c r="B46" s="3" t="str">
        <f>IFERROR(IF(D46="","",MID(#REF!,FIND("db/#",#REF!)-3,2)),"")</f>
        <v/>
      </c>
      <c r="C46" s="2" t="e">
        <f>IF(#REF!="","",#REF!)</f>
        <v>#REF!</v>
      </c>
      <c r="D46" s="33" t="e">
        <f>IF(#REF!="","",#REF!)</f>
        <v>#REF!</v>
      </c>
      <c r="E46" s="2" t="str">
        <f t="shared" si="0"/>
        <v/>
      </c>
    </row>
    <row r="47" spans="1:5" hidden="1">
      <c r="A47" s="1" t="e">
        <f>IF(#REF!="","",#REF!)</f>
        <v>#REF!</v>
      </c>
      <c r="B47" s="3" t="str">
        <f>IFERROR(IF(D47="","",MID(#REF!,FIND("db/#",#REF!)-3,2)),"")</f>
        <v/>
      </c>
      <c r="C47" s="2" t="e">
        <f>IF(#REF!="","",#REF!)</f>
        <v>#REF!</v>
      </c>
      <c r="D47" s="33" t="e">
        <f>IF(#REF!="","",#REF!)</f>
        <v>#REF!</v>
      </c>
      <c r="E47" s="2" t="str">
        <f t="shared" si="0"/>
        <v/>
      </c>
    </row>
    <row r="48" spans="1:5" hidden="1">
      <c r="A48" s="1" t="e">
        <f>IF(#REF!="","",#REF!)</f>
        <v>#REF!</v>
      </c>
      <c r="B48" s="3" t="str">
        <f>IFERROR(IF(D48="","",MID(#REF!,FIND("db/#",#REF!)-3,2)),"")</f>
        <v/>
      </c>
      <c r="C48" s="2" t="e">
        <f>IF(#REF!="","",#REF!)</f>
        <v>#REF!</v>
      </c>
      <c r="D48" s="33" t="e">
        <f>IF(#REF!="","",#REF!)</f>
        <v>#REF!</v>
      </c>
      <c r="E48" s="2" t="str">
        <f t="shared" si="0"/>
        <v/>
      </c>
    </row>
    <row r="49" spans="1:5" hidden="1">
      <c r="A49" s="1" t="e">
        <f>IF(#REF!="","",#REF!)</f>
        <v>#REF!</v>
      </c>
      <c r="B49" s="3" t="str">
        <f>IFERROR(IF(D49="","",MID(#REF!,FIND("db/#",#REF!)-3,2)),"")</f>
        <v/>
      </c>
      <c r="C49" s="2" t="e">
        <f>IF(#REF!="","",#REF!)</f>
        <v>#REF!</v>
      </c>
      <c r="D49" s="33" t="e">
        <f>IF(#REF!="","",#REF!)</f>
        <v>#REF!</v>
      </c>
      <c r="E49" s="2" t="str">
        <f t="shared" si="0"/>
        <v/>
      </c>
    </row>
    <row r="50" spans="1:5" hidden="1">
      <c r="A50" s="1" t="e">
        <f>IF(#REF!="","",#REF!)</f>
        <v>#REF!</v>
      </c>
      <c r="B50" s="3" t="str">
        <f>IFERROR(IF(D50="","",MID(#REF!,FIND("db/#",#REF!)-3,2)),"")</f>
        <v/>
      </c>
      <c r="C50" s="2" t="e">
        <f>IF(#REF!="","",#REF!)</f>
        <v>#REF!</v>
      </c>
      <c r="D50" s="33" t="e">
        <f>IF(#REF!="","",#REF!)</f>
        <v>#REF!</v>
      </c>
      <c r="E50" s="2" t="str">
        <f t="shared" si="0"/>
        <v/>
      </c>
    </row>
    <row r="51" spans="1:5" hidden="1">
      <c r="A51" s="1" t="e">
        <f>IF(#REF!="","",#REF!)</f>
        <v>#REF!</v>
      </c>
      <c r="B51" s="3" t="str">
        <f>IFERROR(IF(D51="","",MID(#REF!,FIND("db/#",#REF!)-3,2)),"")</f>
        <v/>
      </c>
      <c r="C51" s="2" t="e">
        <f>IF(#REF!="","",#REF!)</f>
        <v>#REF!</v>
      </c>
      <c r="D51" s="33" t="e">
        <f>IF(#REF!="","",#REF!)</f>
        <v>#REF!</v>
      </c>
      <c r="E51" s="2" t="str">
        <f t="shared" si="0"/>
        <v/>
      </c>
    </row>
    <row r="52" spans="1:5" hidden="1">
      <c r="A52" s="1" t="e">
        <f>IF(#REF!="","",#REF!)</f>
        <v>#REF!</v>
      </c>
      <c r="B52" s="3" t="str">
        <f>IFERROR(IF(D52="","",MID(#REF!,FIND("db/#",#REF!)-3,2)),"")</f>
        <v/>
      </c>
      <c r="C52" s="2" t="e">
        <f>IF(#REF!="","",#REF!)</f>
        <v>#REF!</v>
      </c>
      <c r="D52" s="33" t="e">
        <f>IF(#REF!="","",#REF!)</f>
        <v>#REF!</v>
      </c>
      <c r="E52" s="2" t="str">
        <f t="shared" si="0"/>
        <v/>
      </c>
    </row>
    <row r="53" spans="1:5" hidden="1">
      <c r="A53" s="1" t="e">
        <f>IF(#REF!="","",#REF!)</f>
        <v>#REF!</v>
      </c>
      <c r="B53" s="3" t="str">
        <f>IFERROR(IF(D53="","",MID(#REF!,FIND("db/#",#REF!)-3,2)),"")</f>
        <v/>
      </c>
      <c r="C53" s="2" t="e">
        <f>IF(#REF!="","",#REF!)</f>
        <v>#REF!</v>
      </c>
      <c r="D53" s="33" t="e">
        <f>IF(#REF!="","",#REF!)</f>
        <v>#REF!</v>
      </c>
      <c r="E53" s="2" t="str">
        <f t="shared" si="0"/>
        <v/>
      </c>
    </row>
    <row r="54" spans="1:5" hidden="1">
      <c r="A54" s="1" t="e">
        <f>IF(#REF!="","",#REF!)</f>
        <v>#REF!</v>
      </c>
      <c r="B54" s="3" t="str">
        <f>IFERROR(IF(D54="","",MID(#REF!,FIND("db/#",#REF!)-3,2)),"")</f>
        <v/>
      </c>
      <c r="C54" s="2" t="e">
        <f>IF(#REF!="","",#REF!)</f>
        <v>#REF!</v>
      </c>
      <c r="D54" s="33" t="e">
        <f>IF(#REF!="","",#REF!)</f>
        <v>#REF!</v>
      </c>
      <c r="E54" s="2" t="str">
        <f t="shared" si="0"/>
        <v/>
      </c>
    </row>
    <row r="55" spans="1:5" hidden="1">
      <c r="A55" s="1" t="e">
        <f>IF(#REF!="","",#REF!)</f>
        <v>#REF!</v>
      </c>
      <c r="B55" s="3" t="str">
        <f>IFERROR(IF(D55="","",MID(#REF!,FIND("db/#",#REF!)-3,2)),"")</f>
        <v/>
      </c>
      <c r="C55" s="2" t="e">
        <f>IF(#REF!="","",#REF!)</f>
        <v>#REF!</v>
      </c>
      <c r="D55" s="33" t="e">
        <f>IF(#REF!="","",#REF!)</f>
        <v>#REF!</v>
      </c>
      <c r="E55" s="2" t="str">
        <f t="shared" si="0"/>
        <v/>
      </c>
    </row>
    <row r="56" spans="1:5" hidden="1">
      <c r="A56" s="1" t="e">
        <f>IF(#REF!="","",#REF!)</f>
        <v>#REF!</v>
      </c>
      <c r="B56" s="3" t="str">
        <f>IFERROR(IF(D56="","",MID(#REF!,FIND("db/#",#REF!)-3,2)),"")</f>
        <v/>
      </c>
      <c r="C56" s="2" t="e">
        <f>IF(#REF!="","",#REF!)</f>
        <v>#REF!</v>
      </c>
      <c r="D56" s="33" t="e">
        <f>IF(#REF!="","",#REF!)</f>
        <v>#REF!</v>
      </c>
      <c r="E56" s="2" t="str">
        <f t="shared" si="0"/>
        <v/>
      </c>
    </row>
    <row r="57" spans="1:5" hidden="1">
      <c r="A57" s="1" t="e">
        <f>IF(#REF!="","",#REF!)</f>
        <v>#REF!</v>
      </c>
      <c r="B57" s="3" t="str">
        <f>IFERROR(IF(D57="","",MID(#REF!,FIND("db/#",#REF!)-3,2)),"")</f>
        <v/>
      </c>
      <c r="C57" s="2" t="e">
        <f>IF(#REF!="","",#REF!)</f>
        <v>#REF!</v>
      </c>
      <c r="D57" s="33" t="e">
        <f>IF(#REF!="","",#REF!)</f>
        <v>#REF!</v>
      </c>
      <c r="E57" s="2" t="str">
        <f t="shared" si="0"/>
        <v/>
      </c>
    </row>
    <row r="58" spans="1:5" hidden="1">
      <c r="A58" s="1" t="e">
        <f>IF(#REF!="","",#REF!)</f>
        <v>#REF!</v>
      </c>
      <c r="B58" s="3" t="str">
        <f>IFERROR(IF(D58="","",MID(#REF!,FIND("db/#",#REF!)-3,2)),"")</f>
        <v/>
      </c>
      <c r="C58" s="2" t="e">
        <f>IF(#REF!="","",#REF!)</f>
        <v>#REF!</v>
      </c>
      <c r="D58" s="33" t="e">
        <f>IF(#REF!="","",#REF!)</f>
        <v>#REF!</v>
      </c>
      <c r="E58" s="2" t="str">
        <f t="shared" si="0"/>
        <v/>
      </c>
    </row>
    <row r="59" spans="1:5" hidden="1">
      <c r="A59" s="1" t="e">
        <f>IF(#REF!="","",#REF!)</f>
        <v>#REF!</v>
      </c>
      <c r="B59" s="3" t="str">
        <f>IFERROR(IF(D59="","",MID(#REF!,FIND("db/#",#REF!)-3,2)),"")</f>
        <v/>
      </c>
      <c r="C59" s="2" t="e">
        <f>IF(#REF!="","",#REF!)</f>
        <v>#REF!</v>
      </c>
      <c r="D59" s="33" t="e">
        <f>IF(#REF!="","",#REF!)</f>
        <v>#REF!</v>
      </c>
      <c r="E59" s="2" t="str">
        <f t="shared" si="0"/>
        <v/>
      </c>
    </row>
    <row r="60" spans="1:5" hidden="1">
      <c r="A60" s="1" t="e">
        <f>IF(#REF!="","",#REF!)</f>
        <v>#REF!</v>
      </c>
      <c r="B60" s="3" t="str">
        <f>IFERROR(IF(D60="","",MID(#REF!,FIND("db/#",#REF!)-3,2)),"")</f>
        <v/>
      </c>
      <c r="C60" s="2" t="e">
        <f>IF(#REF!="","",#REF!)</f>
        <v>#REF!</v>
      </c>
      <c r="D60" s="33" t="e">
        <f>IF(#REF!="","",#REF!)</f>
        <v>#REF!</v>
      </c>
      <c r="E60" s="2" t="str">
        <f t="shared" si="0"/>
        <v/>
      </c>
    </row>
    <row r="61" spans="1:5" hidden="1">
      <c r="A61" s="1" t="e">
        <f>IF(#REF!="","",#REF!)</f>
        <v>#REF!</v>
      </c>
      <c r="B61" s="3" t="str">
        <f>IFERROR(IF(D61="","",MID(#REF!,FIND("db/#",#REF!)-3,2)),"")</f>
        <v/>
      </c>
      <c r="C61" s="2" t="e">
        <f>IF(#REF!="","",#REF!)</f>
        <v>#REF!</v>
      </c>
      <c r="D61" s="33" t="e">
        <f>IF(#REF!="","",#REF!)</f>
        <v>#REF!</v>
      </c>
      <c r="E61" s="2" t="str">
        <f t="shared" si="0"/>
        <v/>
      </c>
    </row>
    <row r="62" spans="1:5" hidden="1">
      <c r="A62" s="1" t="e">
        <f>IF(#REF!="","",#REF!)</f>
        <v>#REF!</v>
      </c>
      <c r="B62" s="3" t="str">
        <f>IFERROR(IF(D62="","",MID(#REF!,FIND("db/#",#REF!)-3,2)),"")</f>
        <v/>
      </c>
      <c r="C62" s="2" t="e">
        <f>IF(#REF!="","",#REF!)</f>
        <v>#REF!</v>
      </c>
      <c r="D62" s="33" t="e">
        <f>IF(#REF!="","",#REF!)</f>
        <v>#REF!</v>
      </c>
      <c r="E62" s="2" t="str">
        <f t="shared" si="0"/>
        <v/>
      </c>
    </row>
    <row r="63" spans="1:5" hidden="1">
      <c r="A63" s="1" t="e">
        <f>IF(#REF!="","",#REF!)</f>
        <v>#REF!</v>
      </c>
      <c r="B63" s="3" t="str">
        <f>IFERROR(IF(D63="","",MID(#REF!,FIND("db/#",#REF!)-3,2)),"")</f>
        <v/>
      </c>
      <c r="C63" s="2" t="e">
        <f>IF(#REF!="","",#REF!)</f>
        <v>#REF!</v>
      </c>
      <c r="D63" s="33" t="e">
        <f>IF(#REF!="","",#REF!)</f>
        <v>#REF!</v>
      </c>
      <c r="E63" s="2" t="str">
        <f t="shared" si="0"/>
        <v/>
      </c>
    </row>
    <row r="64" spans="1:5" hidden="1">
      <c r="A64" s="1" t="e">
        <f>IF(#REF!="","",#REF!)</f>
        <v>#REF!</v>
      </c>
      <c r="B64" s="3" t="str">
        <f>IFERROR(IF(D64="","",MID(#REF!,FIND("db/#",#REF!)-3,2)),"")</f>
        <v/>
      </c>
      <c r="C64" s="2" t="e">
        <f>IF(#REF!="","",#REF!)</f>
        <v>#REF!</v>
      </c>
      <c r="D64" s="33" t="e">
        <f>IF(#REF!="","",#REF!)</f>
        <v>#REF!</v>
      </c>
      <c r="E64" s="2" t="str">
        <f t="shared" si="0"/>
        <v/>
      </c>
    </row>
    <row r="65" spans="1:5" hidden="1">
      <c r="A65" s="1" t="e">
        <f>IF(#REF!="","",#REF!)</f>
        <v>#REF!</v>
      </c>
      <c r="B65" s="3" t="str">
        <f>IFERROR(IF(D65="","",MID(#REF!,FIND("db/#",#REF!)-3,2)),"")</f>
        <v/>
      </c>
      <c r="C65" s="2" t="e">
        <f>IF(#REF!="","",#REF!)</f>
        <v>#REF!</v>
      </c>
      <c r="D65" s="33" t="e">
        <f>IF(#REF!="","",#REF!)</f>
        <v>#REF!</v>
      </c>
      <c r="E65" s="2" t="str">
        <f t="shared" si="0"/>
        <v/>
      </c>
    </row>
    <row r="66" spans="1:5" hidden="1">
      <c r="A66" s="1" t="e">
        <f>IF(#REF!="","",#REF!)</f>
        <v>#REF!</v>
      </c>
      <c r="B66" s="3" t="str">
        <f>IFERROR(IF(D66="","",MID(#REF!,FIND("db/#",#REF!)-3,2)),"")</f>
        <v/>
      </c>
      <c r="C66" s="2" t="e">
        <f>IF(#REF!="","",#REF!)</f>
        <v>#REF!</v>
      </c>
      <c r="D66" s="33" t="e">
        <f>IF(#REF!="","",#REF!)</f>
        <v>#REF!</v>
      </c>
      <c r="E66" s="2" t="str">
        <f t="shared" si="0"/>
        <v/>
      </c>
    </row>
    <row r="67" spans="1:5" hidden="1">
      <c r="A67" s="1" t="e">
        <f>IF(#REF!="","",#REF!)</f>
        <v>#REF!</v>
      </c>
      <c r="B67" s="3" t="str">
        <f>IFERROR(IF(D67="","",MID(#REF!,FIND("db/#",#REF!)-3,2)),"")</f>
        <v/>
      </c>
      <c r="C67" s="2" t="e">
        <f>IF(#REF!="","",#REF!)</f>
        <v>#REF!</v>
      </c>
      <c r="D67" s="33" t="e">
        <f>IF(#REF!="","",#REF!)</f>
        <v>#REF!</v>
      </c>
      <c r="E67" s="2" t="str">
        <f t="shared" si="0"/>
        <v/>
      </c>
    </row>
    <row r="68" spans="1:5" hidden="1">
      <c r="A68" s="1" t="e">
        <f>IF(#REF!="","",#REF!)</f>
        <v>#REF!</v>
      </c>
      <c r="B68" s="3" t="str">
        <f>IFERROR(IF(D68="","",MID(#REF!,FIND("db/#",#REF!)-3,2)),"")</f>
        <v/>
      </c>
      <c r="C68" s="2" t="e">
        <f>IF(#REF!="","",#REF!)</f>
        <v>#REF!</v>
      </c>
      <c r="D68" s="33" t="e">
        <f>IF(#REF!="","",#REF!)</f>
        <v>#REF!</v>
      </c>
      <c r="E68" s="2" t="str">
        <f t="shared" si="0"/>
        <v/>
      </c>
    </row>
    <row r="69" spans="1:5" hidden="1">
      <c r="A69" s="1" t="e">
        <f>IF(#REF!="","",#REF!)</f>
        <v>#REF!</v>
      </c>
      <c r="B69" s="3" t="str">
        <f>IFERROR(IF(D69="","",MID(#REF!,FIND("db/#",#REF!)-3,2)),"")</f>
        <v/>
      </c>
      <c r="C69" s="2" t="e">
        <f>IF(#REF!="","",#REF!)</f>
        <v>#REF!</v>
      </c>
      <c r="D69" s="33" t="e">
        <f>IF(#REF!="","",#REF!)</f>
        <v>#REF!</v>
      </c>
      <c r="E69" s="2" t="str">
        <f t="shared" si="0"/>
        <v/>
      </c>
    </row>
    <row r="70" spans="1:5" hidden="1">
      <c r="A70" s="1" t="e">
        <f>IF(#REF!="","",#REF!)</f>
        <v>#REF!</v>
      </c>
      <c r="B70" s="3" t="str">
        <f>IFERROR(IF(D70="","",MID(#REF!,FIND("db/#",#REF!)-3,2)),"")</f>
        <v/>
      </c>
      <c r="C70" s="2" t="e">
        <f>IF(#REF!="","",#REF!)</f>
        <v>#REF!</v>
      </c>
      <c r="D70" s="33" t="e">
        <f>IF(#REF!="","",#REF!)</f>
        <v>#REF!</v>
      </c>
      <c r="E70" s="2" t="str">
        <f t="shared" si="0"/>
        <v/>
      </c>
    </row>
    <row r="71" spans="1:5" hidden="1">
      <c r="A71" s="1" t="e">
        <f>IF(#REF!="","",#REF!)</f>
        <v>#REF!</v>
      </c>
      <c r="B71" s="3" t="str">
        <f>IFERROR(IF(D71="","",MID(#REF!,FIND("db/#",#REF!)-3,2)),"")</f>
        <v/>
      </c>
      <c r="C71" s="2" t="e">
        <f>IF(#REF!="","",#REF!)</f>
        <v>#REF!</v>
      </c>
      <c r="D71" s="33" t="e">
        <f>IF(#REF!="","",#REF!)</f>
        <v>#REF!</v>
      </c>
      <c r="E71" s="2" t="str">
        <f t="shared" si="0"/>
        <v/>
      </c>
    </row>
    <row r="72" spans="1:5" hidden="1">
      <c r="A72" s="1" t="e">
        <f>IF(#REF!="","",#REF!)</f>
        <v>#REF!</v>
      </c>
      <c r="B72" s="3" t="str">
        <f>IFERROR(IF(D72="","",MID(#REF!,FIND("db/#",#REF!)-3,2)),"")</f>
        <v/>
      </c>
      <c r="C72" s="2" t="e">
        <f>IF(#REF!="","",#REF!)</f>
        <v>#REF!</v>
      </c>
      <c r="D72" s="33" t="e">
        <f>IF(#REF!="","",#REF!)</f>
        <v>#REF!</v>
      </c>
      <c r="E72" s="2" t="str">
        <f t="shared" si="0"/>
        <v/>
      </c>
    </row>
    <row r="73" spans="1:5" hidden="1">
      <c r="A73" s="1" t="e">
        <f>IF(#REF!="","",#REF!)</f>
        <v>#REF!</v>
      </c>
      <c r="B73" s="3" t="str">
        <f>IFERROR(IF(D73="","",MID(#REF!,FIND("db/#",#REF!)-3,2)),"")</f>
        <v/>
      </c>
      <c r="C73" s="2" t="e">
        <f>IF(#REF!="","",#REF!)</f>
        <v>#REF!</v>
      </c>
      <c r="D73" s="33" t="e">
        <f>IF(#REF!="","",#REF!)</f>
        <v>#REF!</v>
      </c>
      <c r="E73" s="2" t="str">
        <f t="shared" si="0"/>
        <v/>
      </c>
    </row>
    <row r="74" spans="1:5" hidden="1">
      <c r="A74" s="1" t="e">
        <f>IF(#REF!="","",#REF!)</f>
        <v>#REF!</v>
      </c>
      <c r="B74" s="3" t="str">
        <f>IFERROR(IF(D74="","",MID(#REF!,FIND("db/#",#REF!)-3,2)),"")</f>
        <v/>
      </c>
      <c r="C74" s="2" t="e">
        <f>IF(#REF!="","",#REF!)</f>
        <v>#REF!</v>
      </c>
      <c r="D74" s="33" t="e">
        <f>IF(#REF!="","",#REF!)</f>
        <v>#REF!</v>
      </c>
      <c r="E74" s="2" t="str">
        <f t="shared" si="0"/>
        <v/>
      </c>
    </row>
    <row r="75" spans="1:5" hidden="1">
      <c r="A75" s="1" t="e">
        <f>IF(#REF!="","",#REF!)</f>
        <v>#REF!</v>
      </c>
      <c r="B75" s="3" t="str">
        <f>IFERROR(IF(D75="","",MID(#REF!,FIND("db/#",#REF!)-3,2)),"")</f>
        <v/>
      </c>
      <c r="C75" s="2" t="e">
        <f>IF(#REF!="","",#REF!)</f>
        <v>#REF!</v>
      </c>
      <c r="D75" s="33" t="e">
        <f>IF(#REF!="","",#REF!)</f>
        <v>#REF!</v>
      </c>
      <c r="E75" s="2" t="str">
        <f t="shared" si="0"/>
        <v/>
      </c>
    </row>
    <row r="76" spans="1:5" hidden="1">
      <c r="A76" s="1" t="e">
        <f>IF(#REF!="","",#REF!)</f>
        <v>#REF!</v>
      </c>
      <c r="B76" s="3" t="str">
        <f>IFERROR(IF(D76="","",MID(#REF!,FIND("db/#",#REF!)-3,2)),"")</f>
        <v/>
      </c>
      <c r="C76" s="2" t="e">
        <f>IF(#REF!="","",#REF!)</f>
        <v>#REF!</v>
      </c>
      <c r="D76" s="33" t="e">
        <f>IF(#REF!="","",#REF!)</f>
        <v>#REF!</v>
      </c>
      <c r="E76" s="2" t="str">
        <f t="shared" ref="E76:E139" si="1">IFERROR(D76*C76,"")</f>
        <v/>
      </c>
    </row>
    <row r="77" spans="1:5" hidden="1">
      <c r="A77" s="1" t="e">
        <f>IF(#REF!="","",#REF!)</f>
        <v>#REF!</v>
      </c>
      <c r="B77" s="3" t="str">
        <f>IFERROR(IF(D77="","",MID(#REF!,FIND("db/#",#REF!)-3,2)),"")</f>
        <v/>
      </c>
      <c r="C77" s="2" t="e">
        <f>IF(#REF!="","",#REF!)</f>
        <v>#REF!</v>
      </c>
      <c r="D77" s="33" t="e">
        <f>IF(#REF!="","",#REF!)</f>
        <v>#REF!</v>
      </c>
      <c r="E77" s="2" t="str">
        <f t="shared" si="1"/>
        <v/>
      </c>
    </row>
    <row r="78" spans="1:5" hidden="1">
      <c r="A78" s="1" t="e">
        <f>IF(#REF!="","",#REF!)</f>
        <v>#REF!</v>
      </c>
      <c r="B78" s="3" t="str">
        <f>IFERROR(IF(D78="","",MID(#REF!,FIND("db/#",#REF!)-3,2)),"")</f>
        <v/>
      </c>
      <c r="C78" s="2" t="e">
        <f>IF(#REF!="","",#REF!)</f>
        <v>#REF!</v>
      </c>
      <c r="D78" s="33" t="e">
        <f>IF(#REF!="","",#REF!)</f>
        <v>#REF!</v>
      </c>
      <c r="E78" s="2" t="str">
        <f t="shared" si="1"/>
        <v/>
      </c>
    </row>
    <row r="79" spans="1:5" hidden="1">
      <c r="A79" s="1" t="e">
        <f>IF(#REF!="","",#REF!)</f>
        <v>#REF!</v>
      </c>
      <c r="B79" s="3" t="str">
        <f>IFERROR(IF(D79="","",MID(#REF!,FIND("db/#",#REF!)-3,2)),"")</f>
        <v/>
      </c>
      <c r="C79" s="2" t="e">
        <f>IF(#REF!="","",#REF!)</f>
        <v>#REF!</v>
      </c>
      <c r="D79" s="33" t="e">
        <f>IF(#REF!="","",#REF!)</f>
        <v>#REF!</v>
      </c>
      <c r="E79" s="2" t="str">
        <f t="shared" si="1"/>
        <v/>
      </c>
    </row>
    <row r="80" spans="1:5" hidden="1">
      <c r="A80" s="1" t="e">
        <f>IF(#REF!="","",#REF!)</f>
        <v>#REF!</v>
      </c>
      <c r="B80" s="3" t="str">
        <f>IFERROR(IF(D80="","",MID(#REF!,FIND("db/#",#REF!)-3,2)),"")</f>
        <v/>
      </c>
      <c r="C80" s="2" t="e">
        <f>IF(#REF!="","",#REF!)</f>
        <v>#REF!</v>
      </c>
      <c r="D80" s="33" t="e">
        <f>IF(#REF!="","",#REF!)</f>
        <v>#REF!</v>
      </c>
      <c r="E80" s="2" t="str">
        <f t="shared" si="1"/>
        <v/>
      </c>
    </row>
    <row r="81" spans="1:5" hidden="1">
      <c r="A81" s="1" t="e">
        <f>IF(#REF!="","",#REF!)</f>
        <v>#REF!</v>
      </c>
      <c r="B81" s="3" t="str">
        <f>IFERROR(IF(D81="","",MID(#REF!,FIND("db/#",#REF!)-3,2)),"")</f>
        <v/>
      </c>
      <c r="C81" s="2" t="e">
        <f>IF(#REF!="","",#REF!)</f>
        <v>#REF!</v>
      </c>
      <c r="D81" s="33" t="e">
        <f>IF(#REF!="","",#REF!)</f>
        <v>#REF!</v>
      </c>
      <c r="E81" s="2" t="str">
        <f t="shared" si="1"/>
        <v/>
      </c>
    </row>
    <row r="82" spans="1:5" hidden="1">
      <c r="A82" s="1" t="e">
        <f>IF(#REF!="","",#REF!)</f>
        <v>#REF!</v>
      </c>
      <c r="B82" s="3" t="str">
        <f>IFERROR(IF(D82="","",MID(#REF!,FIND("db/#",#REF!)-3,2)),"")</f>
        <v/>
      </c>
      <c r="C82" s="2" t="e">
        <f>IF(#REF!="","",#REF!)</f>
        <v>#REF!</v>
      </c>
      <c r="D82" s="33" t="e">
        <f>IF(#REF!="","",#REF!)</f>
        <v>#REF!</v>
      </c>
      <c r="E82" s="2" t="str">
        <f t="shared" si="1"/>
        <v/>
      </c>
    </row>
    <row r="83" spans="1:5" hidden="1">
      <c r="A83" s="1" t="e">
        <f>IF(#REF!="","",#REF!)</f>
        <v>#REF!</v>
      </c>
      <c r="B83" s="3" t="str">
        <f>IFERROR(IF(D83="","",MID(#REF!,FIND("db/#",#REF!)-3,2)),"")</f>
        <v/>
      </c>
      <c r="C83" s="2" t="e">
        <f>IF(#REF!="","",#REF!)</f>
        <v>#REF!</v>
      </c>
      <c r="D83" s="33" t="e">
        <f>IF(#REF!="","",#REF!)</f>
        <v>#REF!</v>
      </c>
      <c r="E83" s="2" t="str">
        <f t="shared" si="1"/>
        <v/>
      </c>
    </row>
    <row r="84" spans="1:5" hidden="1">
      <c r="A84" s="1" t="e">
        <f>IF(#REF!="","",#REF!)</f>
        <v>#REF!</v>
      </c>
      <c r="B84" s="3" t="str">
        <f>IFERROR(IF(D84="","",MID(#REF!,FIND("db/#",#REF!)-3,2)),"")</f>
        <v/>
      </c>
      <c r="C84" s="2" t="e">
        <f>IF(#REF!="","",#REF!)</f>
        <v>#REF!</v>
      </c>
      <c r="D84" s="33" t="e">
        <f>IF(#REF!="","",#REF!)</f>
        <v>#REF!</v>
      </c>
      <c r="E84" s="2" t="str">
        <f t="shared" si="1"/>
        <v/>
      </c>
    </row>
    <row r="85" spans="1:5" hidden="1">
      <c r="A85" s="1" t="e">
        <f>IF(#REF!="","",#REF!)</f>
        <v>#REF!</v>
      </c>
      <c r="B85" s="3" t="str">
        <f>IFERROR(IF(D85="","",MID(#REF!,FIND("db/#",#REF!)-3,2)),"")</f>
        <v/>
      </c>
      <c r="C85" s="2" t="e">
        <f>IF(#REF!="","",#REF!)</f>
        <v>#REF!</v>
      </c>
      <c r="D85" s="33" t="e">
        <f>IF(#REF!="","",#REF!)</f>
        <v>#REF!</v>
      </c>
      <c r="E85" s="2" t="str">
        <f t="shared" si="1"/>
        <v/>
      </c>
    </row>
    <row r="86" spans="1:5" hidden="1">
      <c r="A86" s="1" t="e">
        <f>IF(#REF!="","",#REF!)</f>
        <v>#REF!</v>
      </c>
      <c r="B86" s="3" t="str">
        <f>IFERROR(IF(D86="","",MID(#REF!,FIND("db/#",#REF!)-3,2)),"")</f>
        <v/>
      </c>
      <c r="C86" s="2" t="e">
        <f>IF(#REF!="","",#REF!)</f>
        <v>#REF!</v>
      </c>
      <c r="D86" s="33" t="e">
        <f>IF(#REF!="","",#REF!)</f>
        <v>#REF!</v>
      </c>
      <c r="E86" s="2" t="str">
        <f t="shared" si="1"/>
        <v/>
      </c>
    </row>
    <row r="87" spans="1:5" hidden="1">
      <c r="A87" s="1" t="e">
        <f>IF(#REF!="","",#REF!)</f>
        <v>#REF!</v>
      </c>
      <c r="B87" s="3" t="str">
        <f>IFERROR(IF(D87="","",MID(#REF!,FIND("db/#",#REF!)-3,2)),"")</f>
        <v/>
      </c>
      <c r="C87" s="2" t="e">
        <f>IF(#REF!="","",#REF!)</f>
        <v>#REF!</v>
      </c>
      <c r="D87" s="33" t="e">
        <f>IF(#REF!="","",#REF!)</f>
        <v>#REF!</v>
      </c>
      <c r="E87" s="2" t="str">
        <f t="shared" si="1"/>
        <v/>
      </c>
    </row>
    <row r="88" spans="1:5" hidden="1">
      <c r="A88" s="1" t="e">
        <f>IF(#REF!="","",#REF!)</f>
        <v>#REF!</v>
      </c>
      <c r="B88" s="3" t="str">
        <f>IFERROR(IF(D88="","",MID(#REF!,FIND("db/#",#REF!)-3,2)),"")</f>
        <v/>
      </c>
      <c r="C88" s="2" t="e">
        <f>IF(#REF!="","",#REF!)</f>
        <v>#REF!</v>
      </c>
      <c r="D88" s="33" t="e">
        <f>IF(#REF!="","",#REF!)</f>
        <v>#REF!</v>
      </c>
      <c r="E88" s="2" t="str">
        <f t="shared" si="1"/>
        <v/>
      </c>
    </row>
    <row r="89" spans="1:5" hidden="1">
      <c r="A89" s="1" t="e">
        <f>IF(#REF!="","",#REF!)</f>
        <v>#REF!</v>
      </c>
      <c r="B89" s="3" t="str">
        <f>IFERROR(IF(D89="","",MID(#REF!,FIND("db/#",#REF!)-3,2)),"")</f>
        <v/>
      </c>
      <c r="C89" s="2" t="e">
        <f>IF(#REF!="","",#REF!)</f>
        <v>#REF!</v>
      </c>
      <c r="D89" s="33" t="e">
        <f>IF(#REF!="","",#REF!)</f>
        <v>#REF!</v>
      </c>
      <c r="E89" s="2" t="str">
        <f t="shared" si="1"/>
        <v/>
      </c>
    </row>
    <row r="90" spans="1:5" hidden="1">
      <c r="A90" s="1" t="e">
        <f>IF(#REF!="","",#REF!)</f>
        <v>#REF!</v>
      </c>
      <c r="B90" s="3" t="str">
        <f>IFERROR(IF(D90="","",MID(#REF!,FIND("db/#",#REF!)-3,2)),"")</f>
        <v/>
      </c>
      <c r="C90" s="2" t="e">
        <f>IF(#REF!="","",#REF!)</f>
        <v>#REF!</v>
      </c>
      <c r="D90" s="33" t="e">
        <f>IF(#REF!="","",#REF!)</f>
        <v>#REF!</v>
      </c>
      <c r="E90" s="2" t="str">
        <f t="shared" si="1"/>
        <v/>
      </c>
    </row>
    <row r="91" spans="1:5" hidden="1">
      <c r="A91" s="1" t="e">
        <f>IF(#REF!="","",#REF!)</f>
        <v>#REF!</v>
      </c>
      <c r="B91" s="3" t="str">
        <f>IFERROR(IF(D91="","",MID(#REF!,FIND("db/#",#REF!)-3,2)),"")</f>
        <v/>
      </c>
      <c r="C91" s="2" t="e">
        <f>IF(#REF!="","",#REF!)</f>
        <v>#REF!</v>
      </c>
      <c r="D91" s="33" t="e">
        <f>IF(#REF!="","",#REF!)</f>
        <v>#REF!</v>
      </c>
      <c r="E91" s="2" t="str">
        <f t="shared" si="1"/>
        <v/>
      </c>
    </row>
    <row r="92" spans="1:5" hidden="1">
      <c r="A92" s="1" t="e">
        <f>IF(#REF!="","",#REF!)</f>
        <v>#REF!</v>
      </c>
      <c r="B92" s="3" t="str">
        <f>IFERROR(IF(D92="","",MID(#REF!,FIND("db/#",#REF!)-3,2)),"")</f>
        <v/>
      </c>
      <c r="C92" s="2" t="e">
        <f>IF(#REF!="","",#REF!)</f>
        <v>#REF!</v>
      </c>
      <c r="D92" s="33" t="e">
        <f>IF(#REF!="","",#REF!)</f>
        <v>#REF!</v>
      </c>
      <c r="E92" s="2" t="str">
        <f t="shared" si="1"/>
        <v/>
      </c>
    </row>
    <row r="93" spans="1:5" hidden="1">
      <c r="A93" s="1" t="e">
        <f>IF(#REF!="","",#REF!)</f>
        <v>#REF!</v>
      </c>
      <c r="B93" s="3" t="str">
        <f>IFERROR(IF(D93="","",MID(#REF!,FIND("db/#",#REF!)-3,2)),"")</f>
        <v/>
      </c>
      <c r="C93" s="2" t="e">
        <f>IF(#REF!="","",#REF!)</f>
        <v>#REF!</v>
      </c>
      <c r="D93" s="33" t="e">
        <f>IF(#REF!="","",#REF!)</f>
        <v>#REF!</v>
      </c>
      <c r="E93" s="2" t="str">
        <f t="shared" si="1"/>
        <v/>
      </c>
    </row>
    <row r="94" spans="1:5" hidden="1">
      <c r="A94" s="1" t="e">
        <f>IF(#REF!="","",#REF!)</f>
        <v>#REF!</v>
      </c>
      <c r="B94" s="3" t="str">
        <f>IFERROR(IF(D94="","",MID(#REF!,FIND("db/#",#REF!)-3,2)),"")</f>
        <v/>
      </c>
      <c r="C94" s="2" t="e">
        <f>IF(#REF!="","",#REF!)</f>
        <v>#REF!</v>
      </c>
      <c r="D94" s="33" t="e">
        <f>IF(#REF!="","",#REF!)</f>
        <v>#REF!</v>
      </c>
      <c r="E94" s="2" t="str">
        <f t="shared" si="1"/>
        <v/>
      </c>
    </row>
    <row r="95" spans="1:5" hidden="1">
      <c r="A95" s="1" t="e">
        <f>IF(#REF!="","",#REF!)</f>
        <v>#REF!</v>
      </c>
      <c r="B95" s="3" t="str">
        <f>IFERROR(IF(D95="","",MID(#REF!,FIND("db/#",#REF!)-3,2)),"")</f>
        <v/>
      </c>
      <c r="C95" s="2" t="e">
        <f>IF(#REF!="","",#REF!)</f>
        <v>#REF!</v>
      </c>
      <c r="D95" s="33" t="e">
        <f>IF(#REF!="","",#REF!)</f>
        <v>#REF!</v>
      </c>
      <c r="E95" s="2" t="str">
        <f t="shared" si="1"/>
        <v/>
      </c>
    </row>
    <row r="96" spans="1:5" hidden="1">
      <c r="A96" s="1" t="e">
        <f>IF(#REF!="","",#REF!)</f>
        <v>#REF!</v>
      </c>
      <c r="B96" s="3" t="str">
        <f>IFERROR(IF(D96="","",MID(#REF!,FIND("db/#",#REF!)-3,2)),"")</f>
        <v/>
      </c>
      <c r="C96" s="2" t="e">
        <f>IF(#REF!="","",#REF!)</f>
        <v>#REF!</v>
      </c>
      <c r="D96" s="33" t="e">
        <f>IF(#REF!="","",#REF!)</f>
        <v>#REF!</v>
      </c>
      <c r="E96" s="2" t="str">
        <f t="shared" si="1"/>
        <v/>
      </c>
    </row>
    <row r="97" spans="1:5" hidden="1">
      <c r="A97" s="1" t="e">
        <f>IF(#REF!="","",#REF!)</f>
        <v>#REF!</v>
      </c>
      <c r="B97" s="3" t="str">
        <f>IFERROR(IF(D97="","",MID(#REF!,FIND("db/#",#REF!)-3,2)),"")</f>
        <v/>
      </c>
      <c r="C97" s="2" t="e">
        <f>IF(#REF!="","",#REF!)</f>
        <v>#REF!</v>
      </c>
      <c r="D97" s="33" t="e">
        <f>IF(#REF!="","",#REF!)</f>
        <v>#REF!</v>
      </c>
      <c r="E97" s="2" t="str">
        <f t="shared" si="1"/>
        <v/>
      </c>
    </row>
    <row r="98" spans="1:5" hidden="1">
      <c r="A98" s="1" t="e">
        <f>IF(#REF!="","",#REF!)</f>
        <v>#REF!</v>
      </c>
      <c r="B98" s="3" t="str">
        <f>IFERROR(IF(D98="","",MID(#REF!,FIND("db/#",#REF!)-3,2)),"")</f>
        <v/>
      </c>
      <c r="C98" s="2" t="e">
        <f>IF(#REF!="","",#REF!)</f>
        <v>#REF!</v>
      </c>
      <c r="D98" s="33" t="e">
        <f>IF(#REF!="","",#REF!)</f>
        <v>#REF!</v>
      </c>
      <c r="E98" s="2" t="str">
        <f t="shared" si="1"/>
        <v/>
      </c>
    </row>
    <row r="99" spans="1:5" hidden="1">
      <c r="A99" s="1" t="e">
        <f>IF(#REF!="","",#REF!)</f>
        <v>#REF!</v>
      </c>
      <c r="B99" s="3" t="str">
        <f>IFERROR(IF(D99="","",MID(#REF!,FIND("db/#",#REF!)-3,2)),"")</f>
        <v/>
      </c>
      <c r="C99" s="2" t="e">
        <f>IF(#REF!="","",#REF!)</f>
        <v>#REF!</v>
      </c>
      <c r="D99" s="33" t="e">
        <f>IF(#REF!="","",#REF!)</f>
        <v>#REF!</v>
      </c>
      <c r="E99" s="2" t="str">
        <f t="shared" si="1"/>
        <v/>
      </c>
    </row>
    <row r="100" spans="1:5" hidden="1">
      <c r="A100" s="1" t="e">
        <f>IF(#REF!="","",#REF!)</f>
        <v>#REF!</v>
      </c>
      <c r="B100" s="3" t="str">
        <f>IFERROR(IF(D100="","",MID(#REF!,FIND("db/#",#REF!)-3,2)),"")</f>
        <v/>
      </c>
      <c r="C100" s="2" t="e">
        <f>IF(#REF!="","",#REF!)</f>
        <v>#REF!</v>
      </c>
      <c r="D100" s="33" t="e">
        <f>IF(#REF!="","",#REF!)</f>
        <v>#REF!</v>
      </c>
      <c r="E100" s="2" t="str">
        <f t="shared" si="1"/>
        <v/>
      </c>
    </row>
    <row r="101" spans="1:5" hidden="1">
      <c r="A101" s="1" t="e">
        <f>IF(#REF!="","",#REF!)</f>
        <v>#REF!</v>
      </c>
      <c r="B101" s="3" t="str">
        <f>IFERROR(IF(D101="","",MID(#REF!,FIND("db/#",#REF!)-3,2)),"")</f>
        <v/>
      </c>
      <c r="C101" s="2" t="e">
        <f>IF(#REF!="","",#REF!)</f>
        <v>#REF!</v>
      </c>
      <c r="D101" s="33" t="e">
        <f>IF(#REF!="","",#REF!)</f>
        <v>#REF!</v>
      </c>
      <c r="E101" s="2" t="str">
        <f t="shared" si="1"/>
        <v/>
      </c>
    </row>
    <row r="102" spans="1:5" hidden="1">
      <c r="A102" s="1" t="e">
        <f>IF(#REF!="","",#REF!)</f>
        <v>#REF!</v>
      </c>
      <c r="B102" s="3" t="str">
        <f>IFERROR(IF(D102="","",MID(#REF!,FIND("db/#",#REF!)-3,2)),"")</f>
        <v/>
      </c>
      <c r="C102" s="2" t="e">
        <f>IF(#REF!="","",#REF!)</f>
        <v>#REF!</v>
      </c>
      <c r="D102" s="33" t="e">
        <f>IF(#REF!="","",#REF!)</f>
        <v>#REF!</v>
      </c>
      <c r="E102" s="2" t="str">
        <f t="shared" si="1"/>
        <v/>
      </c>
    </row>
    <row r="103" spans="1:5" hidden="1">
      <c r="A103" s="1" t="e">
        <f>IF(#REF!="","",#REF!)</f>
        <v>#REF!</v>
      </c>
      <c r="B103" s="3" t="str">
        <f>IFERROR(IF(D103="","",MID(#REF!,FIND("db/#",#REF!)-3,2)),"")</f>
        <v/>
      </c>
      <c r="C103" s="2" t="e">
        <f>IF(#REF!="","",#REF!)</f>
        <v>#REF!</v>
      </c>
      <c r="D103" s="33" t="e">
        <f>IF(#REF!="","",#REF!)</f>
        <v>#REF!</v>
      </c>
      <c r="E103" s="2" t="str">
        <f t="shared" si="1"/>
        <v/>
      </c>
    </row>
    <row r="104" spans="1:5" hidden="1">
      <c r="A104" s="1" t="e">
        <f>IF(#REF!="","",#REF!)</f>
        <v>#REF!</v>
      </c>
      <c r="B104" s="3" t="str">
        <f>IFERROR(IF(D104="","",MID(#REF!,FIND("db/#",#REF!)-3,2)),"")</f>
        <v/>
      </c>
      <c r="C104" s="2" t="e">
        <f>IF(#REF!="","",#REF!)</f>
        <v>#REF!</v>
      </c>
      <c r="D104" s="33" t="e">
        <f>IF(#REF!="","",#REF!)</f>
        <v>#REF!</v>
      </c>
      <c r="E104" s="2" t="str">
        <f t="shared" si="1"/>
        <v/>
      </c>
    </row>
    <row r="105" spans="1:5" hidden="1">
      <c r="A105" s="1" t="e">
        <f>IF(#REF!="","",#REF!)</f>
        <v>#REF!</v>
      </c>
      <c r="B105" s="3" t="str">
        <f>IFERROR(IF(D105="","",MID(#REF!,FIND("db/#",#REF!)-3,2)),"")</f>
        <v/>
      </c>
      <c r="C105" s="2" t="e">
        <f>IF(#REF!="","",#REF!)</f>
        <v>#REF!</v>
      </c>
      <c r="D105" s="33" t="e">
        <f>IF(#REF!="","",#REF!)</f>
        <v>#REF!</v>
      </c>
      <c r="E105" s="2" t="str">
        <f t="shared" si="1"/>
        <v/>
      </c>
    </row>
    <row r="106" spans="1:5" hidden="1">
      <c r="A106" s="1" t="e">
        <f>IF(#REF!="","",#REF!)</f>
        <v>#REF!</v>
      </c>
      <c r="B106" s="3" t="str">
        <f>IFERROR(IF(D106="","",MID(#REF!,FIND("db/#",#REF!)-3,2)),"")</f>
        <v/>
      </c>
      <c r="C106" s="2" t="e">
        <f>IF(#REF!="","",#REF!)</f>
        <v>#REF!</v>
      </c>
      <c r="D106" s="33" t="e">
        <f>IF(#REF!="","",#REF!)</f>
        <v>#REF!</v>
      </c>
      <c r="E106" s="2" t="str">
        <f t="shared" si="1"/>
        <v/>
      </c>
    </row>
    <row r="107" spans="1:5" hidden="1">
      <c r="A107" s="1" t="e">
        <f>IF(#REF!="","",#REF!)</f>
        <v>#REF!</v>
      </c>
      <c r="B107" s="3" t="str">
        <f>IFERROR(IF(D107="","",MID(#REF!,FIND("db/#",#REF!)-3,2)),"")</f>
        <v/>
      </c>
      <c r="C107" s="2" t="e">
        <f>IF(#REF!="","",#REF!)</f>
        <v>#REF!</v>
      </c>
      <c r="D107" s="33" t="e">
        <f>IF(#REF!="","",#REF!)</f>
        <v>#REF!</v>
      </c>
      <c r="E107" s="2" t="str">
        <f t="shared" si="1"/>
        <v/>
      </c>
    </row>
    <row r="108" spans="1:5" hidden="1">
      <c r="A108" s="1" t="e">
        <f>IF(#REF!="","",#REF!)</f>
        <v>#REF!</v>
      </c>
      <c r="B108" s="3" t="str">
        <f>IFERROR(IF(D108="","",MID(#REF!,FIND("db/#",#REF!)-3,2)),"")</f>
        <v/>
      </c>
      <c r="C108" s="2" t="e">
        <f>IF(#REF!="","",#REF!)</f>
        <v>#REF!</v>
      </c>
      <c r="D108" s="33" t="e">
        <f>IF(#REF!="","",#REF!)</f>
        <v>#REF!</v>
      </c>
      <c r="E108" s="2" t="str">
        <f t="shared" si="1"/>
        <v/>
      </c>
    </row>
    <row r="109" spans="1:5" hidden="1">
      <c r="A109" s="1" t="e">
        <f>IF(#REF!="","",#REF!)</f>
        <v>#REF!</v>
      </c>
      <c r="B109" s="3" t="str">
        <f>IFERROR(IF(D109="","",MID(#REF!,FIND("db/#",#REF!)-3,2)),"")</f>
        <v/>
      </c>
      <c r="C109" s="2" t="e">
        <f>IF(#REF!="","",#REF!)</f>
        <v>#REF!</v>
      </c>
      <c r="D109" s="33" t="e">
        <f>IF(#REF!="","",#REF!)</f>
        <v>#REF!</v>
      </c>
      <c r="E109" s="2" t="str">
        <f t="shared" si="1"/>
        <v/>
      </c>
    </row>
    <row r="110" spans="1:5" hidden="1">
      <c r="A110" s="1" t="e">
        <f>IF(#REF!="","",#REF!)</f>
        <v>#REF!</v>
      </c>
      <c r="B110" s="3" t="str">
        <f>IFERROR(IF(D110="","",MID(#REF!,FIND("db/#",#REF!)-3,2)),"")</f>
        <v/>
      </c>
      <c r="C110" s="2" t="e">
        <f>IF(#REF!="","",#REF!)</f>
        <v>#REF!</v>
      </c>
      <c r="D110" s="33" t="e">
        <f>IF(#REF!="","",#REF!)</f>
        <v>#REF!</v>
      </c>
      <c r="E110" s="2" t="str">
        <f t="shared" si="1"/>
        <v/>
      </c>
    </row>
    <row r="111" spans="1:5" hidden="1">
      <c r="A111" s="1" t="e">
        <f>IF(#REF!="","",#REF!)</f>
        <v>#REF!</v>
      </c>
      <c r="B111" s="3" t="str">
        <f>IFERROR(IF(D111="","",MID(#REF!,FIND("db/#",#REF!)-3,2)),"")</f>
        <v/>
      </c>
      <c r="C111" s="2" t="e">
        <f>IF(#REF!="","",#REF!)</f>
        <v>#REF!</v>
      </c>
      <c r="D111" s="33" t="e">
        <f>IF(#REF!="","",#REF!)</f>
        <v>#REF!</v>
      </c>
      <c r="E111" s="2" t="str">
        <f t="shared" si="1"/>
        <v/>
      </c>
    </row>
    <row r="112" spans="1:5" hidden="1">
      <c r="A112" s="1" t="e">
        <f>IF(#REF!="","",#REF!)</f>
        <v>#REF!</v>
      </c>
      <c r="B112" s="3" t="str">
        <f>IFERROR(IF(D112="","",MID(#REF!,FIND("db/#",#REF!)-3,2)),"")</f>
        <v/>
      </c>
      <c r="C112" s="2" t="e">
        <f>IF(#REF!="","",#REF!)</f>
        <v>#REF!</v>
      </c>
      <c r="D112" s="33" t="e">
        <f>IF(#REF!="","",#REF!)</f>
        <v>#REF!</v>
      </c>
      <c r="E112" s="2" t="str">
        <f t="shared" si="1"/>
        <v/>
      </c>
    </row>
    <row r="113" spans="1:5" hidden="1">
      <c r="A113" s="1" t="e">
        <f>IF(#REF!="","",#REF!)</f>
        <v>#REF!</v>
      </c>
      <c r="B113" s="3" t="str">
        <f>IFERROR(IF(D113="","",MID(#REF!,FIND("db/#",#REF!)-3,2)),"")</f>
        <v/>
      </c>
      <c r="C113" s="2" t="e">
        <f>IF(#REF!="","",#REF!)</f>
        <v>#REF!</v>
      </c>
      <c r="D113" s="33" t="e">
        <f>IF(#REF!="","",#REF!)</f>
        <v>#REF!</v>
      </c>
      <c r="E113" s="2" t="str">
        <f t="shared" si="1"/>
        <v/>
      </c>
    </row>
    <row r="114" spans="1:5" hidden="1">
      <c r="A114" s="1" t="e">
        <f>IF(#REF!="","",#REF!)</f>
        <v>#REF!</v>
      </c>
      <c r="B114" s="3" t="str">
        <f>IFERROR(IF(D114="","",MID(#REF!,FIND("db/#",#REF!)-3,2)),"")</f>
        <v/>
      </c>
      <c r="C114" s="2" t="e">
        <f>IF(#REF!="","",#REF!)</f>
        <v>#REF!</v>
      </c>
      <c r="D114" s="33" t="e">
        <f>IF(#REF!="","",#REF!)</f>
        <v>#REF!</v>
      </c>
      <c r="E114" s="2" t="str">
        <f t="shared" si="1"/>
        <v/>
      </c>
    </row>
    <row r="115" spans="1:5" hidden="1">
      <c r="A115" s="1" t="e">
        <f>IF(#REF!="","",#REF!)</f>
        <v>#REF!</v>
      </c>
      <c r="B115" s="3" t="str">
        <f>IFERROR(IF(D115="","",MID(#REF!,FIND("db/#",#REF!)-3,2)),"")</f>
        <v/>
      </c>
      <c r="C115" s="2" t="e">
        <f>IF(#REF!="","",#REF!)</f>
        <v>#REF!</v>
      </c>
      <c r="D115" s="33" t="e">
        <f>IF(#REF!="","",#REF!)</f>
        <v>#REF!</v>
      </c>
      <c r="E115" s="2" t="str">
        <f t="shared" si="1"/>
        <v/>
      </c>
    </row>
    <row r="116" spans="1:5" hidden="1">
      <c r="A116" s="1" t="e">
        <f>IF(#REF!="","",#REF!)</f>
        <v>#REF!</v>
      </c>
      <c r="B116" s="3" t="str">
        <f>IFERROR(IF(D116="","",MID(#REF!,FIND("db/#",#REF!)-3,2)),"")</f>
        <v/>
      </c>
      <c r="C116" s="2" t="e">
        <f>IF(#REF!="","",#REF!)</f>
        <v>#REF!</v>
      </c>
      <c r="D116" s="33" t="e">
        <f>IF(#REF!="","",#REF!)</f>
        <v>#REF!</v>
      </c>
      <c r="E116" s="2" t="str">
        <f t="shared" si="1"/>
        <v/>
      </c>
    </row>
    <row r="117" spans="1:5" hidden="1">
      <c r="A117" s="1" t="e">
        <f>IF(#REF!="","",#REF!)</f>
        <v>#REF!</v>
      </c>
      <c r="B117" s="3" t="str">
        <f>IFERROR(IF(D117="","",MID(#REF!,FIND("db/#",#REF!)-3,2)),"")</f>
        <v/>
      </c>
      <c r="C117" s="2" t="e">
        <f>IF(#REF!="","",#REF!)</f>
        <v>#REF!</v>
      </c>
      <c r="D117" s="33" t="e">
        <f>IF(#REF!="","",#REF!)</f>
        <v>#REF!</v>
      </c>
      <c r="E117" s="2" t="str">
        <f t="shared" si="1"/>
        <v/>
      </c>
    </row>
    <row r="118" spans="1:5" hidden="1">
      <c r="A118" s="1" t="e">
        <f>IF(#REF!="","",#REF!)</f>
        <v>#REF!</v>
      </c>
      <c r="B118" s="3" t="str">
        <f>IFERROR(IF(D118="","",MID(#REF!,FIND("db/#",#REF!)-3,2)),"")</f>
        <v/>
      </c>
      <c r="C118" s="2" t="e">
        <f>IF(#REF!="","",#REF!)</f>
        <v>#REF!</v>
      </c>
      <c r="D118" s="33" t="e">
        <f>IF(#REF!="","",#REF!)</f>
        <v>#REF!</v>
      </c>
      <c r="E118" s="2" t="str">
        <f t="shared" si="1"/>
        <v/>
      </c>
    </row>
    <row r="119" spans="1:5" hidden="1">
      <c r="A119" s="1" t="e">
        <f>IF(#REF!="","",#REF!)</f>
        <v>#REF!</v>
      </c>
      <c r="B119" s="3" t="str">
        <f>IFERROR(IF(D119="","",MID(#REF!,FIND("db/#",#REF!)-3,2)),"")</f>
        <v/>
      </c>
      <c r="C119" s="2" t="e">
        <f>IF(#REF!="","",#REF!)</f>
        <v>#REF!</v>
      </c>
      <c r="D119" s="33" t="e">
        <f>IF(#REF!="","",#REF!)</f>
        <v>#REF!</v>
      </c>
      <c r="E119" s="2" t="str">
        <f t="shared" si="1"/>
        <v/>
      </c>
    </row>
    <row r="120" spans="1:5" hidden="1">
      <c r="A120" s="1" t="e">
        <f>IF(#REF!="","",#REF!)</f>
        <v>#REF!</v>
      </c>
      <c r="B120" s="3" t="str">
        <f>IFERROR(IF(D120="","",MID(#REF!,FIND("db/#",#REF!)-3,2)),"")</f>
        <v/>
      </c>
      <c r="C120" s="2" t="e">
        <f>IF(#REF!="","",#REF!)</f>
        <v>#REF!</v>
      </c>
      <c r="D120" s="33" t="e">
        <f>IF(#REF!="","",#REF!)</f>
        <v>#REF!</v>
      </c>
      <c r="E120" s="2" t="str">
        <f t="shared" si="1"/>
        <v/>
      </c>
    </row>
    <row r="121" spans="1:5" hidden="1">
      <c r="A121" s="1" t="e">
        <f>IF(#REF!="","",#REF!)</f>
        <v>#REF!</v>
      </c>
      <c r="B121" s="3" t="str">
        <f>IFERROR(IF(D121="","",MID(#REF!,FIND("db/#",#REF!)-3,2)),"")</f>
        <v/>
      </c>
      <c r="C121" s="2" t="e">
        <f>IF(#REF!="","",#REF!)</f>
        <v>#REF!</v>
      </c>
      <c r="D121" s="33" t="e">
        <f>IF(#REF!="","",#REF!)</f>
        <v>#REF!</v>
      </c>
      <c r="E121" s="2" t="str">
        <f t="shared" si="1"/>
        <v/>
      </c>
    </row>
    <row r="122" spans="1:5" hidden="1">
      <c r="A122" s="1" t="e">
        <f>IF(#REF!="","",#REF!)</f>
        <v>#REF!</v>
      </c>
      <c r="B122" s="3" t="str">
        <f>IFERROR(IF(D122="","",MID(#REF!,FIND("db/#",#REF!)-3,2)),"")</f>
        <v/>
      </c>
      <c r="C122" s="2" t="e">
        <f>IF(#REF!="","",#REF!)</f>
        <v>#REF!</v>
      </c>
      <c r="D122" s="33" t="e">
        <f>IF(#REF!="","",#REF!)</f>
        <v>#REF!</v>
      </c>
      <c r="E122" s="2" t="str">
        <f t="shared" si="1"/>
        <v/>
      </c>
    </row>
    <row r="123" spans="1:5" hidden="1">
      <c r="A123" s="1" t="e">
        <f>IF(#REF!="","",#REF!)</f>
        <v>#REF!</v>
      </c>
      <c r="B123" s="3" t="str">
        <f>IFERROR(IF(D123="","",MID(#REF!,FIND("db/#",#REF!)-3,2)),"")</f>
        <v/>
      </c>
      <c r="C123" s="2" t="e">
        <f>IF(#REF!="","",#REF!)</f>
        <v>#REF!</v>
      </c>
      <c r="D123" s="33" t="e">
        <f>IF(#REF!="","",#REF!)</f>
        <v>#REF!</v>
      </c>
      <c r="E123" s="2" t="str">
        <f t="shared" si="1"/>
        <v/>
      </c>
    </row>
    <row r="124" spans="1:5" hidden="1">
      <c r="A124" s="1" t="e">
        <f>IF(#REF!="","",#REF!)</f>
        <v>#REF!</v>
      </c>
      <c r="B124" s="3" t="str">
        <f>IFERROR(IF(D124="","",MID(#REF!,FIND("db/#",#REF!)-3,2)),"")</f>
        <v/>
      </c>
      <c r="C124" s="2" t="e">
        <f>IF(#REF!="","",#REF!)</f>
        <v>#REF!</v>
      </c>
      <c r="D124" s="33" t="e">
        <f>IF(#REF!="","",#REF!)</f>
        <v>#REF!</v>
      </c>
      <c r="E124" s="2" t="str">
        <f t="shared" si="1"/>
        <v/>
      </c>
    </row>
    <row r="125" spans="1:5" hidden="1">
      <c r="A125" s="1" t="e">
        <f>IF(#REF!="","",#REF!)</f>
        <v>#REF!</v>
      </c>
      <c r="B125" s="3" t="str">
        <f>IFERROR(IF(D125="","",MID(#REF!,FIND("db/#",#REF!)-3,2)),"")</f>
        <v/>
      </c>
      <c r="C125" s="2" t="e">
        <f>IF(#REF!="","",#REF!)</f>
        <v>#REF!</v>
      </c>
      <c r="D125" s="33" t="e">
        <f>IF(#REF!="","",#REF!)</f>
        <v>#REF!</v>
      </c>
      <c r="E125" s="2" t="str">
        <f t="shared" si="1"/>
        <v/>
      </c>
    </row>
    <row r="126" spans="1:5" hidden="1">
      <c r="A126" s="1" t="e">
        <f>IF(#REF!="","",#REF!)</f>
        <v>#REF!</v>
      </c>
      <c r="B126" s="3" t="str">
        <f>IFERROR(IF(D126="","",MID(#REF!,FIND("db/#",#REF!)-3,2)),"")</f>
        <v/>
      </c>
      <c r="C126" s="2" t="e">
        <f>IF(#REF!="","",#REF!)</f>
        <v>#REF!</v>
      </c>
      <c r="D126" s="33" t="e">
        <f>IF(#REF!="","",#REF!)</f>
        <v>#REF!</v>
      </c>
      <c r="E126" s="2" t="str">
        <f t="shared" si="1"/>
        <v/>
      </c>
    </row>
    <row r="127" spans="1:5" hidden="1">
      <c r="A127" s="1" t="e">
        <f>IF(#REF!="","",#REF!)</f>
        <v>#REF!</v>
      </c>
      <c r="B127" s="3" t="str">
        <f>IFERROR(IF(D127="","",MID(#REF!,FIND("db/#",#REF!)-3,2)),"")</f>
        <v/>
      </c>
      <c r="C127" s="2" t="e">
        <f>IF(#REF!="","",#REF!)</f>
        <v>#REF!</v>
      </c>
      <c r="D127" s="33" t="e">
        <f>IF(#REF!="","",#REF!)</f>
        <v>#REF!</v>
      </c>
      <c r="E127" s="2" t="str">
        <f t="shared" si="1"/>
        <v/>
      </c>
    </row>
    <row r="128" spans="1:5" hidden="1">
      <c r="A128" s="1" t="e">
        <f>IF(#REF!="","",#REF!)</f>
        <v>#REF!</v>
      </c>
      <c r="B128" s="3" t="str">
        <f>IFERROR(IF(D128="","",MID(#REF!,FIND("db/#",#REF!)-3,2)),"")</f>
        <v/>
      </c>
      <c r="C128" s="2" t="e">
        <f>IF(#REF!="","",#REF!)</f>
        <v>#REF!</v>
      </c>
      <c r="D128" s="33" t="e">
        <f>IF(#REF!="","",#REF!)</f>
        <v>#REF!</v>
      </c>
      <c r="E128" s="2" t="str">
        <f t="shared" si="1"/>
        <v/>
      </c>
    </row>
    <row r="129" spans="1:5" hidden="1">
      <c r="A129" s="1" t="e">
        <f>IF(#REF!="","",#REF!)</f>
        <v>#REF!</v>
      </c>
      <c r="B129" s="3" t="str">
        <f>IFERROR(IF(D129="","",MID(#REF!,FIND("db/#",#REF!)-3,2)),"")</f>
        <v/>
      </c>
      <c r="C129" s="2" t="e">
        <f>IF(#REF!="","",#REF!)</f>
        <v>#REF!</v>
      </c>
      <c r="D129" s="33" t="e">
        <f>IF(#REF!="","",#REF!)</f>
        <v>#REF!</v>
      </c>
      <c r="E129" s="2" t="str">
        <f t="shared" si="1"/>
        <v/>
      </c>
    </row>
    <row r="130" spans="1:5" hidden="1">
      <c r="A130" s="1" t="e">
        <f>IF(#REF!="","",#REF!)</f>
        <v>#REF!</v>
      </c>
      <c r="B130" s="3" t="str">
        <f>IFERROR(IF(D130="","",MID(#REF!,FIND("db/#",#REF!)-3,2)),"")</f>
        <v/>
      </c>
      <c r="C130" s="2" t="e">
        <f>IF(#REF!="","",#REF!)</f>
        <v>#REF!</v>
      </c>
      <c r="D130" s="33" t="e">
        <f>IF(#REF!="","",#REF!)</f>
        <v>#REF!</v>
      </c>
      <c r="E130" s="2" t="str">
        <f t="shared" si="1"/>
        <v/>
      </c>
    </row>
    <row r="131" spans="1:5" hidden="1">
      <c r="A131" s="1" t="e">
        <f>IF(#REF!="","",#REF!)</f>
        <v>#REF!</v>
      </c>
      <c r="B131" s="3" t="str">
        <f>IFERROR(IF(D131="","",MID(#REF!,FIND("db/#",#REF!)-3,2)),"")</f>
        <v/>
      </c>
      <c r="C131" s="2" t="e">
        <f>IF(#REF!="","",#REF!)</f>
        <v>#REF!</v>
      </c>
      <c r="D131" s="33" t="e">
        <f>IF(#REF!="","",#REF!)</f>
        <v>#REF!</v>
      </c>
      <c r="E131" s="2" t="str">
        <f t="shared" si="1"/>
        <v/>
      </c>
    </row>
    <row r="132" spans="1:5" hidden="1">
      <c r="A132" s="1" t="e">
        <f>IF(#REF!="","",#REF!)</f>
        <v>#REF!</v>
      </c>
      <c r="B132" s="3" t="str">
        <f>IFERROR(IF(D132="","",MID(#REF!,FIND("db/#",#REF!)-3,2)),"")</f>
        <v/>
      </c>
      <c r="C132" s="2" t="e">
        <f>IF(#REF!="","",#REF!)</f>
        <v>#REF!</v>
      </c>
      <c r="D132" s="33" t="e">
        <f>IF(#REF!="","",#REF!)</f>
        <v>#REF!</v>
      </c>
      <c r="E132" s="2" t="str">
        <f t="shared" si="1"/>
        <v/>
      </c>
    </row>
    <row r="133" spans="1:5" hidden="1">
      <c r="A133" s="1" t="e">
        <f>IF(#REF!="","",#REF!)</f>
        <v>#REF!</v>
      </c>
      <c r="B133" s="3" t="str">
        <f>IFERROR(IF(D133="","",MID(#REF!,FIND("db/#",#REF!)-3,2)),"")</f>
        <v/>
      </c>
      <c r="C133" s="2" t="e">
        <f>IF(#REF!="","",#REF!)</f>
        <v>#REF!</v>
      </c>
      <c r="D133" s="33" t="e">
        <f>IF(#REF!="","",#REF!)</f>
        <v>#REF!</v>
      </c>
      <c r="E133" s="2" t="str">
        <f t="shared" si="1"/>
        <v/>
      </c>
    </row>
    <row r="134" spans="1:5" hidden="1">
      <c r="A134" s="1" t="e">
        <f>IF(#REF!="","",#REF!)</f>
        <v>#REF!</v>
      </c>
      <c r="B134" s="3" t="str">
        <f>IFERROR(IF(D134="","",MID(#REF!,FIND("db/#",#REF!)-3,2)),"")</f>
        <v/>
      </c>
      <c r="C134" s="2" t="e">
        <f>IF(#REF!="","",#REF!)</f>
        <v>#REF!</v>
      </c>
      <c r="D134" s="33" t="e">
        <f>IF(#REF!="","",#REF!)</f>
        <v>#REF!</v>
      </c>
      <c r="E134" s="2" t="str">
        <f t="shared" si="1"/>
        <v/>
      </c>
    </row>
    <row r="135" spans="1:5" hidden="1">
      <c r="A135" s="1" t="e">
        <f>IF(#REF!="","",#REF!)</f>
        <v>#REF!</v>
      </c>
      <c r="B135" s="3" t="str">
        <f>IFERROR(IF(D135="","",MID(#REF!,FIND("db/#",#REF!)-3,2)),"")</f>
        <v/>
      </c>
      <c r="C135" s="2" t="e">
        <f>IF(#REF!="","",#REF!)</f>
        <v>#REF!</v>
      </c>
      <c r="D135" s="33" t="e">
        <f>IF(#REF!="","",#REF!)</f>
        <v>#REF!</v>
      </c>
      <c r="E135" s="2" t="str">
        <f t="shared" si="1"/>
        <v/>
      </c>
    </row>
    <row r="136" spans="1:5" hidden="1">
      <c r="A136" s="1" t="e">
        <f>IF(#REF!="","",#REF!)</f>
        <v>#REF!</v>
      </c>
      <c r="B136" s="3" t="str">
        <f>IFERROR(IF(D136="","",MID(#REF!,FIND("db/#",#REF!)-3,2)),"")</f>
        <v/>
      </c>
      <c r="C136" s="2" t="e">
        <f>IF(#REF!="","",#REF!)</f>
        <v>#REF!</v>
      </c>
      <c r="D136" s="33" t="e">
        <f>IF(#REF!="","",#REF!)</f>
        <v>#REF!</v>
      </c>
      <c r="E136" s="2" t="str">
        <f t="shared" si="1"/>
        <v/>
      </c>
    </row>
    <row r="137" spans="1:5" hidden="1">
      <c r="A137" s="1" t="e">
        <f>IF(#REF!="","",#REF!)</f>
        <v>#REF!</v>
      </c>
      <c r="B137" s="3" t="str">
        <f>IFERROR(IF(D137="","",MID(#REF!,FIND("db/#",#REF!)-3,2)),"")</f>
        <v/>
      </c>
      <c r="C137" s="2" t="e">
        <f>IF(#REF!="","",#REF!)</f>
        <v>#REF!</v>
      </c>
      <c r="D137" s="33" t="e">
        <f>IF(#REF!="","",#REF!)</f>
        <v>#REF!</v>
      </c>
      <c r="E137" s="2" t="str">
        <f t="shared" si="1"/>
        <v/>
      </c>
    </row>
    <row r="138" spans="1:5" hidden="1">
      <c r="A138" s="1" t="e">
        <f>IF(#REF!="","",#REF!)</f>
        <v>#REF!</v>
      </c>
      <c r="B138" s="3" t="str">
        <f>IFERROR(IF(D138="","",MID(#REF!,FIND("db/#",#REF!)-3,2)),"")</f>
        <v/>
      </c>
      <c r="C138" s="2" t="e">
        <f>IF(#REF!="","",#REF!)</f>
        <v>#REF!</v>
      </c>
      <c r="D138" s="33" t="e">
        <f>IF(#REF!="","",#REF!)</f>
        <v>#REF!</v>
      </c>
      <c r="E138" s="2" t="str">
        <f t="shared" si="1"/>
        <v/>
      </c>
    </row>
    <row r="139" spans="1:5" hidden="1">
      <c r="A139" s="1" t="e">
        <f>IF(#REF!="","",#REF!)</f>
        <v>#REF!</v>
      </c>
      <c r="B139" s="3" t="str">
        <f>IFERROR(IF(D139="","",MID(#REF!,FIND("db/#",#REF!)-3,2)),"")</f>
        <v/>
      </c>
      <c r="C139" s="2" t="e">
        <f>IF(#REF!="","",#REF!)</f>
        <v>#REF!</v>
      </c>
      <c r="D139" s="33" t="e">
        <f>IF(#REF!="","",#REF!)</f>
        <v>#REF!</v>
      </c>
      <c r="E139" s="2" t="str">
        <f t="shared" si="1"/>
        <v/>
      </c>
    </row>
    <row r="140" spans="1:5" hidden="1">
      <c r="A140" s="1" t="e">
        <f>IF(#REF!="","",#REF!)</f>
        <v>#REF!</v>
      </c>
      <c r="B140" s="3" t="str">
        <f>IFERROR(IF(D140="","",MID(#REF!,FIND("db/#",#REF!)-3,2)),"")</f>
        <v/>
      </c>
      <c r="C140" s="2" t="e">
        <f>IF(#REF!="","",#REF!)</f>
        <v>#REF!</v>
      </c>
      <c r="D140" s="33" t="e">
        <f>IF(#REF!="","",#REF!)</f>
        <v>#REF!</v>
      </c>
      <c r="E140" s="2" t="str">
        <f t="shared" ref="E140:E203" si="2">IFERROR(D140*C140,"")</f>
        <v/>
      </c>
    </row>
    <row r="141" spans="1:5" hidden="1">
      <c r="A141" s="1" t="e">
        <f>IF(#REF!="","",#REF!)</f>
        <v>#REF!</v>
      </c>
      <c r="B141" s="3" t="str">
        <f>IFERROR(IF(D141="","",MID(#REF!,FIND("db/#",#REF!)-3,2)),"")</f>
        <v/>
      </c>
      <c r="C141" s="2" t="e">
        <f>IF(#REF!="","",#REF!)</f>
        <v>#REF!</v>
      </c>
      <c r="D141" s="33" t="e">
        <f>IF(#REF!="","",#REF!)</f>
        <v>#REF!</v>
      </c>
      <c r="E141" s="2" t="str">
        <f t="shared" si="2"/>
        <v/>
      </c>
    </row>
    <row r="142" spans="1:5" hidden="1">
      <c r="A142" s="1" t="e">
        <f>IF(#REF!="","",#REF!)</f>
        <v>#REF!</v>
      </c>
      <c r="B142" s="3" t="str">
        <f>IFERROR(IF(D142="","",MID(#REF!,FIND("db/#",#REF!)-3,2)),"")</f>
        <v/>
      </c>
      <c r="C142" s="2" t="e">
        <f>IF(#REF!="","",#REF!)</f>
        <v>#REF!</v>
      </c>
      <c r="D142" s="33" t="e">
        <f>IF(#REF!="","",#REF!)</f>
        <v>#REF!</v>
      </c>
      <c r="E142" s="2" t="str">
        <f t="shared" si="2"/>
        <v/>
      </c>
    </row>
    <row r="143" spans="1:5" hidden="1">
      <c r="A143" s="1" t="e">
        <f>IF(#REF!="","",#REF!)</f>
        <v>#REF!</v>
      </c>
      <c r="B143" s="3" t="str">
        <f>IFERROR(IF(D143="","",MID(#REF!,FIND("db/#",#REF!)-3,2)),"")</f>
        <v/>
      </c>
      <c r="C143" s="2" t="e">
        <f>IF(#REF!="","",#REF!)</f>
        <v>#REF!</v>
      </c>
      <c r="D143" s="33" t="e">
        <f>IF(#REF!="","",#REF!)</f>
        <v>#REF!</v>
      </c>
      <c r="E143" s="2" t="str">
        <f t="shared" si="2"/>
        <v/>
      </c>
    </row>
    <row r="144" spans="1:5" hidden="1">
      <c r="A144" s="1" t="e">
        <f>IF(#REF!="","",#REF!)</f>
        <v>#REF!</v>
      </c>
      <c r="B144" s="3" t="str">
        <f>IFERROR(IF(D144="","",MID(#REF!,FIND("db/#",#REF!)-3,2)),"")</f>
        <v/>
      </c>
      <c r="C144" s="2" t="e">
        <f>IF(#REF!="","",#REF!)</f>
        <v>#REF!</v>
      </c>
      <c r="D144" s="33" t="e">
        <f>IF(#REF!="","",#REF!)</f>
        <v>#REF!</v>
      </c>
      <c r="E144" s="2" t="str">
        <f t="shared" si="2"/>
        <v/>
      </c>
    </row>
    <row r="145" spans="1:5" hidden="1">
      <c r="A145" s="1" t="e">
        <f>IF(#REF!="","",#REF!)</f>
        <v>#REF!</v>
      </c>
      <c r="B145" s="3" t="str">
        <f>IFERROR(IF(D145="","",MID(#REF!,FIND("db/#",#REF!)-3,2)),"")</f>
        <v/>
      </c>
      <c r="C145" s="2" t="e">
        <f>IF(#REF!="","",#REF!)</f>
        <v>#REF!</v>
      </c>
      <c r="D145" s="33" t="e">
        <f>IF(#REF!="","",#REF!)</f>
        <v>#REF!</v>
      </c>
      <c r="E145" s="2" t="str">
        <f t="shared" si="2"/>
        <v/>
      </c>
    </row>
    <row r="146" spans="1:5" hidden="1">
      <c r="A146" s="1" t="e">
        <f>IF(#REF!="","",#REF!)</f>
        <v>#REF!</v>
      </c>
      <c r="B146" s="3" t="str">
        <f>IFERROR(IF(D146="","",MID(#REF!,FIND("db/#",#REF!)-3,2)),"")</f>
        <v/>
      </c>
      <c r="C146" s="2" t="e">
        <f>IF(#REF!="","",#REF!)</f>
        <v>#REF!</v>
      </c>
      <c r="D146" s="33" t="e">
        <f>IF(#REF!="","",#REF!)</f>
        <v>#REF!</v>
      </c>
      <c r="E146" s="2" t="str">
        <f t="shared" si="2"/>
        <v/>
      </c>
    </row>
    <row r="147" spans="1:5" hidden="1">
      <c r="A147" s="1" t="e">
        <f>IF(#REF!="","",#REF!)</f>
        <v>#REF!</v>
      </c>
      <c r="B147" s="3" t="str">
        <f>IFERROR(IF(D147="","",MID(#REF!,FIND("db/#",#REF!)-3,2)),"")</f>
        <v/>
      </c>
      <c r="C147" s="2" t="e">
        <f>IF(#REF!="","",#REF!)</f>
        <v>#REF!</v>
      </c>
      <c r="D147" s="33" t="e">
        <f>IF(#REF!="","",#REF!)</f>
        <v>#REF!</v>
      </c>
      <c r="E147" s="2" t="str">
        <f t="shared" si="2"/>
        <v/>
      </c>
    </row>
    <row r="148" spans="1:5" hidden="1">
      <c r="A148" s="1" t="e">
        <f>IF(#REF!="","",#REF!)</f>
        <v>#REF!</v>
      </c>
      <c r="B148" s="3" t="str">
        <f>IFERROR(IF(D148="","",MID(#REF!,FIND("db/#",#REF!)-3,2)),"")</f>
        <v/>
      </c>
      <c r="C148" s="2" t="e">
        <f>IF(#REF!="","",#REF!)</f>
        <v>#REF!</v>
      </c>
      <c r="D148" s="33" t="e">
        <f>IF(#REF!="","",#REF!)</f>
        <v>#REF!</v>
      </c>
      <c r="E148" s="2" t="str">
        <f t="shared" si="2"/>
        <v/>
      </c>
    </row>
    <row r="149" spans="1:5" hidden="1">
      <c r="A149" s="1" t="e">
        <f>IF(#REF!="","",#REF!)</f>
        <v>#REF!</v>
      </c>
      <c r="B149" s="3" t="str">
        <f>IFERROR(IF(D149="","",MID(#REF!,FIND("db/#",#REF!)-3,2)),"")</f>
        <v/>
      </c>
      <c r="C149" s="2" t="e">
        <f>IF(#REF!="","",#REF!)</f>
        <v>#REF!</v>
      </c>
      <c r="D149" s="33" t="e">
        <f>IF(#REF!="","",#REF!)</f>
        <v>#REF!</v>
      </c>
      <c r="E149" s="2" t="str">
        <f t="shared" si="2"/>
        <v/>
      </c>
    </row>
    <row r="150" spans="1:5" hidden="1">
      <c r="A150" s="1" t="e">
        <f>IF(#REF!="","",#REF!)</f>
        <v>#REF!</v>
      </c>
      <c r="B150" s="3" t="str">
        <f>IFERROR(IF(D150="","",MID(#REF!,FIND("db/#",#REF!)-3,2)),"")</f>
        <v/>
      </c>
      <c r="C150" s="2" t="e">
        <f>IF(#REF!="","",#REF!)</f>
        <v>#REF!</v>
      </c>
      <c r="D150" s="33" t="e">
        <f>IF(#REF!="","",#REF!)</f>
        <v>#REF!</v>
      </c>
      <c r="E150" s="2" t="str">
        <f t="shared" si="2"/>
        <v/>
      </c>
    </row>
    <row r="151" spans="1:5" hidden="1">
      <c r="A151" s="1" t="e">
        <f>IF(#REF!="","",#REF!)</f>
        <v>#REF!</v>
      </c>
      <c r="B151" s="3" t="str">
        <f>IFERROR(IF(D151="","",MID(#REF!,FIND("db/#",#REF!)-3,2)),"")</f>
        <v/>
      </c>
      <c r="C151" s="2" t="e">
        <f>IF(#REF!="","",#REF!)</f>
        <v>#REF!</v>
      </c>
      <c r="D151" s="33" t="e">
        <f>IF(#REF!="","",#REF!)</f>
        <v>#REF!</v>
      </c>
      <c r="E151" s="2" t="str">
        <f t="shared" si="2"/>
        <v/>
      </c>
    </row>
    <row r="152" spans="1:5" hidden="1">
      <c r="A152" s="1" t="e">
        <f>IF(#REF!="","",#REF!)</f>
        <v>#REF!</v>
      </c>
      <c r="B152" s="3" t="str">
        <f>IFERROR(IF(D152="","",MID(#REF!,FIND("db/#",#REF!)-3,2)),"")</f>
        <v/>
      </c>
      <c r="C152" s="2" t="e">
        <f>IF(#REF!="","",#REF!)</f>
        <v>#REF!</v>
      </c>
      <c r="D152" s="33" t="e">
        <f>IF(#REF!="","",#REF!)</f>
        <v>#REF!</v>
      </c>
      <c r="E152" s="2" t="str">
        <f t="shared" si="2"/>
        <v/>
      </c>
    </row>
    <row r="153" spans="1:5" hidden="1">
      <c r="A153" s="1" t="e">
        <f>IF(#REF!="","",#REF!)</f>
        <v>#REF!</v>
      </c>
      <c r="B153" s="3" t="str">
        <f>IFERROR(IF(D153="","",MID(#REF!,FIND("db/#",#REF!)-3,2)),"")</f>
        <v/>
      </c>
      <c r="C153" s="2" t="e">
        <f>IF(#REF!="","",#REF!)</f>
        <v>#REF!</v>
      </c>
      <c r="D153" s="33" t="e">
        <f>IF(#REF!="","",#REF!)</f>
        <v>#REF!</v>
      </c>
      <c r="E153" s="2" t="str">
        <f t="shared" si="2"/>
        <v/>
      </c>
    </row>
    <row r="154" spans="1:5" hidden="1">
      <c r="A154" s="1" t="e">
        <f>IF(#REF!="","",#REF!)</f>
        <v>#REF!</v>
      </c>
      <c r="B154" s="3" t="str">
        <f>IFERROR(IF(D154="","",MID(#REF!,FIND("db/#",#REF!)-3,2)),"")</f>
        <v/>
      </c>
      <c r="C154" s="2" t="e">
        <f>IF(#REF!="","",#REF!)</f>
        <v>#REF!</v>
      </c>
      <c r="D154" s="33" t="e">
        <f>IF(#REF!="","",#REF!)</f>
        <v>#REF!</v>
      </c>
      <c r="E154" s="2" t="str">
        <f t="shared" si="2"/>
        <v/>
      </c>
    </row>
    <row r="155" spans="1:5" hidden="1">
      <c r="A155" s="1" t="e">
        <f>IF(#REF!="","",#REF!)</f>
        <v>#REF!</v>
      </c>
      <c r="B155" s="3" t="str">
        <f>IFERROR(IF(D155="","",MID(#REF!,FIND("db/#",#REF!)-3,2)),"")</f>
        <v/>
      </c>
      <c r="C155" s="2" t="e">
        <f>IF(#REF!="","",#REF!)</f>
        <v>#REF!</v>
      </c>
      <c r="D155" s="33" t="e">
        <f>IF(#REF!="","",#REF!)</f>
        <v>#REF!</v>
      </c>
      <c r="E155" s="2" t="str">
        <f t="shared" si="2"/>
        <v/>
      </c>
    </row>
    <row r="156" spans="1:5" hidden="1">
      <c r="A156" s="1" t="e">
        <f>IF(#REF!="","",#REF!)</f>
        <v>#REF!</v>
      </c>
      <c r="B156" s="3" t="str">
        <f>IFERROR(IF(D156="","",MID(#REF!,FIND("db/#",#REF!)-3,2)),"")</f>
        <v/>
      </c>
      <c r="C156" s="2" t="e">
        <f>IF(#REF!="","",#REF!)</f>
        <v>#REF!</v>
      </c>
      <c r="D156" s="33" t="e">
        <f>IF(#REF!="","",#REF!)</f>
        <v>#REF!</v>
      </c>
      <c r="E156" s="2" t="str">
        <f t="shared" si="2"/>
        <v/>
      </c>
    </row>
    <row r="157" spans="1:5" hidden="1">
      <c r="A157" s="1" t="e">
        <f>IF(#REF!="","",#REF!)</f>
        <v>#REF!</v>
      </c>
      <c r="B157" s="3" t="str">
        <f>IFERROR(IF(D157="","",MID(#REF!,FIND("db/#",#REF!)-3,2)),"")</f>
        <v/>
      </c>
      <c r="C157" s="2" t="e">
        <f>IF(#REF!="","",#REF!)</f>
        <v>#REF!</v>
      </c>
      <c r="D157" s="33" t="e">
        <f>IF(#REF!="","",#REF!)</f>
        <v>#REF!</v>
      </c>
      <c r="E157" s="2" t="str">
        <f t="shared" si="2"/>
        <v/>
      </c>
    </row>
    <row r="158" spans="1:5" hidden="1">
      <c r="A158" s="1" t="e">
        <f>IF(#REF!="","",#REF!)</f>
        <v>#REF!</v>
      </c>
      <c r="B158" s="3" t="str">
        <f>IFERROR(IF(D158="","",MID(#REF!,FIND("db/#",#REF!)-3,2)),"")</f>
        <v/>
      </c>
      <c r="C158" s="2" t="e">
        <f>IF(#REF!="","",#REF!)</f>
        <v>#REF!</v>
      </c>
      <c r="D158" s="33" t="e">
        <f>IF(#REF!="","",#REF!)</f>
        <v>#REF!</v>
      </c>
      <c r="E158" s="2" t="str">
        <f t="shared" si="2"/>
        <v/>
      </c>
    </row>
    <row r="159" spans="1:5" hidden="1">
      <c r="A159" s="1" t="e">
        <f>IF(#REF!="","",#REF!)</f>
        <v>#REF!</v>
      </c>
      <c r="B159" s="3" t="str">
        <f>IFERROR(IF(D159="","",MID(#REF!,FIND("db/#",#REF!)-3,2)),"")</f>
        <v/>
      </c>
      <c r="C159" s="2" t="e">
        <f>IF(#REF!="","",#REF!)</f>
        <v>#REF!</v>
      </c>
      <c r="D159" s="33" t="e">
        <f>IF(#REF!="","",#REF!)</f>
        <v>#REF!</v>
      </c>
      <c r="E159" s="2" t="str">
        <f t="shared" si="2"/>
        <v/>
      </c>
    </row>
    <row r="160" spans="1:5" hidden="1">
      <c r="A160" s="1" t="e">
        <f>IF(#REF!="","",#REF!)</f>
        <v>#REF!</v>
      </c>
      <c r="B160" s="3" t="str">
        <f>IFERROR(IF(D160="","",MID(#REF!,FIND("db/#",#REF!)-3,2)),"")</f>
        <v/>
      </c>
      <c r="C160" s="2" t="e">
        <f>IF(#REF!="","",#REF!)</f>
        <v>#REF!</v>
      </c>
      <c r="D160" s="33" t="e">
        <f>IF(#REF!="","",#REF!)</f>
        <v>#REF!</v>
      </c>
      <c r="E160" s="2" t="str">
        <f t="shared" si="2"/>
        <v/>
      </c>
    </row>
    <row r="161" spans="1:5" hidden="1">
      <c r="A161" s="1" t="e">
        <f>IF(#REF!="","",#REF!)</f>
        <v>#REF!</v>
      </c>
      <c r="B161" s="3" t="str">
        <f>IFERROR(IF(D161="","",MID(#REF!,FIND("db/#",#REF!)-3,2)),"")</f>
        <v/>
      </c>
      <c r="C161" s="2" t="e">
        <f>IF(#REF!="","",#REF!)</f>
        <v>#REF!</v>
      </c>
      <c r="D161" s="33" t="e">
        <f>IF(#REF!="","",#REF!)</f>
        <v>#REF!</v>
      </c>
      <c r="E161" s="2" t="str">
        <f t="shared" si="2"/>
        <v/>
      </c>
    </row>
    <row r="162" spans="1:5" hidden="1">
      <c r="A162" s="1" t="e">
        <f>IF(#REF!="","",#REF!)</f>
        <v>#REF!</v>
      </c>
      <c r="B162" s="3" t="str">
        <f>IFERROR(IF(D162="","",MID(#REF!,FIND("db/#",#REF!)-3,2)),"")</f>
        <v/>
      </c>
      <c r="C162" s="2" t="e">
        <f>IF(#REF!="","",#REF!)</f>
        <v>#REF!</v>
      </c>
      <c r="D162" s="33" t="e">
        <f>IF(#REF!="","",#REF!)</f>
        <v>#REF!</v>
      </c>
      <c r="E162" s="2" t="str">
        <f t="shared" si="2"/>
        <v/>
      </c>
    </row>
    <row r="163" spans="1:5" hidden="1">
      <c r="A163" s="1" t="e">
        <f>IF(#REF!="","",#REF!)</f>
        <v>#REF!</v>
      </c>
      <c r="B163" s="3" t="str">
        <f>IFERROR(IF(D163="","",MID(#REF!,FIND("db/#",#REF!)-3,2)),"")</f>
        <v/>
      </c>
      <c r="C163" s="2" t="e">
        <f>IF(#REF!="","",#REF!)</f>
        <v>#REF!</v>
      </c>
      <c r="D163" s="33" t="e">
        <f>IF(#REF!="","",#REF!)</f>
        <v>#REF!</v>
      </c>
      <c r="E163" s="2" t="str">
        <f t="shared" si="2"/>
        <v/>
      </c>
    </row>
    <row r="164" spans="1:5" hidden="1">
      <c r="A164" s="1" t="e">
        <f>IF(#REF!="","",#REF!)</f>
        <v>#REF!</v>
      </c>
      <c r="B164" s="3" t="str">
        <f>IFERROR(IF(D164="","",MID(#REF!,FIND("db/#",#REF!)-3,2)),"")</f>
        <v/>
      </c>
      <c r="C164" s="2" t="e">
        <f>IF(#REF!="","",#REF!)</f>
        <v>#REF!</v>
      </c>
      <c r="D164" s="33" t="e">
        <f>IF(#REF!="","",#REF!)</f>
        <v>#REF!</v>
      </c>
      <c r="E164" s="2" t="str">
        <f t="shared" si="2"/>
        <v/>
      </c>
    </row>
    <row r="165" spans="1:5" hidden="1">
      <c r="A165" s="1" t="e">
        <f>IF(#REF!="","",#REF!)</f>
        <v>#REF!</v>
      </c>
      <c r="B165" s="3" t="str">
        <f>IFERROR(IF(D165="","",MID(#REF!,FIND("db/#",#REF!)-3,2)),"")</f>
        <v/>
      </c>
      <c r="C165" s="2" t="e">
        <f>IF(#REF!="","",#REF!)</f>
        <v>#REF!</v>
      </c>
      <c r="D165" s="33" t="e">
        <f>IF(#REF!="","",#REF!)</f>
        <v>#REF!</v>
      </c>
      <c r="E165" s="2" t="str">
        <f t="shared" si="2"/>
        <v/>
      </c>
    </row>
    <row r="166" spans="1:5" hidden="1">
      <c r="A166" s="1" t="e">
        <f>IF(#REF!="","",#REF!)</f>
        <v>#REF!</v>
      </c>
      <c r="B166" s="3" t="str">
        <f>IFERROR(IF(D166="","",MID(#REF!,FIND("db/#",#REF!)-3,2)),"")</f>
        <v/>
      </c>
      <c r="C166" s="2" t="e">
        <f>IF(#REF!="","",#REF!)</f>
        <v>#REF!</v>
      </c>
      <c r="D166" s="33" t="e">
        <f>IF(#REF!="","",#REF!)</f>
        <v>#REF!</v>
      </c>
      <c r="E166" s="2" t="str">
        <f t="shared" si="2"/>
        <v/>
      </c>
    </row>
    <row r="167" spans="1:5" hidden="1">
      <c r="A167" s="1" t="e">
        <f>IF(#REF!="","",#REF!)</f>
        <v>#REF!</v>
      </c>
      <c r="B167" s="3" t="str">
        <f>IFERROR(IF(D167="","",MID(#REF!,FIND("db/#",#REF!)-3,2)),"")</f>
        <v/>
      </c>
      <c r="C167" s="2" t="e">
        <f>IF(#REF!="","",#REF!)</f>
        <v>#REF!</v>
      </c>
      <c r="D167" s="33" t="e">
        <f>IF(#REF!="","",#REF!)</f>
        <v>#REF!</v>
      </c>
      <c r="E167" s="2" t="str">
        <f t="shared" si="2"/>
        <v/>
      </c>
    </row>
    <row r="168" spans="1:5" hidden="1">
      <c r="A168" s="1" t="e">
        <f>IF(#REF!="","",#REF!)</f>
        <v>#REF!</v>
      </c>
      <c r="B168" s="3" t="str">
        <f>IFERROR(IF(D168="","",MID(#REF!,FIND("db/#",#REF!)-3,2)),"")</f>
        <v/>
      </c>
      <c r="C168" s="2" t="e">
        <f>IF(#REF!="","",#REF!)</f>
        <v>#REF!</v>
      </c>
      <c r="D168" s="33" t="e">
        <f>IF(#REF!="","",#REF!)</f>
        <v>#REF!</v>
      </c>
      <c r="E168" s="2" t="str">
        <f t="shared" si="2"/>
        <v/>
      </c>
    </row>
    <row r="169" spans="1:5" hidden="1">
      <c r="A169" s="1" t="e">
        <f>IF(#REF!="","",#REF!)</f>
        <v>#REF!</v>
      </c>
      <c r="B169" s="3" t="str">
        <f>IFERROR(IF(D169="","",MID(#REF!,FIND("db/#",#REF!)-3,2)),"")</f>
        <v/>
      </c>
      <c r="C169" s="2" t="e">
        <f>IF(#REF!="","",#REF!)</f>
        <v>#REF!</v>
      </c>
      <c r="D169" s="33" t="e">
        <f>IF(#REF!="","",#REF!)</f>
        <v>#REF!</v>
      </c>
      <c r="E169" s="2" t="str">
        <f t="shared" si="2"/>
        <v/>
      </c>
    </row>
    <row r="170" spans="1:5" hidden="1">
      <c r="A170" s="1" t="e">
        <f>IF(#REF!="","",#REF!)</f>
        <v>#REF!</v>
      </c>
      <c r="B170" s="3" t="str">
        <f>IFERROR(IF(D170="","",MID(#REF!,FIND("db/#",#REF!)-3,2)),"")</f>
        <v/>
      </c>
      <c r="C170" s="2" t="e">
        <f>IF(#REF!="","",#REF!)</f>
        <v>#REF!</v>
      </c>
      <c r="D170" s="33" t="e">
        <f>IF(#REF!="","",#REF!)</f>
        <v>#REF!</v>
      </c>
      <c r="E170" s="2" t="str">
        <f t="shared" si="2"/>
        <v/>
      </c>
    </row>
    <row r="171" spans="1:5" hidden="1">
      <c r="A171" s="1" t="e">
        <f>IF(#REF!="","",#REF!)</f>
        <v>#REF!</v>
      </c>
      <c r="B171" s="3" t="str">
        <f>IFERROR(IF(D171="","",MID(#REF!,FIND("db/#",#REF!)-3,2)),"")</f>
        <v/>
      </c>
      <c r="C171" s="2" t="e">
        <f>IF(#REF!="","",#REF!)</f>
        <v>#REF!</v>
      </c>
      <c r="D171" s="33" t="e">
        <f>IF(#REF!="","",#REF!)</f>
        <v>#REF!</v>
      </c>
      <c r="E171" s="2" t="str">
        <f t="shared" si="2"/>
        <v/>
      </c>
    </row>
    <row r="172" spans="1:5" hidden="1">
      <c r="A172" s="1" t="e">
        <f>IF(#REF!="","",#REF!)</f>
        <v>#REF!</v>
      </c>
      <c r="B172" s="3" t="str">
        <f>IFERROR(IF(D172="","",MID(#REF!,FIND("db/#",#REF!)-3,2)),"")</f>
        <v/>
      </c>
      <c r="C172" s="2" t="e">
        <f>IF(#REF!="","",#REF!)</f>
        <v>#REF!</v>
      </c>
      <c r="D172" s="33" t="e">
        <f>IF(#REF!="","",#REF!)</f>
        <v>#REF!</v>
      </c>
      <c r="E172" s="2" t="str">
        <f t="shared" si="2"/>
        <v/>
      </c>
    </row>
    <row r="173" spans="1:5" hidden="1">
      <c r="A173" s="1" t="e">
        <f>IF(#REF!="","",#REF!)</f>
        <v>#REF!</v>
      </c>
      <c r="B173" s="3" t="str">
        <f>IFERROR(IF(D173="","",MID(#REF!,FIND("db/#",#REF!)-3,2)),"")</f>
        <v/>
      </c>
      <c r="C173" s="2" t="e">
        <f>IF(#REF!="","",#REF!)</f>
        <v>#REF!</v>
      </c>
      <c r="D173" s="33" t="e">
        <f>IF(#REF!="","",#REF!)</f>
        <v>#REF!</v>
      </c>
      <c r="E173" s="2" t="str">
        <f t="shared" si="2"/>
        <v/>
      </c>
    </row>
    <row r="174" spans="1:5" hidden="1">
      <c r="A174" s="1" t="e">
        <f>IF(#REF!="","",#REF!)</f>
        <v>#REF!</v>
      </c>
      <c r="B174" s="3" t="str">
        <f>IFERROR(IF(D174="","",MID(#REF!,FIND("db/#",#REF!)-3,2)),"")</f>
        <v/>
      </c>
      <c r="C174" s="2" t="e">
        <f>IF(#REF!="","",#REF!)</f>
        <v>#REF!</v>
      </c>
      <c r="D174" s="33" t="e">
        <f>IF(#REF!="","",#REF!)</f>
        <v>#REF!</v>
      </c>
      <c r="E174" s="2" t="str">
        <f t="shared" si="2"/>
        <v/>
      </c>
    </row>
    <row r="175" spans="1:5" hidden="1">
      <c r="A175" s="1" t="e">
        <f>IF(#REF!="","",#REF!)</f>
        <v>#REF!</v>
      </c>
      <c r="B175" s="3" t="str">
        <f>IFERROR(IF(D175="","",MID(#REF!,FIND("db/#",#REF!)-3,2)),"")</f>
        <v/>
      </c>
      <c r="C175" s="2" t="e">
        <f>IF(#REF!="","",#REF!)</f>
        <v>#REF!</v>
      </c>
      <c r="D175" s="33" t="e">
        <f>IF(#REF!="","",#REF!)</f>
        <v>#REF!</v>
      </c>
      <c r="E175" s="2" t="str">
        <f t="shared" si="2"/>
        <v/>
      </c>
    </row>
    <row r="176" spans="1:5" hidden="1">
      <c r="A176" s="1" t="e">
        <f>IF(#REF!="","",#REF!)</f>
        <v>#REF!</v>
      </c>
      <c r="B176" s="3" t="str">
        <f>IFERROR(IF(D176="","",MID(#REF!,FIND("db/#",#REF!)-3,2)),"")</f>
        <v/>
      </c>
      <c r="C176" s="2" t="e">
        <f>IF(#REF!="","",#REF!)</f>
        <v>#REF!</v>
      </c>
      <c r="D176" s="33" t="e">
        <f>IF(#REF!="","",#REF!)</f>
        <v>#REF!</v>
      </c>
      <c r="E176" s="2" t="str">
        <f t="shared" si="2"/>
        <v/>
      </c>
    </row>
    <row r="177" spans="1:5" hidden="1">
      <c r="A177" s="1" t="e">
        <f>IF(#REF!="","",#REF!)</f>
        <v>#REF!</v>
      </c>
      <c r="B177" s="3" t="str">
        <f>IFERROR(IF(D177="","",MID(#REF!,FIND("db/#",#REF!)-3,2)),"")</f>
        <v/>
      </c>
      <c r="C177" s="2" t="e">
        <f>IF(#REF!="","",#REF!)</f>
        <v>#REF!</v>
      </c>
      <c r="D177" s="33" t="e">
        <f>IF(#REF!="","",#REF!)</f>
        <v>#REF!</v>
      </c>
      <c r="E177" s="2" t="str">
        <f t="shared" si="2"/>
        <v/>
      </c>
    </row>
    <row r="178" spans="1:5" hidden="1">
      <c r="A178" s="1" t="e">
        <f>IF(#REF!="","",#REF!)</f>
        <v>#REF!</v>
      </c>
      <c r="B178" s="3" t="str">
        <f>IFERROR(IF(D178="","",MID(#REF!,FIND("db/#",#REF!)-3,2)),"")</f>
        <v/>
      </c>
      <c r="C178" s="2" t="e">
        <f>IF(#REF!="","",#REF!)</f>
        <v>#REF!</v>
      </c>
      <c r="D178" s="33" t="e">
        <f>IF(#REF!="","",#REF!)</f>
        <v>#REF!</v>
      </c>
      <c r="E178" s="2" t="str">
        <f t="shared" si="2"/>
        <v/>
      </c>
    </row>
    <row r="179" spans="1:5" hidden="1">
      <c r="A179" s="1" t="e">
        <f>IF(#REF!="","",#REF!)</f>
        <v>#REF!</v>
      </c>
      <c r="B179" s="3" t="str">
        <f>IFERROR(IF(D179="","",MID(#REF!,FIND("db/#",#REF!)-3,2)),"")</f>
        <v/>
      </c>
      <c r="C179" s="2" t="e">
        <f>IF(#REF!="","",#REF!)</f>
        <v>#REF!</v>
      </c>
      <c r="D179" s="33" t="e">
        <f>IF(#REF!="","",#REF!)</f>
        <v>#REF!</v>
      </c>
      <c r="E179" s="2" t="str">
        <f t="shared" si="2"/>
        <v/>
      </c>
    </row>
    <row r="180" spans="1:5" hidden="1">
      <c r="A180" s="1" t="e">
        <f>IF(#REF!="","",#REF!)</f>
        <v>#REF!</v>
      </c>
      <c r="B180" s="3" t="str">
        <f>IFERROR(IF(D180="","",MID(#REF!,FIND("db/#",#REF!)-3,2)),"")</f>
        <v/>
      </c>
      <c r="C180" s="2" t="e">
        <f>IF(#REF!="","",#REF!)</f>
        <v>#REF!</v>
      </c>
      <c r="D180" s="33" t="e">
        <f>IF(#REF!="","",#REF!)</f>
        <v>#REF!</v>
      </c>
      <c r="E180" s="2" t="str">
        <f t="shared" si="2"/>
        <v/>
      </c>
    </row>
    <row r="181" spans="1:5" hidden="1">
      <c r="A181" s="1" t="e">
        <f>IF(#REF!="","",#REF!)</f>
        <v>#REF!</v>
      </c>
      <c r="B181" s="3" t="str">
        <f>IFERROR(IF(D181="","",MID(#REF!,FIND("db/#",#REF!)-3,2)),"")</f>
        <v/>
      </c>
      <c r="C181" s="2" t="e">
        <f>IF(#REF!="","",#REF!)</f>
        <v>#REF!</v>
      </c>
      <c r="D181" s="33" t="e">
        <f>IF(#REF!="","",#REF!)</f>
        <v>#REF!</v>
      </c>
      <c r="E181" s="2" t="str">
        <f t="shared" si="2"/>
        <v/>
      </c>
    </row>
    <row r="182" spans="1:5" hidden="1">
      <c r="A182" s="1" t="e">
        <f>IF(#REF!="","",#REF!)</f>
        <v>#REF!</v>
      </c>
      <c r="B182" s="3" t="str">
        <f>IFERROR(IF(D182="","",MID(#REF!,FIND("db/#",#REF!)-3,2)),"")</f>
        <v/>
      </c>
      <c r="C182" s="2" t="e">
        <f>IF(#REF!="","",#REF!)</f>
        <v>#REF!</v>
      </c>
      <c r="D182" s="33" t="e">
        <f>IF(#REF!="","",#REF!)</f>
        <v>#REF!</v>
      </c>
      <c r="E182" s="2" t="str">
        <f t="shared" si="2"/>
        <v/>
      </c>
    </row>
    <row r="183" spans="1:5" hidden="1">
      <c r="A183" s="1" t="e">
        <f>IF(#REF!="","",#REF!)</f>
        <v>#REF!</v>
      </c>
      <c r="B183" s="3" t="str">
        <f>IFERROR(IF(D183="","",MID(#REF!,FIND("db/#",#REF!)-3,2)),"")</f>
        <v/>
      </c>
      <c r="C183" s="2" t="e">
        <f>IF(#REF!="","",#REF!)</f>
        <v>#REF!</v>
      </c>
      <c r="D183" s="33" t="e">
        <f>IF(#REF!="","",#REF!)</f>
        <v>#REF!</v>
      </c>
      <c r="E183" s="2" t="str">
        <f t="shared" si="2"/>
        <v/>
      </c>
    </row>
    <row r="184" spans="1:5" hidden="1">
      <c r="A184" s="1" t="e">
        <f>IF(#REF!="","",#REF!)</f>
        <v>#REF!</v>
      </c>
      <c r="B184" s="3" t="str">
        <f>IFERROR(IF(D184="","",MID(#REF!,FIND("db/#",#REF!)-3,2)),"")</f>
        <v/>
      </c>
      <c r="C184" s="2" t="e">
        <f>IF(#REF!="","",#REF!)</f>
        <v>#REF!</v>
      </c>
      <c r="D184" s="33" t="e">
        <f>IF(#REF!="","",#REF!)</f>
        <v>#REF!</v>
      </c>
      <c r="E184" s="2" t="str">
        <f t="shared" si="2"/>
        <v/>
      </c>
    </row>
    <row r="185" spans="1:5" hidden="1">
      <c r="A185" s="1" t="e">
        <f>IF(#REF!="","",#REF!)</f>
        <v>#REF!</v>
      </c>
      <c r="B185" s="3" t="str">
        <f>IFERROR(IF(D185="","",MID(#REF!,FIND("db/#",#REF!)-3,2)),"")</f>
        <v/>
      </c>
      <c r="C185" s="2" t="e">
        <f>IF(#REF!="","",#REF!)</f>
        <v>#REF!</v>
      </c>
      <c r="D185" s="33" t="e">
        <f>IF(#REF!="","",#REF!)</f>
        <v>#REF!</v>
      </c>
      <c r="E185" s="2" t="str">
        <f t="shared" si="2"/>
        <v/>
      </c>
    </row>
    <row r="186" spans="1:5" hidden="1">
      <c r="A186" s="1" t="e">
        <f>IF(#REF!="","",#REF!)</f>
        <v>#REF!</v>
      </c>
      <c r="B186" s="3" t="str">
        <f>IFERROR(IF(D186="","",MID(#REF!,FIND("db/#",#REF!)-3,2)),"")</f>
        <v/>
      </c>
      <c r="C186" s="2" t="e">
        <f>IF(#REF!="","",#REF!)</f>
        <v>#REF!</v>
      </c>
      <c r="D186" s="33" t="e">
        <f>IF(#REF!="","",#REF!)</f>
        <v>#REF!</v>
      </c>
      <c r="E186" s="2" t="str">
        <f t="shared" si="2"/>
        <v/>
      </c>
    </row>
    <row r="187" spans="1:5" hidden="1">
      <c r="A187" s="1" t="e">
        <f>IF(#REF!="","",#REF!)</f>
        <v>#REF!</v>
      </c>
      <c r="B187" s="3" t="str">
        <f>IFERROR(IF(D187="","",MID(#REF!,FIND("db/#",#REF!)-3,2)),"")</f>
        <v/>
      </c>
      <c r="C187" s="2" t="e">
        <f>IF(#REF!="","",#REF!)</f>
        <v>#REF!</v>
      </c>
      <c r="D187" s="33" t="e">
        <f>IF(#REF!="","",#REF!)</f>
        <v>#REF!</v>
      </c>
      <c r="E187" s="2" t="str">
        <f t="shared" si="2"/>
        <v/>
      </c>
    </row>
    <row r="188" spans="1:5" hidden="1">
      <c r="A188" s="1" t="e">
        <f>IF(#REF!="","",#REF!)</f>
        <v>#REF!</v>
      </c>
      <c r="B188" s="3" t="str">
        <f>IFERROR(IF(D188="","",MID(#REF!,FIND("db/#",#REF!)-3,2)),"")</f>
        <v/>
      </c>
      <c r="C188" s="2" t="e">
        <f>IF(#REF!="","",#REF!)</f>
        <v>#REF!</v>
      </c>
      <c r="D188" s="33" t="e">
        <f>IF(#REF!="","",#REF!)</f>
        <v>#REF!</v>
      </c>
      <c r="E188" s="2" t="str">
        <f t="shared" si="2"/>
        <v/>
      </c>
    </row>
    <row r="189" spans="1:5" hidden="1">
      <c r="A189" s="1" t="e">
        <f>IF(#REF!="","",#REF!)</f>
        <v>#REF!</v>
      </c>
      <c r="B189" s="3" t="str">
        <f>IFERROR(IF(D189="","",MID(#REF!,FIND("db/#",#REF!)-3,2)),"")</f>
        <v/>
      </c>
      <c r="C189" s="2" t="e">
        <f>IF(#REF!="","",#REF!)</f>
        <v>#REF!</v>
      </c>
      <c r="D189" s="33" t="e">
        <f>IF(#REF!="","",#REF!)</f>
        <v>#REF!</v>
      </c>
      <c r="E189" s="2" t="str">
        <f t="shared" si="2"/>
        <v/>
      </c>
    </row>
    <row r="190" spans="1:5" hidden="1">
      <c r="A190" s="1" t="e">
        <f>IF(#REF!="","",#REF!)</f>
        <v>#REF!</v>
      </c>
      <c r="B190" s="3" t="str">
        <f>IFERROR(IF(D190="","",MID(#REF!,FIND("db/#",#REF!)-3,2)),"")</f>
        <v/>
      </c>
      <c r="C190" s="2" t="e">
        <f>IF(#REF!="","",#REF!)</f>
        <v>#REF!</v>
      </c>
      <c r="D190" s="33" t="e">
        <f>IF(#REF!="","",#REF!)</f>
        <v>#REF!</v>
      </c>
      <c r="E190" s="2" t="str">
        <f t="shared" si="2"/>
        <v/>
      </c>
    </row>
    <row r="191" spans="1:5" hidden="1">
      <c r="A191" s="1" t="e">
        <f>IF(#REF!="","",#REF!)</f>
        <v>#REF!</v>
      </c>
      <c r="B191" s="3" t="str">
        <f>IFERROR(IF(D191="","",MID(#REF!,FIND("db/#",#REF!)-3,2)),"")</f>
        <v/>
      </c>
      <c r="C191" s="2" t="e">
        <f>IF(#REF!="","",#REF!)</f>
        <v>#REF!</v>
      </c>
      <c r="D191" s="33" t="e">
        <f>IF(#REF!="","",#REF!)</f>
        <v>#REF!</v>
      </c>
      <c r="E191" s="2" t="str">
        <f t="shared" si="2"/>
        <v/>
      </c>
    </row>
    <row r="192" spans="1:5" hidden="1">
      <c r="A192" s="1" t="e">
        <f>IF(#REF!="","",#REF!)</f>
        <v>#REF!</v>
      </c>
      <c r="B192" s="3" t="str">
        <f>IFERROR(IF(D192="","",MID(#REF!,FIND("db/#",#REF!)-3,2)),"")</f>
        <v/>
      </c>
      <c r="C192" s="2" t="e">
        <f>IF(#REF!="","",#REF!)</f>
        <v>#REF!</v>
      </c>
      <c r="D192" s="33" t="e">
        <f>IF(#REF!="","",#REF!)</f>
        <v>#REF!</v>
      </c>
      <c r="E192" s="2" t="str">
        <f t="shared" si="2"/>
        <v/>
      </c>
    </row>
    <row r="193" spans="1:5" hidden="1">
      <c r="A193" s="1" t="e">
        <f>IF(#REF!="","",#REF!)</f>
        <v>#REF!</v>
      </c>
      <c r="B193" s="3" t="str">
        <f>IFERROR(IF(D193="","",MID(#REF!,FIND("db/#",#REF!)-3,2)),"")</f>
        <v/>
      </c>
      <c r="C193" s="2" t="e">
        <f>IF(#REF!="","",#REF!)</f>
        <v>#REF!</v>
      </c>
      <c r="D193" s="33" t="e">
        <f>IF(#REF!="","",#REF!)</f>
        <v>#REF!</v>
      </c>
      <c r="E193" s="2" t="str">
        <f t="shared" si="2"/>
        <v/>
      </c>
    </row>
    <row r="194" spans="1:5" hidden="1">
      <c r="A194" s="1" t="e">
        <f>IF(#REF!="","",#REF!)</f>
        <v>#REF!</v>
      </c>
      <c r="B194" s="3" t="str">
        <f>IFERROR(IF(D194="","",MID(#REF!,FIND("db/#",#REF!)-3,2)),"")</f>
        <v/>
      </c>
      <c r="C194" s="2" t="e">
        <f>IF(#REF!="","",#REF!)</f>
        <v>#REF!</v>
      </c>
      <c r="D194" s="33" t="e">
        <f>IF(#REF!="","",#REF!)</f>
        <v>#REF!</v>
      </c>
      <c r="E194" s="2" t="str">
        <f t="shared" si="2"/>
        <v/>
      </c>
    </row>
    <row r="195" spans="1:5" hidden="1">
      <c r="A195" s="1" t="e">
        <f>IF(#REF!="","",#REF!)</f>
        <v>#REF!</v>
      </c>
      <c r="B195" s="3" t="str">
        <f>IFERROR(IF(D195="","",MID(#REF!,FIND("db/#",#REF!)-3,2)),"")</f>
        <v/>
      </c>
      <c r="C195" s="2" t="e">
        <f>IF(#REF!="","",#REF!)</f>
        <v>#REF!</v>
      </c>
      <c r="D195" s="33" t="e">
        <f>IF(#REF!="","",#REF!)</f>
        <v>#REF!</v>
      </c>
      <c r="E195" s="2" t="str">
        <f t="shared" si="2"/>
        <v/>
      </c>
    </row>
    <row r="196" spans="1:5" hidden="1">
      <c r="A196" s="1" t="e">
        <f>IF(#REF!="","",#REF!)</f>
        <v>#REF!</v>
      </c>
      <c r="B196" s="3" t="str">
        <f>IFERROR(IF(D196="","",MID(#REF!,FIND("db/#",#REF!)-3,2)),"")</f>
        <v/>
      </c>
      <c r="C196" s="2" t="e">
        <f>IF(#REF!="","",#REF!)</f>
        <v>#REF!</v>
      </c>
      <c r="D196" s="33" t="e">
        <f>IF(#REF!="","",#REF!)</f>
        <v>#REF!</v>
      </c>
      <c r="E196" s="2" t="str">
        <f t="shared" si="2"/>
        <v/>
      </c>
    </row>
    <row r="197" spans="1:5" hidden="1">
      <c r="A197" s="1" t="e">
        <f>IF(#REF!="","",#REF!)</f>
        <v>#REF!</v>
      </c>
      <c r="B197" s="3" t="str">
        <f>IFERROR(IF(D197="","",MID(#REF!,FIND("db/#",#REF!)-3,2)),"")</f>
        <v/>
      </c>
      <c r="C197" s="2" t="e">
        <f>IF(#REF!="","",#REF!)</f>
        <v>#REF!</v>
      </c>
      <c r="D197" s="33" t="e">
        <f>IF(#REF!="","",#REF!)</f>
        <v>#REF!</v>
      </c>
      <c r="E197" s="2" t="str">
        <f t="shared" si="2"/>
        <v/>
      </c>
    </row>
    <row r="198" spans="1:5" hidden="1">
      <c r="A198" s="1" t="e">
        <f>IF(#REF!="","",#REF!)</f>
        <v>#REF!</v>
      </c>
      <c r="B198" s="3" t="str">
        <f>IFERROR(IF(D198="","",MID(#REF!,FIND("db/#",#REF!)-3,2)),"")</f>
        <v/>
      </c>
      <c r="C198" s="2" t="e">
        <f>IF(#REF!="","",#REF!)</f>
        <v>#REF!</v>
      </c>
      <c r="D198" s="33" t="e">
        <f>IF(#REF!="","",#REF!)</f>
        <v>#REF!</v>
      </c>
      <c r="E198" s="2" t="str">
        <f t="shared" si="2"/>
        <v/>
      </c>
    </row>
    <row r="199" spans="1:5" hidden="1">
      <c r="A199" s="1" t="e">
        <f>IF(#REF!="","",#REF!)</f>
        <v>#REF!</v>
      </c>
      <c r="B199" s="3" t="str">
        <f>IFERROR(IF(D199="","",MID(#REF!,FIND("db/#",#REF!)-3,2)),"")</f>
        <v/>
      </c>
      <c r="C199" s="2" t="e">
        <f>IF(#REF!="","",#REF!)</f>
        <v>#REF!</v>
      </c>
      <c r="D199" s="33" t="e">
        <f>IF(#REF!="","",#REF!)</f>
        <v>#REF!</v>
      </c>
      <c r="E199" s="2" t="str">
        <f t="shared" si="2"/>
        <v/>
      </c>
    </row>
    <row r="200" spans="1:5" hidden="1">
      <c r="A200" s="1" t="e">
        <f>IF(#REF!="","",#REF!)</f>
        <v>#REF!</v>
      </c>
      <c r="B200" s="3" t="str">
        <f>IFERROR(IF(D200="","",MID(#REF!,FIND("db/#",#REF!)-3,2)),"")</f>
        <v/>
      </c>
      <c r="C200" s="2" t="e">
        <f>IF(#REF!="","",#REF!)</f>
        <v>#REF!</v>
      </c>
      <c r="D200" s="33" t="e">
        <f>IF(#REF!="","",#REF!)</f>
        <v>#REF!</v>
      </c>
      <c r="E200" s="2" t="str">
        <f t="shared" si="2"/>
        <v/>
      </c>
    </row>
    <row r="201" spans="1:5" hidden="1">
      <c r="A201" s="1" t="e">
        <f>IF(#REF!="","",#REF!)</f>
        <v>#REF!</v>
      </c>
      <c r="B201" s="3" t="str">
        <f>IFERROR(IF(D201="","",MID(#REF!,FIND("db/#",#REF!)-3,2)),"")</f>
        <v/>
      </c>
      <c r="C201" s="2" t="e">
        <f>IF(#REF!="","",#REF!)</f>
        <v>#REF!</v>
      </c>
      <c r="D201" s="33" t="e">
        <f>IF(#REF!="","",#REF!)</f>
        <v>#REF!</v>
      </c>
      <c r="E201" s="2" t="str">
        <f t="shared" si="2"/>
        <v/>
      </c>
    </row>
    <row r="202" spans="1:5" hidden="1">
      <c r="A202" s="1" t="e">
        <f>IF(#REF!="","",#REF!)</f>
        <v>#REF!</v>
      </c>
      <c r="B202" s="3" t="str">
        <f>IFERROR(IF(D202="","",MID(#REF!,FIND("db/#",#REF!)-3,2)),"")</f>
        <v/>
      </c>
      <c r="C202" s="2" t="e">
        <f>IF(#REF!="","",#REF!)</f>
        <v>#REF!</v>
      </c>
      <c r="D202" s="33" t="e">
        <f>IF(#REF!="","",#REF!)</f>
        <v>#REF!</v>
      </c>
      <c r="E202" s="2" t="str">
        <f t="shared" si="2"/>
        <v/>
      </c>
    </row>
    <row r="203" spans="1:5" hidden="1">
      <c r="A203" s="1" t="e">
        <f>IF(#REF!="","",#REF!)</f>
        <v>#REF!</v>
      </c>
      <c r="B203" s="3" t="str">
        <f>IFERROR(IF(D203="","",MID(#REF!,FIND("db/#",#REF!)-3,2)),"")</f>
        <v/>
      </c>
      <c r="C203" s="2" t="e">
        <f>IF(#REF!="","",#REF!)</f>
        <v>#REF!</v>
      </c>
      <c r="D203" s="33" t="e">
        <f>IF(#REF!="","",#REF!)</f>
        <v>#REF!</v>
      </c>
      <c r="E203" s="2" t="str">
        <f t="shared" si="2"/>
        <v/>
      </c>
    </row>
    <row r="204" spans="1:5" hidden="1">
      <c r="A204" s="1" t="e">
        <f>IF(#REF!="","",#REF!)</f>
        <v>#REF!</v>
      </c>
      <c r="B204" s="3" t="str">
        <f>IFERROR(IF(D204="","",MID(#REF!,FIND("db/#",#REF!)-3,2)),"")</f>
        <v/>
      </c>
      <c r="C204" s="2" t="e">
        <f>IF(#REF!="","",#REF!)</f>
        <v>#REF!</v>
      </c>
      <c r="D204" s="33" t="e">
        <f>IF(#REF!="","",#REF!)</f>
        <v>#REF!</v>
      </c>
      <c r="E204" s="2" t="str">
        <f t="shared" ref="E204:E267" si="3">IFERROR(D204*C204,"")</f>
        <v/>
      </c>
    </row>
    <row r="205" spans="1:5" hidden="1">
      <c r="A205" s="1" t="e">
        <f>IF(#REF!="","",#REF!)</f>
        <v>#REF!</v>
      </c>
      <c r="B205" s="3" t="str">
        <f>IFERROR(IF(D205="","",MID(#REF!,FIND("db/#",#REF!)-3,2)),"")</f>
        <v/>
      </c>
      <c r="C205" s="2" t="e">
        <f>IF(#REF!="","",#REF!)</f>
        <v>#REF!</v>
      </c>
      <c r="D205" s="33" t="e">
        <f>IF(#REF!="","",#REF!)</f>
        <v>#REF!</v>
      </c>
      <c r="E205" s="2" t="str">
        <f t="shared" si="3"/>
        <v/>
      </c>
    </row>
    <row r="206" spans="1:5" hidden="1">
      <c r="A206" s="1" t="e">
        <f>IF(#REF!="","",#REF!)</f>
        <v>#REF!</v>
      </c>
      <c r="B206" s="3" t="str">
        <f>IFERROR(IF(D206="","",MID(#REF!,FIND("db/#",#REF!)-3,2)),"")</f>
        <v/>
      </c>
      <c r="C206" s="2" t="e">
        <f>IF(#REF!="","",#REF!)</f>
        <v>#REF!</v>
      </c>
      <c r="D206" s="33" t="e">
        <f>IF(#REF!="","",#REF!)</f>
        <v>#REF!</v>
      </c>
      <c r="E206" s="2" t="str">
        <f t="shared" si="3"/>
        <v/>
      </c>
    </row>
    <row r="207" spans="1:5" hidden="1">
      <c r="A207" s="1" t="e">
        <f>IF(#REF!="","",#REF!)</f>
        <v>#REF!</v>
      </c>
      <c r="B207" s="3" t="str">
        <f>IFERROR(IF(D207="","",MID(#REF!,FIND("db/#",#REF!)-3,2)),"")</f>
        <v/>
      </c>
      <c r="C207" s="2" t="e">
        <f>IF(#REF!="","",#REF!)</f>
        <v>#REF!</v>
      </c>
      <c r="D207" s="33" t="e">
        <f>IF(#REF!="","",#REF!)</f>
        <v>#REF!</v>
      </c>
      <c r="E207" s="2" t="str">
        <f t="shared" si="3"/>
        <v/>
      </c>
    </row>
    <row r="208" spans="1:5" hidden="1">
      <c r="A208" s="1" t="e">
        <f>IF(#REF!="","",#REF!)</f>
        <v>#REF!</v>
      </c>
      <c r="B208" s="3" t="str">
        <f>IFERROR(IF(D208="","",MID(#REF!,FIND("db/#",#REF!)-3,2)),"")</f>
        <v/>
      </c>
      <c r="C208" s="2" t="e">
        <f>IF(#REF!="","",#REF!)</f>
        <v>#REF!</v>
      </c>
      <c r="D208" s="33" t="e">
        <f>IF(#REF!="","",#REF!)</f>
        <v>#REF!</v>
      </c>
      <c r="E208" s="2" t="str">
        <f t="shared" si="3"/>
        <v/>
      </c>
    </row>
    <row r="209" spans="1:5" hidden="1">
      <c r="A209" s="1" t="e">
        <f>IF(#REF!="","",#REF!)</f>
        <v>#REF!</v>
      </c>
      <c r="B209" s="3" t="str">
        <f>IFERROR(IF(D209="","",MID(#REF!,FIND("db/#",#REF!)-3,2)),"")</f>
        <v/>
      </c>
      <c r="C209" s="2" t="e">
        <f>IF(#REF!="","",#REF!)</f>
        <v>#REF!</v>
      </c>
      <c r="D209" s="33" t="e">
        <f>IF(#REF!="","",#REF!)</f>
        <v>#REF!</v>
      </c>
      <c r="E209" s="2" t="str">
        <f t="shared" si="3"/>
        <v/>
      </c>
    </row>
    <row r="210" spans="1:5" hidden="1">
      <c r="A210" s="1" t="e">
        <f>IF(#REF!="","",#REF!)</f>
        <v>#REF!</v>
      </c>
      <c r="B210" s="3" t="str">
        <f>IFERROR(IF(D210="","",MID(#REF!,FIND("db/#",#REF!)-3,2)),"")</f>
        <v/>
      </c>
      <c r="C210" s="2" t="e">
        <f>IF(#REF!="","",#REF!)</f>
        <v>#REF!</v>
      </c>
      <c r="D210" s="33" t="e">
        <f>IF(#REF!="","",#REF!)</f>
        <v>#REF!</v>
      </c>
      <c r="E210" s="2" t="str">
        <f t="shared" si="3"/>
        <v/>
      </c>
    </row>
    <row r="211" spans="1:5" hidden="1">
      <c r="A211" s="1" t="e">
        <f>IF(#REF!="","",#REF!)</f>
        <v>#REF!</v>
      </c>
      <c r="B211" s="3" t="str">
        <f>IFERROR(IF(D211="","",MID(#REF!,FIND("db/#",#REF!)-3,2)),"")</f>
        <v/>
      </c>
      <c r="C211" s="2" t="e">
        <f>IF(#REF!="","",#REF!)</f>
        <v>#REF!</v>
      </c>
      <c r="D211" s="33" t="e">
        <f>IF(#REF!="","",#REF!)</f>
        <v>#REF!</v>
      </c>
      <c r="E211" s="2" t="str">
        <f t="shared" si="3"/>
        <v/>
      </c>
    </row>
    <row r="212" spans="1:5" hidden="1">
      <c r="A212" s="1" t="e">
        <f>IF(#REF!="","",#REF!)</f>
        <v>#REF!</v>
      </c>
      <c r="B212" s="3" t="str">
        <f>IFERROR(IF(D212="","",MID(#REF!,FIND("db/#",#REF!)-3,2)),"")</f>
        <v/>
      </c>
      <c r="C212" s="2" t="e">
        <f>IF(#REF!="","",#REF!)</f>
        <v>#REF!</v>
      </c>
      <c r="D212" s="33" t="e">
        <f>IF(#REF!="","",#REF!)</f>
        <v>#REF!</v>
      </c>
      <c r="E212" s="2" t="str">
        <f t="shared" si="3"/>
        <v/>
      </c>
    </row>
    <row r="213" spans="1:5" hidden="1">
      <c r="A213" s="1" t="e">
        <f>IF(#REF!="","",#REF!)</f>
        <v>#REF!</v>
      </c>
      <c r="B213" s="3" t="str">
        <f>IFERROR(IF(D213="","",MID(#REF!,FIND("db/#",#REF!)-3,2)),"")</f>
        <v/>
      </c>
      <c r="C213" s="2" t="e">
        <f>IF(#REF!="","",#REF!)</f>
        <v>#REF!</v>
      </c>
      <c r="D213" s="33" t="e">
        <f>IF(#REF!="","",#REF!)</f>
        <v>#REF!</v>
      </c>
      <c r="E213" s="2" t="str">
        <f t="shared" si="3"/>
        <v/>
      </c>
    </row>
    <row r="214" spans="1:5" hidden="1">
      <c r="A214" s="1" t="e">
        <f>IF(#REF!="","",#REF!)</f>
        <v>#REF!</v>
      </c>
      <c r="B214" s="3" t="str">
        <f>IFERROR(IF(D214="","",MID(#REF!,FIND("db/#",#REF!)-3,2)),"")</f>
        <v/>
      </c>
      <c r="C214" s="2" t="e">
        <f>IF(#REF!="","",#REF!)</f>
        <v>#REF!</v>
      </c>
      <c r="D214" s="33" t="e">
        <f>IF(#REF!="","",#REF!)</f>
        <v>#REF!</v>
      </c>
      <c r="E214" s="2" t="str">
        <f t="shared" si="3"/>
        <v/>
      </c>
    </row>
    <row r="215" spans="1:5" hidden="1">
      <c r="A215" s="1" t="e">
        <f>IF(#REF!="","",#REF!)</f>
        <v>#REF!</v>
      </c>
      <c r="B215" s="3" t="str">
        <f>IFERROR(IF(D215="","",MID(#REF!,FIND("db/#",#REF!)-3,2)),"")</f>
        <v/>
      </c>
      <c r="C215" s="2" t="e">
        <f>IF(#REF!="","",#REF!)</f>
        <v>#REF!</v>
      </c>
      <c r="D215" s="33" t="e">
        <f>IF(#REF!="","",#REF!)</f>
        <v>#REF!</v>
      </c>
      <c r="E215" s="2" t="str">
        <f t="shared" si="3"/>
        <v/>
      </c>
    </row>
    <row r="216" spans="1:5" hidden="1">
      <c r="A216" s="1" t="e">
        <f>IF(#REF!="","",#REF!)</f>
        <v>#REF!</v>
      </c>
      <c r="B216" s="3" t="str">
        <f>IFERROR(IF(D216="","",MID(#REF!,FIND("db/#",#REF!)-3,2)),"")</f>
        <v/>
      </c>
      <c r="C216" s="2" t="e">
        <f>IF(#REF!="","",#REF!)</f>
        <v>#REF!</v>
      </c>
      <c r="D216" s="33" t="e">
        <f>IF(#REF!="","",#REF!)</f>
        <v>#REF!</v>
      </c>
      <c r="E216" s="2" t="str">
        <f t="shared" si="3"/>
        <v/>
      </c>
    </row>
    <row r="217" spans="1:5" hidden="1">
      <c r="A217" s="1" t="e">
        <f>IF(#REF!="","",#REF!)</f>
        <v>#REF!</v>
      </c>
      <c r="B217" s="3" t="str">
        <f>IFERROR(IF(D217="","",MID(#REF!,FIND("db/#",#REF!)-3,2)),"")</f>
        <v/>
      </c>
      <c r="C217" s="2" t="e">
        <f>IF(#REF!="","",#REF!)</f>
        <v>#REF!</v>
      </c>
      <c r="D217" s="33" t="e">
        <f>IF(#REF!="","",#REF!)</f>
        <v>#REF!</v>
      </c>
      <c r="E217" s="2" t="str">
        <f t="shared" si="3"/>
        <v/>
      </c>
    </row>
    <row r="218" spans="1:5" hidden="1">
      <c r="A218" s="1" t="e">
        <f>IF(#REF!="","",#REF!)</f>
        <v>#REF!</v>
      </c>
      <c r="B218" s="3" t="str">
        <f>IFERROR(IF(D218="","",MID(#REF!,FIND("db/#",#REF!)-3,2)),"")</f>
        <v/>
      </c>
      <c r="C218" s="2" t="e">
        <f>IF(#REF!="","",#REF!)</f>
        <v>#REF!</v>
      </c>
      <c r="D218" s="33" t="e">
        <f>IF(#REF!="","",#REF!)</f>
        <v>#REF!</v>
      </c>
      <c r="E218" s="2" t="str">
        <f t="shared" si="3"/>
        <v/>
      </c>
    </row>
    <row r="219" spans="1:5" hidden="1">
      <c r="A219" s="1" t="e">
        <f>IF(#REF!="","",#REF!)</f>
        <v>#REF!</v>
      </c>
      <c r="B219" s="3" t="str">
        <f>IFERROR(IF(D219="","",MID(#REF!,FIND("db/#",#REF!)-3,2)),"")</f>
        <v/>
      </c>
      <c r="C219" s="2" t="e">
        <f>IF(#REF!="","",#REF!)</f>
        <v>#REF!</v>
      </c>
      <c r="D219" s="33" t="e">
        <f>IF(#REF!="","",#REF!)</f>
        <v>#REF!</v>
      </c>
      <c r="E219" s="2" t="str">
        <f t="shared" si="3"/>
        <v/>
      </c>
    </row>
    <row r="220" spans="1:5" hidden="1">
      <c r="A220" s="1" t="e">
        <f>IF(#REF!="","",#REF!)</f>
        <v>#REF!</v>
      </c>
      <c r="B220" s="3" t="str">
        <f>IFERROR(IF(D220="","",MID(#REF!,FIND("db/#",#REF!)-3,2)),"")</f>
        <v/>
      </c>
      <c r="C220" s="2" t="e">
        <f>IF(#REF!="","",#REF!)</f>
        <v>#REF!</v>
      </c>
      <c r="D220" s="33" t="e">
        <f>IF(#REF!="","",#REF!)</f>
        <v>#REF!</v>
      </c>
      <c r="E220" s="2" t="str">
        <f t="shared" si="3"/>
        <v/>
      </c>
    </row>
    <row r="221" spans="1:5" hidden="1">
      <c r="A221" s="1" t="e">
        <f>IF(#REF!="","",#REF!)</f>
        <v>#REF!</v>
      </c>
      <c r="B221" s="3" t="str">
        <f>IFERROR(IF(D221="","",MID(#REF!,FIND("db/#",#REF!)-3,2)),"")</f>
        <v/>
      </c>
      <c r="C221" s="2" t="e">
        <f>IF(#REF!="","",#REF!)</f>
        <v>#REF!</v>
      </c>
      <c r="D221" s="33" t="e">
        <f>IF(#REF!="","",#REF!)</f>
        <v>#REF!</v>
      </c>
      <c r="E221" s="2" t="str">
        <f t="shared" si="3"/>
        <v/>
      </c>
    </row>
    <row r="222" spans="1:5" hidden="1">
      <c r="A222" s="1" t="e">
        <f>IF(#REF!="","",#REF!)</f>
        <v>#REF!</v>
      </c>
      <c r="B222" s="3" t="str">
        <f>IFERROR(IF(D222="","",MID(#REF!,FIND("db/#",#REF!)-3,2)),"")</f>
        <v/>
      </c>
      <c r="C222" s="2" t="e">
        <f>IF(#REF!="","",#REF!)</f>
        <v>#REF!</v>
      </c>
      <c r="D222" s="33" t="e">
        <f>IF(#REF!="","",#REF!)</f>
        <v>#REF!</v>
      </c>
      <c r="E222" s="2" t="str">
        <f t="shared" si="3"/>
        <v/>
      </c>
    </row>
    <row r="223" spans="1:5" hidden="1">
      <c r="A223" s="1" t="e">
        <f>IF(#REF!="","",#REF!)</f>
        <v>#REF!</v>
      </c>
      <c r="B223" s="3" t="str">
        <f>IFERROR(IF(D223="","",MID(#REF!,FIND("db/#",#REF!)-3,2)),"")</f>
        <v/>
      </c>
      <c r="C223" s="2" t="e">
        <f>IF(#REF!="","",#REF!)</f>
        <v>#REF!</v>
      </c>
      <c r="D223" s="33" t="e">
        <f>IF(#REF!="","",#REF!)</f>
        <v>#REF!</v>
      </c>
      <c r="E223" s="2" t="str">
        <f t="shared" si="3"/>
        <v/>
      </c>
    </row>
    <row r="224" spans="1:5" hidden="1">
      <c r="A224" s="1" t="e">
        <f>IF(#REF!="","",#REF!)</f>
        <v>#REF!</v>
      </c>
      <c r="B224" s="3" t="str">
        <f>IFERROR(IF(D224="","",MID(#REF!,FIND("db/#",#REF!)-3,2)),"")</f>
        <v/>
      </c>
      <c r="C224" s="2" t="e">
        <f>IF(#REF!="","",#REF!)</f>
        <v>#REF!</v>
      </c>
      <c r="D224" s="33" t="e">
        <f>IF(#REF!="","",#REF!)</f>
        <v>#REF!</v>
      </c>
      <c r="E224" s="2" t="str">
        <f t="shared" si="3"/>
        <v/>
      </c>
    </row>
    <row r="225" spans="1:5" hidden="1">
      <c r="A225" s="1" t="e">
        <f>IF(#REF!="","",#REF!)</f>
        <v>#REF!</v>
      </c>
      <c r="B225" s="3" t="str">
        <f>IFERROR(IF(D225="","",MID(#REF!,FIND("db/#",#REF!)-3,2)),"")</f>
        <v/>
      </c>
      <c r="C225" s="2" t="e">
        <f>IF(#REF!="","",#REF!)</f>
        <v>#REF!</v>
      </c>
      <c r="D225" s="33" t="e">
        <f>IF(#REF!="","",#REF!)</f>
        <v>#REF!</v>
      </c>
      <c r="E225" s="2" t="str">
        <f t="shared" si="3"/>
        <v/>
      </c>
    </row>
    <row r="226" spans="1:5" hidden="1">
      <c r="A226" s="1" t="e">
        <f>IF(#REF!="","",#REF!)</f>
        <v>#REF!</v>
      </c>
      <c r="B226" s="3" t="str">
        <f>IFERROR(IF(D226="","",MID(#REF!,FIND("db/#",#REF!)-3,2)),"")</f>
        <v/>
      </c>
      <c r="C226" s="2" t="e">
        <f>IF(#REF!="","",#REF!)</f>
        <v>#REF!</v>
      </c>
      <c r="D226" s="33" t="e">
        <f>IF(#REF!="","",#REF!)</f>
        <v>#REF!</v>
      </c>
      <c r="E226" s="2" t="str">
        <f t="shared" si="3"/>
        <v/>
      </c>
    </row>
    <row r="227" spans="1:5" hidden="1">
      <c r="A227" s="1" t="e">
        <f>IF(#REF!="","",#REF!)</f>
        <v>#REF!</v>
      </c>
      <c r="B227" s="3" t="str">
        <f>IFERROR(IF(D227="","",MID(#REF!,FIND("db/#",#REF!)-3,2)),"")</f>
        <v/>
      </c>
      <c r="C227" s="2" t="e">
        <f>IF(#REF!="","",#REF!)</f>
        <v>#REF!</v>
      </c>
      <c r="D227" s="33" t="e">
        <f>IF(#REF!="","",#REF!)</f>
        <v>#REF!</v>
      </c>
      <c r="E227" s="2" t="str">
        <f t="shared" si="3"/>
        <v/>
      </c>
    </row>
    <row r="228" spans="1:5" hidden="1">
      <c r="A228" s="1" t="e">
        <f>IF(#REF!="","",#REF!)</f>
        <v>#REF!</v>
      </c>
      <c r="B228" s="3" t="str">
        <f>IFERROR(IF(D228="","",MID(#REF!,FIND("db/#",#REF!)-3,2)),"")</f>
        <v/>
      </c>
      <c r="C228" s="2" t="e">
        <f>IF(#REF!="","",#REF!)</f>
        <v>#REF!</v>
      </c>
      <c r="D228" s="33" t="e">
        <f>IF(#REF!="","",#REF!)</f>
        <v>#REF!</v>
      </c>
      <c r="E228" s="2" t="str">
        <f t="shared" si="3"/>
        <v/>
      </c>
    </row>
    <row r="229" spans="1:5" hidden="1">
      <c r="A229" s="1" t="e">
        <f>IF(#REF!="","",#REF!)</f>
        <v>#REF!</v>
      </c>
      <c r="B229" s="3" t="str">
        <f>IFERROR(IF(D229="","",MID(#REF!,FIND("db/#",#REF!)-3,2)),"")</f>
        <v/>
      </c>
      <c r="C229" s="2" t="e">
        <f>IF(#REF!="","",#REF!)</f>
        <v>#REF!</v>
      </c>
      <c r="D229" s="33" t="e">
        <f>IF(#REF!="","",#REF!)</f>
        <v>#REF!</v>
      </c>
      <c r="E229" s="2" t="str">
        <f t="shared" si="3"/>
        <v/>
      </c>
    </row>
    <row r="230" spans="1:5" hidden="1">
      <c r="A230" s="1" t="e">
        <f>IF(#REF!="","",#REF!)</f>
        <v>#REF!</v>
      </c>
      <c r="B230" s="3" t="str">
        <f>IFERROR(IF(D230="","",MID(#REF!,FIND("db/#",#REF!)-3,2)),"")</f>
        <v/>
      </c>
      <c r="C230" s="2" t="e">
        <f>IF(#REF!="","",#REF!)</f>
        <v>#REF!</v>
      </c>
      <c r="D230" s="33" t="e">
        <f>IF(#REF!="","",#REF!)</f>
        <v>#REF!</v>
      </c>
      <c r="E230" s="2" t="str">
        <f t="shared" si="3"/>
        <v/>
      </c>
    </row>
    <row r="231" spans="1:5" hidden="1">
      <c r="A231" s="1" t="e">
        <f>IF(#REF!="","",#REF!)</f>
        <v>#REF!</v>
      </c>
      <c r="B231" s="3" t="str">
        <f>IFERROR(IF(D231="","",MID(#REF!,FIND("db/#",#REF!)-3,2)),"")</f>
        <v/>
      </c>
      <c r="C231" s="2" t="e">
        <f>IF(#REF!="","",#REF!)</f>
        <v>#REF!</v>
      </c>
      <c r="D231" s="33" t="e">
        <f>IF(#REF!="","",#REF!)</f>
        <v>#REF!</v>
      </c>
      <c r="E231" s="2" t="str">
        <f t="shared" si="3"/>
        <v/>
      </c>
    </row>
    <row r="232" spans="1:5" hidden="1">
      <c r="A232" s="1" t="e">
        <f>IF(#REF!="","",#REF!)</f>
        <v>#REF!</v>
      </c>
      <c r="B232" s="3" t="str">
        <f>IFERROR(IF(D232="","",MID(#REF!,FIND("db/#",#REF!)-3,2)),"")</f>
        <v/>
      </c>
      <c r="C232" s="2" t="e">
        <f>IF(#REF!="","",#REF!)</f>
        <v>#REF!</v>
      </c>
      <c r="D232" s="33" t="e">
        <f>IF(#REF!="","",#REF!)</f>
        <v>#REF!</v>
      </c>
      <c r="E232" s="2" t="str">
        <f t="shared" si="3"/>
        <v/>
      </c>
    </row>
    <row r="233" spans="1:5" hidden="1">
      <c r="A233" s="1" t="e">
        <f>IF(#REF!="","",#REF!)</f>
        <v>#REF!</v>
      </c>
      <c r="B233" s="3" t="str">
        <f>IFERROR(IF(D233="","",MID(#REF!,FIND("db/#",#REF!)-3,2)),"")</f>
        <v/>
      </c>
      <c r="C233" s="2" t="e">
        <f>IF(#REF!="","",#REF!)</f>
        <v>#REF!</v>
      </c>
      <c r="D233" s="33" t="e">
        <f>IF(#REF!="","",#REF!)</f>
        <v>#REF!</v>
      </c>
      <c r="E233" s="2" t="str">
        <f t="shared" si="3"/>
        <v/>
      </c>
    </row>
    <row r="234" spans="1:5" hidden="1">
      <c r="A234" s="1" t="e">
        <f>IF(#REF!="","",#REF!)</f>
        <v>#REF!</v>
      </c>
      <c r="B234" s="3" t="str">
        <f>IFERROR(IF(D234="","",MID(#REF!,FIND("db/#",#REF!)-3,2)),"")</f>
        <v/>
      </c>
      <c r="C234" s="2" t="e">
        <f>IF(#REF!="","",#REF!)</f>
        <v>#REF!</v>
      </c>
      <c r="D234" s="33" t="e">
        <f>IF(#REF!="","",#REF!)</f>
        <v>#REF!</v>
      </c>
      <c r="E234" s="2" t="str">
        <f t="shared" si="3"/>
        <v/>
      </c>
    </row>
    <row r="235" spans="1:5" hidden="1">
      <c r="A235" s="1" t="e">
        <f>IF(#REF!="","",#REF!)</f>
        <v>#REF!</v>
      </c>
      <c r="B235" s="3" t="str">
        <f>IFERROR(IF(D235="","",MID(#REF!,FIND("db/#",#REF!)-3,2)),"")</f>
        <v/>
      </c>
      <c r="C235" s="2" t="e">
        <f>IF(#REF!="","",#REF!)</f>
        <v>#REF!</v>
      </c>
      <c r="D235" s="33" t="e">
        <f>IF(#REF!="","",#REF!)</f>
        <v>#REF!</v>
      </c>
      <c r="E235" s="2" t="str">
        <f t="shared" si="3"/>
        <v/>
      </c>
    </row>
    <row r="236" spans="1:5" hidden="1">
      <c r="A236" s="1" t="e">
        <f>IF(#REF!="","",#REF!)</f>
        <v>#REF!</v>
      </c>
      <c r="B236" s="3" t="str">
        <f>IFERROR(IF(D236="","",MID(#REF!,FIND("db/#",#REF!)-3,2)),"")</f>
        <v/>
      </c>
      <c r="C236" s="2" t="e">
        <f>IF(#REF!="","",#REF!)</f>
        <v>#REF!</v>
      </c>
      <c r="D236" s="33" t="e">
        <f>IF(#REF!="","",#REF!)</f>
        <v>#REF!</v>
      </c>
      <c r="E236" s="2" t="str">
        <f t="shared" si="3"/>
        <v/>
      </c>
    </row>
    <row r="237" spans="1:5" hidden="1">
      <c r="A237" s="1" t="e">
        <f>IF(#REF!="","",#REF!)</f>
        <v>#REF!</v>
      </c>
      <c r="B237" s="3" t="str">
        <f>IFERROR(IF(D237="","",MID(#REF!,FIND("db/#",#REF!)-3,2)),"")</f>
        <v/>
      </c>
      <c r="C237" s="2" t="e">
        <f>IF(#REF!="","",#REF!)</f>
        <v>#REF!</v>
      </c>
      <c r="D237" s="33" t="e">
        <f>IF(#REF!="","",#REF!)</f>
        <v>#REF!</v>
      </c>
      <c r="E237" s="2" t="str">
        <f t="shared" si="3"/>
        <v/>
      </c>
    </row>
    <row r="238" spans="1:5" hidden="1">
      <c r="A238" s="1" t="e">
        <f>IF(#REF!="","",#REF!)</f>
        <v>#REF!</v>
      </c>
      <c r="B238" s="3" t="str">
        <f>IFERROR(IF(D238="","",MID(#REF!,FIND("db/#",#REF!)-3,2)),"")</f>
        <v/>
      </c>
      <c r="C238" s="2" t="e">
        <f>IF(#REF!="","",#REF!)</f>
        <v>#REF!</v>
      </c>
      <c r="D238" s="33" t="e">
        <f>IF(#REF!="","",#REF!)</f>
        <v>#REF!</v>
      </c>
      <c r="E238" s="2" t="str">
        <f t="shared" si="3"/>
        <v/>
      </c>
    </row>
    <row r="239" spans="1:5" hidden="1">
      <c r="A239" s="1" t="e">
        <f>IF(#REF!="","",#REF!)</f>
        <v>#REF!</v>
      </c>
      <c r="B239" s="3" t="str">
        <f>IFERROR(IF(D239="","",MID(#REF!,FIND("db/#",#REF!)-3,2)),"")</f>
        <v/>
      </c>
      <c r="C239" s="2" t="e">
        <f>IF(#REF!="","",#REF!)</f>
        <v>#REF!</v>
      </c>
      <c r="D239" s="33" t="e">
        <f>IF(#REF!="","",#REF!)</f>
        <v>#REF!</v>
      </c>
      <c r="E239" s="2" t="str">
        <f t="shared" si="3"/>
        <v/>
      </c>
    </row>
    <row r="240" spans="1:5" hidden="1">
      <c r="A240" s="1" t="e">
        <f>IF(#REF!="","",#REF!)</f>
        <v>#REF!</v>
      </c>
      <c r="B240" s="3" t="str">
        <f>IFERROR(IF(D240="","",MID(#REF!,FIND("db/#",#REF!)-3,2)),"")</f>
        <v/>
      </c>
      <c r="C240" s="2" t="e">
        <f>IF(#REF!="","",#REF!)</f>
        <v>#REF!</v>
      </c>
      <c r="D240" s="33" t="e">
        <f>IF(#REF!="","",#REF!)</f>
        <v>#REF!</v>
      </c>
      <c r="E240" s="2" t="str">
        <f t="shared" si="3"/>
        <v/>
      </c>
    </row>
    <row r="241" spans="1:5" hidden="1">
      <c r="A241" s="1" t="e">
        <f>IF(#REF!="","",#REF!)</f>
        <v>#REF!</v>
      </c>
      <c r="B241" s="3" t="str">
        <f>IFERROR(IF(D241="","",MID(#REF!,FIND("db/#",#REF!)-3,2)),"")</f>
        <v/>
      </c>
      <c r="C241" s="2" t="e">
        <f>IF(#REF!="","",#REF!)</f>
        <v>#REF!</v>
      </c>
      <c r="D241" s="33" t="e">
        <f>IF(#REF!="","",#REF!)</f>
        <v>#REF!</v>
      </c>
      <c r="E241" s="2" t="str">
        <f t="shared" si="3"/>
        <v/>
      </c>
    </row>
    <row r="242" spans="1:5" hidden="1">
      <c r="A242" s="1" t="e">
        <f>IF(#REF!="","",#REF!)</f>
        <v>#REF!</v>
      </c>
      <c r="B242" s="3" t="str">
        <f>IFERROR(IF(D242="","",MID(#REF!,FIND("db/#",#REF!)-3,2)),"")</f>
        <v/>
      </c>
      <c r="C242" s="2" t="e">
        <f>IF(#REF!="","",#REF!)</f>
        <v>#REF!</v>
      </c>
      <c r="D242" s="33" t="e">
        <f>IF(#REF!="","",#REF!)</f>
        <v>#REF!</v>
      </c>
      <c r="E242" s="2" t="str">
        <f t="shared" si="3"/>
        <v/>
      </c>
    </row>
    <row r="243" spans="1:5" hidden="1">
      <c r="A243" s="1" t="e">
        <f>IF(#REF!="","",#REF!)</f>
        <v>#REF!</v>
      </c>
      <c r="B243" s="3" t="str">
        <f>IFERROR(IF(D243="","",MID(#REF!,FIND("db/#",#REF!)-3,2)),"")</f>
        <v/>
      </c>
      <c r="C243" s="2" t="e">
        <f>IF(#REF!="","",#REF!)</f>
        <v>#REF!</v>
      </c>
      <c r="D243" s="33" t="e">
        <f>IF(#REF!="","",#REF!)</f>
        <v>#REF!</v>
      </c>
      <c r="E243" s="2" t="str">
        <f t="shared" si="3"/>
        <v/>
      </c>
    </row>
    <row r="244" spans="1:5" hidden="1">
      <c r="A244" s="1" t="e">
        <f>IF(#REF!="","",#REF!)</f>
        <v>#REF!</v>
      </c>
      <c r="B244" s="3" t="str">
        <f>IFERROR(IF(D244="","",MID(#REF!,FIND("db/#",#REF!)-3,2)),"")</f>
        <v/>
      </c>
      <c r="C244" s="2" t="e">
        <f>IF(#REF!="","",#REF!)</f>
        <v>#REF!</v>
      </c>
      <c r="D244" s="33" t="e">
        <f>IF(#REF!="","",#REF!)</f>
        <v>#REF!</v>
      </c>
      <c r="E244" s="2" t="str">
        <f t="shared" si="3"/>
        <v/>
      </c>
    </row>
    <row r="245" spans="1:5" hidden="1">
      <c r="A245" s="1" t="e">
        <f>IF(#REF!="","",#REF!)</f>
        <v>#REF!</v>
      </c>
      <c r="B245" s="3" t="str">
        <f>IFERROR(IF(D245="","",MID(#REF!,FIND("db/#",#REF!)-3,2)),"")</f>
        <v/>
      </c>
      <c r="C245" s="2" t="e">
        <f>IF(#REF!="","",#REF!)</f>
        <v>#REF!</v>
      </c>
      <c r="D245" s="33" t="e">
        <f>IF(#REF!="","",#REF!)</f>
        <v>#REF!</v>
      </c>
      <c r="E245" s="2" t="str">
        <f t="shared" si="3"/>
        <v/>
      </c>
    </row>
    <row r="246" spans="1:5" hidden="1">
      <c r="A246" s="1" t="e">
        <f>IF(#REF!="","",#REF!)</f>
        <v>#REF!</v>
      </c>
      <c r="B246" s="3" t="str">
        <f>IFERROR(IF(D246="","",MID(#REF!,FIND("db/#",#REF!)-3,2)),"")</f>
        <v/>
      </c>
      <c r="C246" s="2" t="e">
        <f>IF(#REF!="","",#REF!)</f>
        <v>#REF!</v>
      </c>
      <c r="D246" s="33" t="e">
        <f>IF(#REF!="","",#REF!)</f>
        <v>#REF!</v>
      </c>
      <c r="E246" s="2" t="str">
        <f t="shared" si="3"/>
        <v/>
      </c>
    </row>
    <row r="247" spans="1:5" hidden="1">
      <c r="A247" s="1" t="e">
        <f>IF(#REF!="","",#REF!)</f>
        <v>#REF!</v>
      </c>
      <c r="B247" s="3" t="str">
        <f>IFERROR(IF(D247="","",MID(#REF!,FIND("db/#",#REF!)-3,2)),"")</f>
        <v/>
      </c>
      <c r="C247" s="2" t="e">
        <f>IF(#REF!="","",#REF!)</f>
        <v>#REF!</v>
      </c>
      <c r="D247" s="33" t="e">
        <f>IF(#REF!="","",#REF!)</f>
        <v>#REF!</v>
      </c>
      <c r="E247" s="2" t="str">
        <f t="shared" si="3"/>
        <v/>
      </c>
    </row>
    <row r="248" spans="1:5" hidden="1">
      <c r="A248" s="1" t="e">
        <f>IF(#REF!="","",#REF!)</f>
        <v>#REF!</v>
      </c>
      <c r="B248" s="3" t="str">
        <f>IFERROR(IF(D248="","",MID(#REF!,FIND("db/#",#REF!)-3,2)),"")</f>
        <v/>
      </c>
      <c r="C248" s="2" t="e">
        <f>IF(#REF!="","",#REF!)</f>
        <v>#REF!</v>
      </c>
      <c r="D248" s="33" t="e">
        <f>IF(#REF!="","",#REF!)</f>
        <v>#REF!</v>
      </c>
      <c r="E248" s="2" t="str">
        <f t="shared" si="3"/>
        <v/>
      </c>
    </row>
    <row r="249" spans="1:5" hidden="1">
      <c r="A249" s="1" t="e">
        <f>IF(#REF!="","",#REF!)</f>
        <v>#REF!</v>
      </c>
      <c r="B249" s="3" t="str">
        <f>IFERROR(IF(D249="","",MID(#REF!,FIND("db/#",#REF!)-3,2)),"")</f>
        <v/>
      </c>
      <c r="C249" s="2" t="e">
        <f>IF(#REF!="","",#REF!)</f>
        <v>#REF!</v>
      </c>
      <c r="D249" s="33" t="e">
        <f>IF(#REF!="","",#REF!)</f>
        <v>#REF!</v>
      </c>
      <c r="E249" s="2" t="str">
        <f t="shared" si="3"/>
        <v/>
      </c>
    </row>
    <row r="250" spans="1:5" hidden="1">
      <c r="A250" s="1" t="e">
        <f>IF(#REF!="","",#REF!)</f>
        <v>#REF!</v>
      </c>
      <c r="B250" s="3" t="str">
        <f>IFERROR(IF(D250="","",MID(#REF!,FIND("db/#",#REF!)-3,2)),"")</f>
        <v/>
      </c>
      <c r="C250" s="2" t="e">
        <f>IF(#REF!="","",#REF!)</f>
        <v>#REF!</v>
      </c>
      <c r="D250" s="33" t="e">
        <f>IF(#REF!="","",#REF!)</f>
        <v>#REF!</v>
      </c>
      <c r="E250" s="2" t="str">
        <f t="shared" si="3"/>
        <v/>
      </c>
    </row>
    <row r="251" spans="1:5" hidden="1">
      <c r="A251" s="1" t="e">
        <f>IF(#REF!="","",#REF!)</f>
        <v>#REF!</v>
      </c>
      <c r="B251" s="3" t="str">
        <f>IFERROR(IF(D251="","",MID(#REF!,FIND("db/#",#REF!)-3,2)),"")</f>
        <v/>
      </c>
      <c r="C251" s="2" t="e">
        <f>IF(#REF!="","",#REF!)</f>
        <v>#REF!</v>
      </c>
      <c r="D251" s="33" t="e">
        <f>IF(#REF!="","",#REF!)</f>
        <v>#REF!</v>
      </c>
      <c r="E251" s="2" t="str">
        <f t="shared" si="3"/>
        <v/>
      </c>
    </row>
    <row r="252" spans="1:5" hidden="1">
      <c r="A252" s="1" t="e">
        <f>IF(#REF!="","",#REF!)</f>
        <v>#REF!</v>
      </c>
      <c r="B252" s="3" t="str">
        <f>IFERROR(IF(D252="","",MID(#REF!,FIND("db/#",#REF!)-3,2)),"")</f>
        <v/>
      </c>
      <c r="C252" s="2" t="e">
        <f>IF(#REF!="","",#REF!)</f>
        <v>#REF!</v>
      </c>
      <c r="D252" s="33" t="e">
        <f>IF(#REF!="","",#REF!)</f>
        <v>#REF!</v>
      </c>
      <c r="E252" s="2" t="str">
        <f t="shared" si="3"/>
        <v/>
      </c>
    </row>
    <row r="253" spans="1:5" hidden="1">
      <c r="A253" s="1" t="e">
        <f>IF(#REF!="","",#REF!)</f>
        <v>#REF!</v>
      </c>
      <c r="B253" s="3" t="str">
        <f>IFERROR(IF(D253="","",MID(#REF!,FIND("db/#",#REF!)-3,2)),"")</f>
        <v/>
      </c>
      <c r="C253" s="2" t="e">
        <f>IF(#REF!="","",#REF!)</f>
        <v>#REF!</v>
      </c>
      <c r="D253" s="33" t="e">
        <f>IF(#REF!="","",#REF!)</f>
        <v>#REF!</v>
      </c>
      <c r="E253" s="2" t="str">
        <f t="shared" si="3"/>
        <v/>
      </c>
    </row>
    <row r="254" spans="1:5" hidden="1">
      <c r="A254" s="1" t="e">
        <f>IF(#REF!="","",#REF!)</f>
        <v>#REF!</v>
      </c>
      <c r="B254" s="3" t="str">
        <f>IFERROR(IF(D254="","",MID(#REF!,FIND("db/#",#REF!)-3,2)),"")</f>
        <v/>
      </c>
      <c r="C254" s="2" t="e">
        <f>IF(#REF!="","",#REF!)</f>
        <v>#REF!</v>
      </c>
      <c r="D254" s="33" t="e">
        <f>IF(#REF!="","",#REF!)</f>
        <v>#REF!</v>
      </c>
      <c r="E254" s="2" t="str">
        <f t="shared" si="3"/>
        <v/>
      </c>
    </row>
    <row r="255" spans="1:5" hidden="1">
      <c r="A255" s="1" t="e">
        <f>IF(#REF!="","",#REF!)</f>
        <v>#REF!</v>
      </c>
      <c r="B255" s="3" t="str">
        <f>IFERROR(IF(D255="","",MID(#REF!,FIND("db/#",#REF!)-3,2)),"")</f>
        <v/>
      </c>
      <c r="C255" s="2" t="e">
        <f>IF(#REF!="","",#REF!)</f>
        <v>#REF!</v>
      </c>
      <c r="D255" s="33" t="e">
        <f>IF(#REF!="","",#REF!)</f>
        <v>#REF!</v>
      </c>
      <c r="E255" s="2" t="str">
        <f t="shared" si="3"/>
        <v/>
      </c>
    </row>
    <row r="256" spans="1:5" hidden="1">
      <c r="A256" s="1" t="e">
        <f>IF(#REF!="","",#REF!)</f>
        <v>#REF!</v>
      </c>
      <c r="B256" s="3" t="str">
        <f>IFERROR(IF(D256="","",MID(#REF!,FIND("db/#",#REF!)-3,2)),"")</f>
        <v/>
      </c>
      <c r="C256" s="2" t="e">
        <f>IF(#REF!="","",#REF!)</f>
        <v>#REF!</v>
      </c>
      <c r="D256" s="33" t="e">
        <f>IF(#REF!="","",#REF!)</f>
        <v>#REF!</v>
      </c>
      <c r="E256" s="2" t="str">
        <f t="shared" si="3"/>
        <v/>
      </c>
    </row>
    <row r="257" spans="1:5" hidden="1">
      <c r="A257" s="1" t="e">
        <f>IF(#REF!="","",#REF!)</f>
        <v>#REF!</v>
      </c>
      <c r="B257" s="3" t="str">
        <f>IFERROR(IF(D257="","",MID(#REF!,FIND("db/#",#REF!)-3,2)),"")</f>
        <v/>
      </c>
      <c r="C257" s="2" t="e">
        <f>IF(#REF!="","",#REF!)</f>
        <v>#REF!</v>
      </c>
      <c r="D257" s="33" t="e">
        <f>IF(#REF!="","",#REF!)</f>
        <v>#REF!</v>
      </c>
      <c r="E257" s="2" t="str">
        <f t="shared" si="3"/>
        <v/>
      </c>
    </row>
    <row r="258" spans="1:5" hidden="1">
      <c r="A258" s="1" t="e">
        <f>IF(#REF!="","",#REF!)</f>
        <v>#REF!</v>
      </c>
      <c r="B258" s="3" t="str">
        <f>IFERROR(IF(D258="","",MID(#REF!,FIND("db/#",#REF!)-3,2)),"")</f>
        <v/>
      </c>
      <c r="C258" s="2" t="e">
        <f>IF(#REF!="","",#REF!)</f>
        <v>#REF!</v>
      </c>
      <c r="D258" s="33" t="e">
        <f>IF(#REF!="","",#REF!)</f>
        <v>#REF!</v>
      </c>
      <c r="E258" s="2" t="str">
        <f t="shared" si="3"/>
        <v/>
      </c>
    </row>
    <row r="259" spans="1:5" hidden="1">
      <c r="A259" s="1" t="e">
        <f>IF(#REF!="","",#REF!)</f>
        <v>#REF!</v>
      </c>
      <c r="B259" s="3" t="str">
        <f>IFERROR(IF(D259="","",MID(#REF!,FIND("db/#",#REF!)-3,2)),"")</f>
        <v/>
      </c>
      <c r="C259" s="2" t="e">
        <f>IF(#REF!="","",#REF!)</f>
        <v>#REF!</v>
      </c>
      <c r="D259" s="33" t="e">
        <f>IF(#REF!="","",#REF!)</f>
        <v>#REF!</v>
      </c>
      <c r="E259" s="2" t="str">
        <f t="shared" si="3"/>
        <v/>
      </c>
    </row>
    <row r="260" spans="1:5" hidden="1">
      <c r="A260" s="1" t="e">
        <f>IF(#REF!="","",#REF!)</f>
        <v>#REF!</v>
      </c>
      <c r="B260" s="3" t="str">
        <f>IFERROR(IF(D260="","",MID(#REF!,FIND("db/#",#REF!)-3,2)),"")</f>
        <v/>
      </c>
      <c r="C260" s="2" t="e">
        <f>IF(#REF!="","",#REF!)</f>
        <v>#REF!</v>
      </c>
      <c r="D260" s="33" t="e">
        <f>IF(#REF!="","",#REF!)</f>
        <v>#REF!</v>
      </c>
      <c r="E260" s="2" t="str">
        <f t="shared" si="3"/>
        <v/>
      </c>
    </row>
    <row r="261" spans="1:5" hidden="1">
      <c r="A261" s="1" t="e">
        <f>IF(#REF!="","",#REF!)</f>
        <v>#REF!</v>
      </c>
      <c r="B261" s="3" t="str">
        <f>IFERROR(IF(D261="","",MID(#REF!,FIND("db/#",#REF!)-3,2)),"")</f>
        <v/>
      </c>
      <c r="C261" s="2" t="e">
        <f>IF(#REF!="","",#REF!)</f>
        <v>#REF!</v>
      </c>
      <c r="D261" s="33" t="e">
        <f>IF(#REF!="","",#REF!)</f>
        <v>#REF!</v>
      </c>
      <c r="E261" s="2" t="str">
        <f t="shared" si="3"/>
        <v/>
      </c>
    </row>
    <row r="262" spans="1:5" hidden="1">
      <c r="A262" s="1" t="e">
        <f>IF(#REF!="","",#REF!)</f>
        <v>#REF!</v>
      </c>
      <c r="B262" s="3" t="str">
        <f>IFERROR(IF(D262="","",MID(#REF!,FIND("db/#",#REF!)-3,2)),"")</f>
        <v/>
      </c>
      <c r="C262" s="2" t="e">
        <f>IF(#REF!="","",#REF!)</f>
        <v>#REF!</v>
      </c>
      <c r="D262" s="33" t="e">
        <f>IF(#REF!="","",#REF!)</f>
        <v>#REF!</v>
      </c>
      <c r="E262" s="2" t="str">
        <f t="shared" si="3"/>
        <v/>
      </c>
    </row>
    <row r="263" spans="1:5" hidden="1">
      <c r="A263" s="1" t="e">
        <f>IF(#REF!="","",#REF!)</f>
        <v>#REF!</v>
      </c>
      <c r="B263" s="3" t="str">
        <f>IFERROR(IF(D263="","",MID(#REF!,FIND("db/#",#REF!)-3,2)),"")</f>
        <v/>
      </c>
      <c r="C263" s="2" t="e">
        <f>IF(#REF!="","",#REF!)</f>
        <v>#REF!</v>
      </c>
      <c r="D263" s="33" t="e">
        <f>IF(#REF!="","",#REF!)</f>
        <v>#REF!</v>
      </c>
      <c r="E263" s="2" t="str">
        <f t="shared" si="3"/>
        <v/>
      </c>
    </row>
    <row r="264" spans="1:5" hidden="1">
      <c r="A264" s="1" t="e">
        <f>IF(#REF!="","",#REF!)</f>
        <v>#REF!</v>
      </c>
      <c r="B264" s="3" t="str">
        <f>IFERROR(IF(D264="","",MID(#REF!,FIND("db/#",#REF!)-3,2)),"")</f>
        <v/>
      </c>
      <c r="C264" s="2" t="e">
        <f>IF(#REF!="","",#REF!)</f>
        <v>#REF!</v>
      </c>
      <c r="D264" s="33" t="e">
        <f>IF(#REF!="","",#REF!)</f>
        <v>#REF!</v>
      </c>
      <c r="E264" s="2" t="str">
        <f t="shared" si="3"/>
        <v/>
      </c>
    </row>
    <row r="265" spans="1:5" hidden="1">
      <c r="A265" s="1" t="e">
        <f>IF(#REF!="","",#REF!)</f>
        <v>#REF!</v>
      </c>
      <c r="B265" s="3" t="str">
        <f>IFERROR(IF(D265="","",MID(#REF!,FIND("db/#",#REF!)-3,2)),"")</f>
        <v/>
      </c>
      <c r="C265" s="2" t="e">
        <f>IF(#REF!="","",#REF!)</f>
        <v>#REF!</v>
      </c>
      <c r="D265" s="33" t="e">
        <f>IF(#REF!="","",#REF!)</f>
        <v>#REF!</v>
      </c>
      <c r="E265" s="2" t="str">
        <f t="shared" si="3"/>
        <v/>
      </c>
    </row>
    <row r="266" spans="1:5" hidden="1">
      <c r="A266" s="1" t="e">
        <f>IF(#REF!="","",#REF!)</f>
        <v>#REF!</v>
      </c>
      <c r="B266" s="3" t="str">
        <f>IFERROR(IF(D266="","",MID(#REF!,FIND("db/#",#REF!)-3,2)),"")</f>
        <v/>
      </c>
      <c r="C266" s="2" t="e">
        <f>IF(#REF!="","",#REF!)</f>
        <v>#REF!</v>
      </c>
      <c r="D266" s="33" t="e">
        <f>IF(#REF!="","",#REF!)</f>
        <v>#REF!</v>
      </c>
      <c r="E266" s="2" t="str">
        <f t="shared" si="3"/>
        <v/>
      </c>
    </row>
    <row r="267" spans="1:5" hidden="1">
      <c r="A267" s="1" t="e">
        <f>IF(#REF!="","",#REF!)</f>
        <v>#REF!</v>
      </c>
      <c r="B267" s="3" t="str">
        <f>IFERROR(IF(D267="","",MID(#REF!,FIND("db/#",#REF!)-3,2)),"")</f>
        <v/>
      </c>
      <c r="C267" s="2" t="e">
        <f>IF(#REF!="","",#REF!)</f>
        <v>#REF!</v>
      </c>
      <c r="D267" s="33" t="e">
        <f>IF(#REF!="","",#REF!)</f>
        <v>#REF!</v>
      </c>
      <c r="E267" s="2" t="str">
        <f t="shared" si="3"/>
        <v/>
      </c>
    </row>
    <row r="268" spans="1:5" hidden="1">
      <c r="A268" s="1" t="e">
        <f>IF(#REF!="","",#REF!)</f>
        <v>#REF!</v>
      </c>
      <c r="B268" s="3" t="str">
        <f>IFERROR(IF(D268="","",MID(#REF!,FIND("db/#",#REF!)-3,2)),"")</f>
        <v/>
      </c>
      <c r="C268" s="2" t="e">
        <f>IF(#REF!="","",#REF!)</f>
        <v>#REF!</v>
      </c>
      <c r="D268" s="33" t="e">
        <f>IF(#REF!="","",#REF!)</f>
        <v>#REF!</v>
      </c>
      <c r="E268" s="2" t="str">
        <f t="shared" ref="E268:E331" si="4">IFERROR(D268*C268,"")</f>
        <v/>
      </c>
    </row>
    <row r="269" spans="1:5" hidden="1">
      <c r="A269" s="1" t="e">
        <f>IF(#REF!="","",#REF!)</f>
        <v>#REF!</v>
      </c>
      <c r="B269" s="3" t="str">
        <f>IFERROR(IF(D269="","",MID(#REF!,FIND("db/#",#REF!)-3,2)),"")</f>
        <v/>
      </c>
      <c r="C269" s="2" t="e">
        <f>IF(#REF!="","",#REF!)</f>
        <v>#REF!</v>
      </c>
      <c r="D269" s="33" t="e">
        <f>IF(#REF!="","",#REF!)</f>
        <v>#REF!</v>
      </c>
      <c r="E269" s="2" t="str">
        <f t="shared" si="4"/>
        <v/>
      </c>
    </row>
    <row r="270" spans="1:5" hidden="1">
      <c r="A270" s="1" t="e">
        <f>IF(#REF!="","",#REF!)</f>
        <v>#REF!</v>
      </c>
      <c r="B270" s="3" t="str">
        <f>IFERROR(IF(D270="","",MID(#REF!,FIND("db/#",#REF!)-3,2)),"")</f>
        <v/>
      </c>
      <c r="C270" s="2" t="e">
        <f>IF(#REF!="","",#REF!)</f>
        <v>#REF!</v>
      </c>
      <c r="D270" s="33" t="e">
        <f>IF(#REF!="","",#REF!)</f>
        <v>#REF!</v>
      </c>
      <c r="E270" s="2" t="str">
        <f t="shared" si="4"/>
        <v/>
      </c>
    </row>
    <row r="271" spans="1:5" hidden="1">
      <c r="A271" s="1" t="e">
        <f>IF(#REF!="","",#REF!)</f>
        <v>#REF!</v>
      </c>
      <c r="B271" s="3" t="str">
        <f>IFERROR(IF(D271="","",MID(#REF!,FIND("db/#",#REF!)-3,2)),"")</f>
        <v/>
      </c>
      <c r="C271" s="2" t="e">
        <f>IF(#REF!="","",#REF!)</f>
        <v>#REF!</v>
      </c>
      <c r="D271" s="33" t="e">
        <f>IF(#REF!="","",#REF!)</f>
        <v>#REF!</v>
      </c>
      <c r="E271" s="2" t="str">
        <f t="shared" si="4"/>
        <v/>
      </c>
    </row>
    <row r="272" spans="1:5" hidden="1">
      <c r="A272" s="1" t="e">
        <f>IF(#REF!="","",#REF!)</f>
        <v>#REF!</v>
      </c>
      <c r="B272" s="3" t="str">
        <f>IFERROR(IF(D272="","",MID(#REF!,FIND("db/#",#REF!)-3,2)),"")</f>
        <v/>
      </c>
      <c r="C272" s="2" t="e">
        <f>IF(#REF!="","",#REF!)</f>
        <v>#REF!</v>
      </c>
      <c r="D272" s="33" t="e">
        <f>IF(#REF!="","",#REF!)</f>
        <v>#REF!</v>
      </c>
      <c r="E272" s="2" t="str">
        <f t="shared" si="4"/>
        <v/>
      </c>
    </row>
    <row r="273" spans="1:5" hidden="1">
      <c r="A273" s="1" t="e">
        <f>IF(#REF!="","",#REF!)</f>
        <v>#REF!</v>
      </c>
      <c r="B273" s="3" t="str">
        <f>IFERROR(IF(D273="","",MID(#REF!,FIND("db/#",#REF!)-3,2)),"")</f>
        <v/>
      </c>
      <c r="C273" s="2" t="e">
        <f>IF(#REF!="","",#REF!)</f>
        <v>#REF!</v>
      </c>
      <c r="D273" s="33" t="e">
        <f>IF(#REF!="","",#REF!)</f>
        <v>#REF!</v>
      </c>
      <c r="E273" s="2" t="str">
        <f t="shared" si="4"/>
        <v/>
      </c>
    </row>
    <row r="274" spans="1:5" hidden="1">
      <c r="A274" s="1" t="e">
        <f>IF(#REF!="","",#REF!)</f>
        <v>#REF!</v>
      </c>
      <c r="B274" s="3" t="str">
        <f>IFERROR(IF(D274="","",MID(#REF!,FIND("db/#",#REF!)-3,2)),"")</f>
        <v/>
      </c>
      <c r="C274" s="2" t="e">
        <f>IF(#REF!="","",#REF!)</f>
        <v>#REF!</v>
      </c>
      <c r="D274" s="33" t="e">
        <f>IF(#REF!="","",#REF!)</f>
        <v>#REF!</v>
      </c>
      <c r="E274" s="2" t="str">
        <f t="shared" si="4"/>
        <v/>
      </c>
    </row>
    <row r="275" spans="1:5" hidden="1">
      <c r="A275" s="1" t="e">
        <f>IF(#REF!="","",#REF!)</f>
        <v>#REF!</v>
      </c>
      <c r="B275" s="3" t="str">
        <f>IFERROR(IF(D275="","",MID(#REF!,FIND("db/#",#REF!)-3,2)),"")</f>
        <v/>
      </c>
      <c r="C275" s="2" t="e">
        <f>IF(#REF!="","",#REF!)</f>
        <v>#REF!</v>
      </c>
      <c r="D275" s="33" t="e">
        <f>IF(#REF!="","",#REF!)</f>
        <v>#REF!</v>
      </c>
      <c r="E275" s="2" t="str">
        <f t="shared" si="4"/>
        <v/>
      </c>
    </row>
    <row r="276" spans="1:5" hidden="1">
      <c r="A276" s="1" t="e">
        <f>IF(#REF!="","",#REF!)</f>
        <v>#REF!</v>
      </c>
      <c r="B276" s="3" t="str">
        <f>IFERROR(IF(D276="","",MID(#REF!,FIND("db/#",#REF!)-3,2)),"")</f>
        <v/>
      </c>
      <c r="C276" s="2" t="e">
        <f>IF(#REF!="","",#REF!)</f>
        <v>#REF!</v>
      </c>
      <c r="D276" s="33" t="e">
        <f>IF(#REF!="","",#REF!)</f>
        <v>#REF!</v>
      </c>
      <c r="E276" s="2" t="str">
        <f t="shared" si="4"/>
        <v/>
      </c>
    </row>
    <row r="277" spans="1:5" hidden="1">
      <c r="A277" s="1" t="e">
        <f>IF(#REF!="","",#REF!)</f>
        <v>#REF!</v>
      </c>
      <c r="B277" s="3" t="str">
        <f>IFERROR(IF(D277="","",MID(#REF!,FIND("db/#",#REF!)-3,2)),"")</f>
        <v/>
      </c>
      <c r="C277" s="2" t="e">
        <f>IF(#REF!="","",#REF!)</f>
        <v>#REF!</v>
      </c>
      <c r="D277" s="33" t="e">
        <f>IF(#REF!="","",#REF!)</f>
        <v>#REF!</v>
      </c>
      <c r="E277" s="2" t="str">
        <f t="shared" si="4"/>
        <v/>
      </c>
    </row>
    <row r="278" spans="1:5" hidden="1">
      <c r="A278" s="1" t="e">
        <f>IF(#REF!="","",#REF!)</f>
        <v>#REF!</v>
      </c>
      <c r="B278" s="3" t="str">
        <f>IFERROR(IF(D278="","",MID(#REF!,FIND("db/#",#REF!)-3,2)),"")</f>
        <v/>
      </c>
      <c r="C278" s="2" t="e">
        <f>IF(#REF!="","",#REF!)</f>
        <v>#REF!</v>
      </c>
      <c r="D278" s="33" t="e">
        <f>IF(#REF!="","",#REF!)</f>
        <v>#REF!</v>
      </c>
      <c r="E278" s="2" t="str">
        <f t="shared" si="4"/>
        <v/>
      </c>
    </row>
    <row r="279" spans="1:5" hidden="1">
      <c r="A279" s="1" t="e">
        <f>IF(#REF!="","",#REF!)</f>
        <v>#REF!</v>
      </c>
      <c r="B279" s="3" t="str">
        <f>IFERROR(IF(D279="","",MID(#REF!,FIND("db/#",#REF!)-3,2)),"")</f>
        <v/>
      </c>
      <c r="C279" s="2" t="e">
        <f>IF(#REF!="","",#REF!)</f>
        <v>#REF!</v>
      </c>
      <c r="D279" s="33" t="e">
        <f>IF(#REF!="","",#REF!)</f>
        <v>#REF!</v>
      </c>
      <c r="E279" s="2" t="str">
        <f t="shared" si="4"/>
        <v/>
      </c>
    </row>
    <row r="280" spans="1:5" hidden="1">
      <c r="A280" s="1" t="e">
        <f>IF(#REF!="","",#REF!)</f>
        <v>#REF!</v>
      </c>
      <c r="B280" s="3" t="str">
        <f>IFERROR(IF(D280="","",MID(#REF!,FIND("db/#",#REF!)-3,2)),"")</f>
        <v/>
      </c>
      <c r="C280" s="2" t="e">
        <f>IF(#REF!="","",#REF!)</f>
        <v>#REF!</v>
      </c>
      <c r="D280" s="33" t="e">
        <f>IF(#REF!="","",#REF!)</f>
        <v>#REF!</v>
      </c>
      <c r="E280" s="2" t="str">
        <f t="shared" si="4"/>
        <v/>
      </c>
    </row>
    <row r="281" spans="1:5" hidden="1">
      <c r="A281" s="1" t="e">
        <f>IF(#REF!="","",#REF!)</f>
        <v>#REF!</v>
      </c>
      <c r="B281" s="3" t="str">
        <f>IFERROR(IF(D281="","",MID(#REF!,FIND("db/#",#REF!)-3,2)),"")</f>
        <v/>
      </c>
      <c r="C281" s="2" t="e">
        <f>IF(#REF!="","",#REF!)</f>
        <v>#REF!</v>
      </c>
      <c r="D281" s="33" t="e">
        <f>IF(#REF!="","",#REF!)</f>
        <v>#REF!</v>
      </c>
      <c r="E281" s="2" t="str">
        <f t="shared" si="4"/>
        <v/>
      </c>
    </row>
    <row r="282" spans="1:5" hidden="1">
      <c r="A282" s="1" t="e">
        <f>IF(#REF!="","",#REF!)</f>
        <v>#REF!</v>
      </c>
      <c r="B282" s="3" t="str">
        <f>IFERROR(IF(D282="","",MID(#REF!,FIND("db/#",#REF!)-3,2)),"")</f>
        <v/>
      </c>
      <c r="C282" s="2" t="e">
        <f>IF(#REF!="","",#REF!)</f>
        <v>#REF!</v>
      </c>
      <c r="D282" s="33" t="e">
        <f>IF(#REF!="","",#REF!)</f>
        <v>#REF!</v>
      </c>
      <c r="E282" s="2" t="str">
        <f t="shared" si="4"/>
        <v/>
      </c>
    </row>
    <row r="283" spans="1:5" hidden="1">
      <c r="A283" s="1" t="e">
        <f>IF(#REF!="","",#REF!)</f>
        <v>#REF!</v>
      </c>
      <c r="B283" s="3" t="str">
        <f>IFERROR(IF(D283="","",MID(#REF!,FIND("db/#",#REF!)-3,2)),"")</f>
        <v/>
      </c>
      <c r="C283" s="2" t="e">
        <f>IF(#REF!="","",#REF!)</f>
        <v>#REF!</v>
      </c>
      <c r="D283" s="33" t="e">
        <f>IF(#REF!="","",#REF!)</f>
        <v>#REF!</v>
      </c>
      <c r="E283" s="2" t="str">
        <f t="shared" si="4"/>
        <v/>
      </c>
    </row>
    <row r="284" spans="1:5" hidden="1">
      <c r="A284" s="1" t="e">
        <f>IF(#REF!="","",#REF!)</f>
        <v>#REF!</v>
      </c>
      <c r="B284" s="3" t="str">
        <f>IFERROR(IF(D284="","",MID(#REF!,FIND("db/#",#REF!)-3,2)),"")</f>
        <v/>
      </c>
      <c r="C284" s="2" t="e">
        <f>IF(#REF!="","",#REF!)</f>
        <v>#REF!</v>
      </c>
      <c r="D284" s="33" t="e">
        <f>IF(#REF!="","",#REF!)</f>
        <v>#REF!</v>
      </c>
      <c r="E284" s="2" t="str">
        <f t="shared" si="4"/>
        <v/>
      </c>
    </row>
    <row r="285" spans="1:5" hidden="1">
      <c r="A285" s="1" t="e">
        <f>IF(#REF!="","",#REF!)</f>
        <v>#REF!</v>
      </c>
      <c r="B285" s="3" t="str">
        <f>IFERROR(IF(D285="","",MID(#REF!,FIND("db/#",#REF!)-3,2)),"")</f>
        <v/>
      </c>
      <c r="C285" s="2" t="e">
        <f>IF(#REF!="","",#REF!)</f>
        <v>#REF!</v>
      </c>
      <c r="D285" s="33" t="e">
        <f>IF(#REF!="","",#REF!)</f>
        <v>#REF!</v>
      </c>
      <c r="E285" s="2" t="str">
        <f t="shared" si="4"/>
        <v/>
      </c>
    </row>
    <row r="286" spans="1:5" hidden="1">
      <c r="A286" s="1" t="e">
        <f>IF(#REF!="","",#REF!)</f>
        <v>#REF!</v>
      </c>
      <c r="B286" s="3" t="str">
        <f>IFERROR(IF(D286="","",MID(#REF!,FIND("db/#",#REF!)-3,2)),"")</f>
        <v/>
      </c>
      <c r="C286" s="2" t="e">
        <f>IF(#REF!="","",#REF!)</f>
        <v>#REF!</v>
      </c>
      <c r="D286" s="33" t="e">
        <f>IF(#REF!="","",#REF!)</f>
        <v>#REF!</v>
      </c>
      <c r="E286" s="2" t="str">
        <f t="shared" si="4"/>
        <v/>
      </c>
    </row>
    <row r="287" spans="1:5" hidden="1">
      <c r="A287" s="1" t="e">
        <f>IF(#REF!="","",#REF!)</f>
        <v>#REF!</v>
      </c>
      <c r="B287" s="3" t="str">
        <f>IFERROR(IF(D287="","",MID(#REF!,FIND("db/#",#REF!)-3,2)),"")</f>
        <v/>
      </c>
      <c r="C287" s="2" t="e">
        <f>IF(#REF!="","",#REF!)</f>
        <v>#REF!</v>
      </c>
      <c r="D287" s="33" t="e">
        <f>IF(#REF!="","",#REF!)</f>
        <v>#REF!</v>
      </c>
      <c r="E287" s="2" t="str">
        <f t="shared" si="4"/>
        <v/>
      </c>
    </row>
    <row r="288" spans="1:5" hidden="1">
      <c r="A288" s="1" t="e">
        <f>IF(#REF!="","",#REF!)</f>
        <v>#REF!</v>
      </c>
      <c r="B288" s="3" t="str">
        <f>IFERROR(IF(D288="","",MID(#REF!,FIND("db/#",#REF!)-3,2)),"")</f>
        <v/>
      </c>
      <c r="C288" s="2" t="e">
        <f>IF(#REF!="","",#REF!)</f>
        <v>#REF!</v>
      </c>
      <c r="D288" s="33" t="e">
        <f>IF(#REF!="","",#REF!)</f>
        <v>#REF!</v>
      </c>
      <c r="E288" s="2" t="str">
        <f t="shared" si="4"/>
        <v/>
      </c>
    </row>
    <row r="289" spans="1:5" hidden="1">
      <c r="A289" s="1" t="e">
        <f>IF(#REF!="","",#REF!)</f>
        <v>#REF!</v>
      </c>
      <c r="B289" s="3" t="str">
        <f>IFERROR(IF(D289="","",MID(#REF!,FIND("db/#",#REF!)-3,2)),"")</f>
        <v/>
      </c>
      <c r="C289" s="2" t="e">
        <f>IF(#REF!="","",#REF!)</f>
        <v>#REF!</v>
      </c>
      <c r="D289" s="33" t="e">
        <f>IF(#REF!="","",#REF!)</f>
        <v>#REF!</v>
      </c>
      <c r="E289" s="2" t="str">
        <f t="shared" si="4"/>
        <v/>
      </c>
    </row>
    <row r="290" spans="1:5" hidden="1">
      <c r="A290" s="1" t="e">
        <f>IF(#REF!="","",#REF!)</f>
        <v>#REF!</v>
      </c>
      <c r="B290" s="3" t="str">
        <f>IFERROR(IF(D290="","",MID(#REF!,FIND("db/#",#REF!)-3,2)),"")</f>
        <v/>
      </c>
      <c r="C290" s="2" t="e">
        <f>IF(#REF!="","",#REF!)</f>
        <v>#REF!</v>
      </c>
      <c r="D290" s="33" t="e">
        <f>IF(#REF!="","",#REF!)</f>
        <v>#REF!</v>
      </c>
      <c r="E290" s="2" t="str">
        <f t="shared" si="4"/>
        <v/>
      </c>
    </row>
    <row r="291" spans="1:5" hidden="1">
      <c r="A291" s="1" t="e">
        <f>IF(#REF!="","",#REF!)</f>
        <v>#REF!</v>
      </c>
      <c r="B291" s="3" t="str">
        <f>IFERROR(IF(D291="","",MID(#REF!,FIND("db/#",#REF!)-3,2)),"")</f>
        <v/>
      </c>
      <c r="C291" s="2" t="e">
        <f>IF(#REF!="","",#REF!)</f>
        <v>#REF!</v>
      </c>
      <c r="D291" s="33" t="e">
        <f>IF(#REF!="","",#REF!)</f>
        <v>#REF!</v>
      </c>
      <c r="E291" s="2" t="str">
        <f t="shared" si="4"/>
        <v/>
      </c>
    </row>
    <row r="292" spans="1:5" hidden="1">
      <c r="A292" s="1" t="e">
        <f>IF(#REF!="","",#REF!)</f>
        <v>#REF!</v>
      </c>
      <c r="B292" s="3" t="str">
        <f>IFERROR(IF(D292="","",MID(#REF!,FIND("db/#",#REF!)-3,2)),"")</f>
        <v/>
      </c>
      <c r="C292" s="2" t="e">
        <f>IF(#REF!="","",#REF!)</f>
        <v>#REF!</v>
      </c>
      <c r="D292" s="33" t="e">
        <f>IF(#REF!="","",#REF!)</f>
        <v>#REF!</v>
      </c>
      <c r="E292" s="2" t="str">
        <f t="shared" si="4"/>
        <v/>
      </c>
    </row>
    <row r="293" spans="1:5" hidden="1">
      <c r="A293" s="1" t="e">
        <f>IF(#REF!="","",#REF!)</f>
        <v>#REF!</v>
      </c>
      <c r="B293" s="3" t="str">
        <f>IFERROR(IF(D293="","",MID(#REF!,FIND("db/#",#REF!)-3,2)),"")</f>
        <v/>
      </c>
      <c r="C293" s="2" t="e">
        <f>IF(#REF!="","",#REF!)</f>
        <v>#REF!</v>
      </c>
      <c r="D293" s="33" t="e">
        <f>IF(#REF!="","",#REF!)</f>
        <v>#REF!</v>
      </c>
      <c r="E293" s="2" t="str">
        <f t="shared" si="4"/>
        <v/>
      </c>
    </row>
    <row r="294" spans="1:5" hidden="1">
      <c r="A294" s="1" t="e">
        <f>IF(#REF!="","",#REF!)</f>
        <v>#REF!</v>
      </c>
      <c r="B294" s="3" t="str">
        <f>IFERROR(IF(D294="","",MID(#REF!,FIND("db/#",#REF!)-3,2)),"")</f>
        <v/>
      </c>
      <c r="C294" s="2" t="e">
        <f>IF(#REF!="","",#REF!)</f>
        <v>#REF!</v>
      </c>
      <c r="D294" s="33" t="e">
        <f>IF(#REF!="","",#REF!)</f>
        <v>#REF!</v>
      </c>
      <c r="E294" s="2" t="str">
        <f t="shared" si="4"/>
        <v/>
      </c>
    </row>
    <row r="295" spans="1:5" hidden="1">
      <c r="A295" s="1" t="e">
        <f>IF(#REF!="","",#REF!)</f>
        <v>#REF!</v>
      </c>
      <c r="B295" s="3" t="str">
        <f>IFERROR(IF(D295="","",MID(#REF!,FIND("db/#",#REF!)-3,2)),"")</f>
        <v/>
      </c>
      <c r="C295" s="2" t="e">
        <f>IF(#REF!="","",#REF!)</f>
        <v>#REF!</v>
      </c>
      <c r="D295" s="33" t="e">
        <f>IF(#REF!="","",#REF!)</f>
        <v>#REF!</v>
      </c>
      <c r="E295" s="2" t="str">
        <f t="shared" si="4"/>
        <v/>
      </c>
    </row>
    <row r="296" spans="1:5" hidden="1">
      <c r="A296" s="1" t="e">
        <f>IF(#REF!="","",#REF!)</f>
        <v>#REF!</v>
      </c>
      <c r="B296" s="3" t="str">
        <f>IFERROR(IF(D296="","",MID(#REF!,FIND("db/#",#REF!)-3,2)),"")</f>
        <v/>
      </c>
      <c r="C296" s="2" t="e">
        <f>IF(#REF!="","",#REF!)</f>
        <v>#REF!</v>
      </c>
      <c r="D296" s="33" t="e">
        <f>IF(#REF!="","",#REF!)</f>
        <v>#REF!</v>
      </c>
      <c r="E296" s="2" t="str">
        <f t="shared" si="4"/>
        <v/>
      </c>
    </row>
    <row r="297" spans="1:5" hidden="1">
      <c r="A297" s="1" t="e">
        <f>IF(#REF!="","",#REF!)</f>
        <v>#REF!</v>
      </c>
      <c r="B297" s="3" t="str">
        <f>IFERROR(IF(D297="","",MID(#REF!,FIND("db/#",#REF!)-3,2)),"")</f>
        <v/>
      </c>
      <c r="C297" s="2" t="e">
        <f>IF(#REF!="","",#REF!)</f>
        <v>#REF!</v>
      </c>
      <c r="D297" s="33" t="e">
        <f>IF(#REF!="","",#REF!)</f>
        <v>#REF!</v>
      </c>
      <c r="E297" s="2" t="str">
        <f t="shared" si="4"/>
        <v/>
      </c>
    </row>
    <row r="298" spans="1:5" hidden="1">
      <c r="A298" s="1" t="e">
        <f>IF(#REF!="","",#REF!)</f>
        <v>#REF!</v>
      </c>
      <c r="B298" s="3" t="str">
        <f>IFERROR(IF(D298="","",MID(#REF!,FIND("db/#",#REF!)-3,2)),"")</f>
        <v/>
      </c>
      <c r="C298" s="2" t="e">
        <f>IF(#REF!="","",#REF!)</f>
        <v>#REF!</v>
      </c>
      <c r="D298" s="33" t="e">
        <f>IF(#REF!="","",#REF!)</f>
        <v>#REF!</v>
      </c>
      <c r="E298" s="2" t="str">
        <f t="shared" si="4"/>
        <v/>
      </c>
    </row>
    <row r="299" spans="1:5" hidden="1">
      <c r="A299" s="1" t="e">
        <f>IF(#REF!="","",#REF!)</f>
        <v>#REF!</v>
      </c>
      <c r="B299" s="3" t="str">
        <f>IFERROR(IF(D299="","",MID(#REF!,FIND("db/#",#REF!)-3,2)),"")</f>
        <v/>
      </c>
      <c r="C299" s="2" t="e">
        <f>IF(#REF!="","",#REF!)</f>
        <v>#REF!</v>
      </c>
      <c r="D299" s="33" t="e">
        <f>IF(#REF!="","",#REF!)</f>
        <v>#REF!</v>
      </c>
      <c r="E299" s="2" t="str">
        <f t="shared" si="4"/>
        <v/>
      </c>
    </row>
    <row r="300" spans="1:5" hidden="1">
      <c r="A300" s="1" t="e">
        <f>IF(#REF!="","",#REF!)</f>
        <v>#REF!</v>
      </c>
      <c r="B300" s="3" t="str">
        <f>IFERROR(IF(D300="","",MID(#REF!,FIND("db/#",#REF!)-3,2)),"")</f>
        <v/>
      </c>
      <c r="C300" s="2" t="e">
        <f>IF(#REF!="","",#REF!)</f>
        <v>#REF!</v>
      </c>
      <c r="D300" s="33" t="e">
        <f>IF(#REF!="","",#REF!)</f>
        <v>#REF!</v>
      </c>
      <c r="E300" s="2" t="str">
        <f t="shared" si="4"/>
        <v/>
      </c>
    </row>
    <row r="301" spans="1:5" hidden="1">
      <c r="A301" s="1" t="e">
        <f>IF(#REF!="","",#REF!)</f>
        <v>#REF!</v>
      </c>
      <c r="B301" s="3" t="str">
        <f>IFERROR(IF(D301="","",MID(#REF!,FIND("db/#",#REF!)-3,2)),"")</f>
        <v/>
      </c>
      <c r="C301" s="2" t="e">
        <f>IF(#REF!="","",#REF!)</f>
        <v>#REF!</v>
      </c>
      <c r="D301" s="33" t="e">
        <f>IF(#REF!="","",#REF!)</f>
        <v>#REF!</v>
      </c>
      <c r="E301" s="2" t="str">
        <f t="shared" si="4"/>
        <v/>
      </c>
    </row>
    <row r="302" spans="1:5" hidden="1">
      <c r="A302" s="1" t="e">
        <f>IF(#REF!="","",#REF!)</f>
        <v>#REF!</v>
      </c>
      <c r="B302" s="3" t="str">
        <f>IFERROR(IF(D302="","",MID(#REF!,FIND("db/#",#REF!)-3,2)),"")</f>
        <v/>
      </c>
      <c r="C302" s="2" t="e">
        <f>IF(#REF!="","",#REF!)</f>
        <v>#REF!</v>
      </c>
      <c r="D302" s="33" t="e">
        <f>IF(#REF!="","",#REF!)</f>
        <v>#REF!</v>
      </c>
      <c r="E302" s="2" t="str">
        <f t="shared" si="4"/>
        <v/>
      </c>
    </row>
    <row r="303" spans="1:5" hidden="1">
      <c r="A303" s="1" t="e">
        <f>IF(#REF!="","",#REF!)</f>
        <v>#REF!</v>
      </c>
      <c r="B303" s="3" t="str">
        <f>IFERROR(IF(D303="","",MID(#REF!,FIND("db/#",#REF!)-3,2)),"")</f>
        <v/>
      </c>
      <c r="C303" s="2" t="e">
        <f>IF(#REF!="","",#REF!)</f>
        <v>#REF!</v>
      </c>
      <c r="D303" s="33" t="e">
        <f>IF(#REF!="","",#REF!)</f>
        <v>#REF!</v>
      </c>
      <c r="E303" s="2" t="str">
        <f t="shared" si="4"/>
        <v/>
      </c>
    </row>
    <row r="304" spans="1:5" hidden="1">
      <c r="A304" s="1" t="e">
        <f>IF(#REF!="","",#REF!)</f>
        <v>#REF!</v>
      </c>
      <c r="B304" s="3" t="str">
        <f>IFERROR(IF(D304="","",MID(#REF!,FIND("db/#",#REF!)-3,2)),"")</f>
        <v/>
      </c>
      <c r="C304" s="2" t="e">
        <f>IF(#REF!="","",#REF!)</f>
        <v>#REF!</v>
      </c>
      <c r="D304" s="33" t="e">
        <f>IF(#REF!="","",#REF!)</f>
        <v>#REF!</v>
      </c>
      <c r="E304" s="2" t="str">
        <f t="shared" si="4"/>
        <v/>
      </c>
    </row>
    <row r="305" spans="1:5" hidden="1">
      <c r="A305" s="1" t="e">
        <f>IF(#REF!="","",#REF!)</f>
        <v>#REF!</v>
      </c>
      <c r="B305" s="3" t="str">
        <f>IFERROR(IF(D305="","",MID(#REF!,FIND("db/#",#REF!)-3,2)),"")</f>
        <v/>
      </c>
      <c r="C305" s="2" t="e">
        <f>IF(#REF!="","",#REF!)</f>
        <v>#REF!</v>
      </c>
      <c r="D305" s="33" t="e">
        <f>IF(#REF!="","",#REF!)</f>
        <v>#REF!</v>
      </c>
      <c r="E305" s="2" t="str">
        <f t="shared" si="4"/>
        <v/>
      </c>
    </row>
    <row r="306" spans="1:5" hidden="1">
      <c r="A306" s="1" t="e">
        <f>IF(#REF!="","",#REF!)</f>
        <v>#REF!</v>
      </c>
      <c r="B306" s="3" t="str">
        <f>IFERROR(IF(D306="","",MID(#REF!,FIND("db/#",#REF!)-3,2)),"")</f>
        <v/>
      </c>
      <c r="C306" s="2" t="e">
        <f>IF(#REF!="","",#REF!)</f>
        <v>#REF!</v>
      </c>
      <c r="D306" s="33" t="e">
        <f>IF(#REF!="","",#REF!)</f>
        <v>#REF!</v>
      </c>
      <c r="E306" s="2" t="str">
        <f t="shared" si="4"/>
        <v/>
      </c>
    </row>
    <row r="307" spans="1:5" hidden="1">
      <c r="A307" s="1" t="e">
        <f>IF(#REF!="","",#REF!)</f>
        <v>#REF!</v>
      </c>
      <c r="B307" s="3" t="str">
        <f>IFERROR(IF(D307="","",MID(#REF!,FIND("db/#",#REF!)-3,2)),"")</f>
        <v/>
      </c>
      <c r="C307" s="2" t="e">
        <f>IF(#REF!="","",#REF!)</f>
        <v>#REF!</v>
      </c>
      <c r="D307" s="33" t="e">
        <f>IF(#REF!="","",#REF!)</f>
        <v>#REF!</v>
      </c>
      <c r="E307" s="2" t="str">
        <f t="shared" si="4"/>
        <v/>
      </c>
    </row>
    <row r="308" spans="1:5" hidden="1">
      <c r="A308" s="1" t="e">
        <f>IF(#REF!="","",#REF!)</f>
        <v>#REF!</v>
      </c>
      <c r="B308" s="3" t="str">
        <f>IFERROR(IF(D308="","",MID(#REF!,FIND("db/#",#REF!)-3,2)),"")</f>
        <v/>
      </c>
      <c r="C308" s="2" t="e">
        <f>IF(#REF!="","",#REF!)</f>
        <v>#REF!</v>
      </c>
      <c r="D308" s="33" t="e">
        <f>IF(#REF!="","",#REF!)</f>
        <v>#REF!</v>
      </c>
      <c r="E308" s="2" t="str">
        <f t="shared" si="4"/>
        <v/>
      </c>
    </row>
    <row r="309" spans="1:5" hidden="1">
      <c r="A309" s="1" t="e">
        <f>IF(#REF!="","",#REF!)</f>
        <v>#REF!</v>
      </c>
      <c r="B309" s="3" t="str">
        <f>IFERROR(IF(D309="","",MID(#REF!,FIND("db/#",#REF!)-3,2)),"")</f>
        <v/>
      </c>
      <c r="C309" s="2" t="e">
        <f>IF(#REF!="","",#REF!)</f>
        <v>#REF!</v>
      </c>
      <c r="D309" s="33" t="e">
        <f>IF(#REF!="","",#REF!)</f>
        <v>#REF!</v>
      </c>
      <c r="E309" s="2" t="str">
        <f t="shared" si="4"/>
        <v/>
      </c>
    </row>
    <row r="310" spans="1:5" hidden="1">
      <c r="A310" s="1" t="e">
        <f>IF(#REF!="","",#REF!)</f>
        <v>#REF!</v>
      </c>
      <c r="B310" s="3" t="str">
        <f>IFERROR(IF(D310="","",MID(#REF!,FIND("db/#",#REF!)-3,2)),"")</f>
        <v/>
      </c>
      <c r="C310" s="2" t="e">
        <f>IF(#REF!="","",#REF!)</f>
        <v>#REF!</v>
      </c>
      <c r="D310" s="33" t="e">
        <f>IF(#REF!="","",#REF!)</f>
        <v>#REF!</v>
      </c>
      <c r="E310" s="2" t="str">
        <f t="shared" si="4"/>
        <v/>
      </c>
    </row>
    <row r="311" spans="1:5" hidden="1">
      <c r="A311" s="1" t="e">
        <f>IF(#REF!="","",#REF!)</f>
        <v>#REF!</v>
      </c>
      <c r="B311" s="3" t="str">
        <f>IFERROR(IF(D311="","",MID(#REF!,FIND("db/#",#REF!)-3,2)),"")</f>
        <v/>
      </c>
      <c r="C311" s="2" t="e">
        <f>IF(#REF!="","",#REF!)</f>
        <v>#REF!</v>
      </c>
      <c r="D311" s="33" t="e">
        <f>IF(#REF!="","",#REF!)</f>
        <v>#REF!</v>
      </c>
      <c r="E311" s="2" t="str">
        <f t="shared" si="4"/>
        <v/>
      </c>
    </row>
    <row r="312" spans="1:5" hidden="1">
      <c r="A312" s="1" t="e">
        <f>IF(#REF!="","",#REF!)</f>
        <v>#REF!</v>
      </c>
      <c r="B312" s="3" t="str">
        <f>IFERROR(IF(D312="","",MID(#REF!,FIND("db/#",#REF!)-3,2)),"")</f>
        <v/>
      </c>
      <c r="C312" s="2" t="e">
        <f>IF(#REF!="","",#REF!)</f>
        <v>#REF!</v>
      </c>
      <c r="D312" s="33" t="e">
        <f>IF(#REF!="","",#REF!)</f>
        <v>#REF!</v>
      </c>
      <c r="E312" s="2" t="str">
        <f t="shared" si="4"/>
        <v/>
      </c>
    </row>
    <row r="313" spans="1:5" hidden="1">
      <c r="A313" s="1" t="e">
        <f>IF(#REF!="","",#REF!)</f>
        <v>#REF!</v>
      </c>
      <c r="B313" s="3" t="str">
        <f>IFERROR(IF(D313="","",MID(#REF!,FIND("db/#",#REF!)-3,2)),"")</f>
        <v/>
      </c>
      <c r="C313" s="2" t="e">
        <f>IF(#REF!="","",#REF!)</f>
        <v>#REF!</v>
      </c>
      <c r="D313" s="33" t="e">
        <f>IF(#REF!="","",#REF!)</f>
        <v>#REF!</v>
      </c>
      <c r="E313" s="2" t="str">
        <f t="shared" si="4"/>
        <v/>
      </c>
    </row>
    <row r="314" spans="1:5" hidden="1">
      <c r="A314" s="1" t="e">
        <f>IF(#REF!="","",#REF!)</f>
        <v>#REF!</v>
      </c>
      <c r="B314" s="3" t="str">
        <f>IFERROR(IF(D314="","",MID(#REF!,FIND("db/#",#REF!)-3,2)),"")</f>
        <v/>
      </c>
      <c r="C314" s="2" t="e">
        <f>IF(#REF!="","",#REF!)</f>
        <v>#REF!</v>
      </c>
      <c r="D314" s="33" t="e">
        <f>IF(#REF!="","",#REF!)</f>
        <v>#REF!</v>
      </c>
      <c r="E314" s="2" t="str">
        <f t="shared" si="4"/>
        <v/>
      </c>
    </row>
    <row r="315" spans="1:5" hidden="1">
      <c r="A315" s="1" t="e">
        <f>IF(#REF!="","",#REF!)</f>
        <v>#REF!</v>
      </c>
      <c r="B315" s="3" t="str">
        <f>IFERROR(IF(D315="","",MID(#REF!,FIND("db/#",#REF!)-3,2)),"")</f>
        <v/>
      </c>
      <c r="C315" s="2" t="e">
        <f>IF(#REF!="","",#REF!)</f>
        <v>#REF!</v>
      </c>
      <c r="D315" s="33" t="e">
        <f>IF(#REF!="","",#REF!)</f>
        <v>#REF!</v>
      </c>
      <c r="E315" s="2" t="str">
        <f t="shared" si="4"/>
        <v/>
      </c>
    </row>
    <row r="316" spans="1:5" hidden="1">
      <c r="A316" s="1" t="e">
        <f>IF(#REF!="","",#REF!)</f>
        <v>#REF!</v>
      </c>
      <c r="B316" s="3" t="str">
        <f>IFERROR(IF(D316="","",MID(#REF!,FIND("db/#",#REF!)-3,2)),"")</f>
        <v/>
      </c>
      <c r="C316" s="2" t="e">
        <f>IF(#REF!="","",#REF!)</f>
        <v>#REF!</v>
      </c>
      <c r="D316" s="33" t="e">
        <f>IF(#REF!="","",#REF!)</f>
        <v>#REF!</v>
      </c>
      <c r="E316" s="2" t="str">
        <f t="shared" si="4"/>
        <v/>
      </c>
    </row>
    <row r="317" spans="1:5" hidden="1">
      <c r="A317" s="1" t="e">
        <f>IF(#REF!="","",#REF!)</f>
        <v>#REF!</v>
      </c>
      <c r="B317" s="3" t="str">
        <f>IFERROR(IF(D317="","",MID(#REF!,FIND("db/#",#REF!)-3,2)),"")</f>
        <v/>
      </c>
      <c r="C317" s="2" t="e">
        <f>IF(#REF!="","",#REF!)</f>
        <v>#REF!</v>
      </c>
      <c r="D317" s="33" t="e">
        <f>IF(#REF!="","",#REF!)</f>
        <v>#REF!</v>
      </c>
      <c r="E317" s="2" t="str">
        <f t="shared" si="4"/>
        <v/>
      </c>
    </row>
    <row r="318" spans="1:5" hidden="1">
      <c r="A318" s="1" t="e">
        <f>IF(#REF!="","",#REF!)</f>
        <v>#REF!</v>
      </c>
      <c r="B318" s="3" t="str">
        <f>IFERROR(IF(D318="","",MID(#REF!,FIND("db/#",#REF!)-3,2)),"")</f>
        <v/>
      </c>
      <c r="C318" s="2" t="e">
        <f>IF(#REF!="","",#REF!)</f>
        <v>#REF!</v>
      </c>
      <c r="D318" s="33" t="e">
        <f>IF(#REF!="","",#REF!)</f>
        <v>#REF!</v>
      </c>
      <c r="E318" s="2" t="str">
        <f t="shared" si="4"/>
        <v/>
      </c>
    </row>
    <row r="319" spans="1:5" hidden="1">
      <c r="A319" s="1" t="e">
        <f>IF(#REF!="","",#REF!)</f>
        <v>#REF!</v>
      </c>
      <c r="B319" s="3" t="str">
        <f>IFERROR(IF(D319="","",MID(#REF!,FIND("db/#",#REF!)-3,2)),"")</f>
        <v/>
      </c>
      <c r="C319" s="2" t="e">
        <f>IF(#REF!="","",#REF!)</f>
        <v>#REF!</v>
      </c>
      <c r="D319" s="33" t="e">
        <f>IF(#REF!="","",#REF!)</f>
        <v>#REF!</v>
      </c>
      <c r="E319" s="2" t="str">
        <f t="shared" si="4"/>
        <v/>
      </c>
    </row>
    <row r="320" spans="1:5" hidden="1">
      <c r="A320" s="1" t="e">
        <f>IF(#REF!="","",#REF!)</f>
        <v>#REF!</v>
      </c>
      <c r="B320" s="3" t="str">
        <f>IFERROR(IF(D320="","",MID(#REF!,FIND("db/#",#REF!)-3,2)),"")</f>
        <v/>
      </c>
      <c r="C320" s="2" t="e">
        <f>IF(#REF!="","",#REF!)</f>
        <v>#REF!</v>
      </c>
      <c r="D320" s="33" t="e">
        <f>IF(#REF!="","",#REF!)</f>
        <v>#REF!</v>
      </c>
      <c r="E320" s="2" t="str">
        <f t="shared" si="4"/>
        <v/>
      </c>
    </row>
    <row r="321" spans="1:5" hidden="1">
      <c r="A321" s="1" t="e">
        <f>IF(#REF!="","",#REF!)</f>
        <v>#REF!</v>
      </c>
      <c r="B321" s="3" t="str">
        <f>IFERROR(IF(D321="","",MID(#REF!,FIND("db/#",#REF!)-3,2)),"")</f>
        <v/>
      </c>
      <c r="C321" s="2" t="e">
        <f>IF(#REF!="","",#REF!)</f>
        <v>#REF!</v>
      </c>
      <c r="D321" s="33" t="e">
        <f>IF(#REF!="","",#REF!)</f>
        <v>#REF!</v>
      </c>
      <c r="E321" s="2" t="str">
        <f t="shared" si="4"/>
        <v/>
      </c>
    </row>
    <row r="322" spans="1:5" hidden="1">
      <c r="A322" s="1" t="e">
        <f>IF(#REF!="","",#REF!)</f>
        <v>#REF!</v>
      </c>
      <c r="B322" s="3" t="str">
        <f>IFERROR(IF(D322="","",MID(#REF!,FIND("db/#",#REF!)-3,2)),"")</f>
        <v/>
      </c>
      <c r="C322" s="2" t="e">
        <f>IF(#REF!="","",#REF!)</f>
        <v>#REF!</v>
      </c>
      <c r="D322" s="33" t="e">
        <f>IF(#REF!="","",#REF!)</f>
        <v>#REF!</v>
      </c>
      <c r="E322" s="2" t="str">
        <f t="shared" si="4"/>
        <v/>
      </c>
    </row>
    <row r="323" spans="1:5" hidden="1">
      <c r="A323" s="1" t="e">
        <f>IF(#REF!="","",#REF!)</f>
        <v>#REF!</v>
      </c>
      <c r="B323" s="3" t="str">
        <f>IFERROR(IF(D323="","",MID(#REF!,FIND("db/#",#REF!)-3,2)),"")</f>
        <v/>
      </c>
      <c r="C323" s="2" t="e">
        <f>IF(#REF!="","",#REF!)</f>
        <v>#REF!</v>
      </c>
      <c r="D323" s="33" t="e">
        <f>IF(#REF!="","",#REF!)</f>
        <v>#REF!</v>
      </c>
      <c r="E323" s="2" t="str">
        <f t="shared" si="4"/>
        <v/>
      </c>
    </row>
    <row r="324" spans="1:5" hidden="1">
      <c r="A324" s="1" t="e">
        <f>IF(#REF!="","",#REF!)</f>
        <v>#REF!</v>
      </c>
      <c r="B324" s="3" t="str">
        <f>IFERROR(IF(D324="","",MID(#REF!,FIND("db/#",#REF!)-3,2)),"")</f>
        <v/>
      </c>
      <c r="C324" s="2" t="e">
        <f>IF(#REF!="","",#REF!)</f>
        <v>#REF!</v>
      </c>
      <c r="D324" s="33" t="e">
        <f>IF(#REF!="","",#REF!)</f>
        <v>#REF!</v>
      </c>
      <c r="E324" s="2" t="str">
        <f t="shared" si="4"/>
        <v/>
      </c>
    </row>
    <row r="325" spans="1:5" hidden="1">
      <c r="A325" s="1" t="e">
        <f>IF(#REF!="","",#REF!)</f>
        <v>#REF!</v>
      </c>
      <c r="B325" s="3" t="str">
        <f>IFERROR(IF(D325="","",MID(#REF!,FIND("db/#",#REF!)-3,2)),"")</f>
        <v/>
      </c>
      <c r="C325" s="2" t="e">
        <f>IF(#REF!="","",#REF!)</f>
        <v>#REF!</v>
      </c>
      <c r="D325" s="33" t="e">
        <f>IF(#REF!="","",#REF!)</f>
        <v>#REF!</v>
      </c>
      <c r="E325" s="2" t="str">
        <f t="shared" si="4"/>
        <v/>
      </c>
    </row>
    <row r="326" spans="1:5" hidden="1">
      <c r="A326" s="1" t="e">
        <f>IF(#REF!="","",#REF!)</f>
        <v>#REF!</v>
      </c>
      <c r="B326" s="3" t="str">
        <f>IFERROR(IF(D326="","",MID(#REF!,FIND("db/#",#REF!)-3,2)),"")</f>
        <v/>
      </c>
      <c r="C326" s="2" t="e">
        <f>IF(#REF!="","",#REF!)</f>
        <v>#REF!</v>
      </c>
      <c r="D326" s="33" t="e">
        <f>IF(#REF!="","",#REF!)</f>
        <v>#REF!</v>
      </c>
      <c r="E326" s="2" t="str">
        <f t="shared" si="4"/>
        <v/>
      </c>
    </row>
    <row r="327" spans="1:5" hidden="1">
      <c r="A327" s="1" t="e">
        <f>IF(#REF!="","",#REF!)</f>
        <v>#REF!</v>
      </c>
      <c r="B327" s="3" t="str">
        <f>IFERROR(IF(D327="","",MID(#REF!,FIND("db/#",#REF!)-3,2)),"")</f>
        <v/>
      </c>
      <c r="C327" s="2" t="e">
        <f>IF(#REF!="","",#REF!)</f>
        <v>#REF!</v>
      </c>
      <c r="D327" s="33" t="e">
        <f>IF(#REF!="","",#REF!)</f>
        <v>#REF!</v>
      </c>
      <c r="E327" s="2" t="str">
        <f t="shared" si="4"/>
        <v/>
      </c>
    </row>
    <row r="328" spans="1:5" hidden="1">
      <c r="A328" s="1" t="e">
        <f>IF(#REF!="","",#REF!)</f>
        <v>#REF!</v>
      </c>
      <c r="B328" s="3" t="str">
        <f>IFERROR(IF(D328="","",MID(#REF!,FIND("db/#",#REF!)-3,2)),"")</f>
        <v/>
      </c>
      <c r="C328" s="2" t="e">
        <f>IF(#REF!="","",#REF!)</f>
        <v>#REF!</v>
      </c>
      <c r="D328" s="33" t="e">
        <f>IF(#REF!="","",#REF!)</f>
        <v>#REF!</v>
      </c>
      <c r="E328" s="2" t="str">
        <f t="shared" si="4"/>
        <v/>
      </c>
    </row>
    <row r="329" spans="1:5" hidden="1">
      <c r="A329" s="1" t="e">
        <f>IF(#REF!="","",#REF!)</f>
        <v>#REF!</v>
      </c>
      <c r="B329" s="3" t="str">
        <f>IFERROR(IF(D329="","",MID(#REF!,FIND("db/#",#REF!)-3,2)),"")</f>
        <v/>
      </c>
      <c r="C329" s="2" t="e">
        <f>IF(#REF!="","",#REF!)</f>
        <v>#REF!</v>
      </c>
      <c r="D329" s="33" t="e">
        <f>IF(#REF!="","",#REF!)</f>
        <v>#REF!</v>
      </c>
      <c r="E329" s="2" t="str">
        <f t="shared" si="4"/>
        <v/>
      </c>
    </row>
    <row r="330" spans="1:5" hidden="1">
      <c r="A330" s="1" t="e">
        <f>IF(#REF!="","",#REF!)</f>
        <v>#REF!</v>
      </c>
      <c r="B330" s="3" t="str">
        <f>IFERROR(IF(D330="","",MID(#REF!,FIND("db/#",#REF!)-3,2)),"")</f>
        <v/>
      </c>
      <c r="C330" s="2" t="e">
        <f>IF(#REF!="","",#REF!)</f>
        <v>#REF!</v>
      </c>
      <c r="D330" s="33" t="e">
        <f>IF(#REF!="","",#REF!)</f>
        <v>#REF!</v>
      </c>
      <c r="E330" s="2" t="str">
        <f t="shared" si="4"/>
        <v/>
      </c>
    </row>
    <row r="331" spans="1:5" hidden="1">
      <c r="A331" s="1" t="e">
        <f>IF(#REF!="","",#REF!)</f>
        <v>#REF!</v>
      </c>
      <c r="B331" s="3" t="str">
        <f>IFERROR(IF(D331="","",MID(#REF!,FIND("db/#",#REF!)-3,2)),"")</f>
        <v/>
      </c>
      <c r="C331" s="2" t="e">
        <f>IF(#REF!="","",#REF!)</f>
        <v>#REF!</v>
      </c>
      <c r="D331" s="33" t="e">
        <f>IF(#REF!="","",#REF!)</f>
        <v>#REF!</v>
      </c>
      <c r="E331" s="2" t="str">
        <f t="shared" si="4"/>
        <v/>
      </c>
    </row>
    <row r="332" spans="1:5" hidden="1">
      <c r="A332" s="1" t="e">
        <f>IF(#REF!="","",#REF!)</f>
        <v>#REF!</v>
      </c>
      <c r="B332" s="3" t="str">
        <f>IFERROR(IF(D332="","",MID(#REF!,FIND("db/#",#REF!)-3,2)),"")</f>
        <v/>
      </c>
      <c r="C332" s="2" t="e">
        <f>IF(#REF!="","",#REF!)</f>
        <v>#REF!</v>
      </c>
      <c r="D332" s="33" t="e">
        <f>IF(#REF!="","",#REF!)</f>
        <v>#REF!</v>
      </c>
      <c r="E332" s="2" t="str">
        <f t="shared" ref="E332:E395" si="5">IFERROR(D332*C332,"")</f>
        <v/>
      </c>
    </row>
    <row r="333" spans="1:5" hidden="1">
      <c r="A333" s="1" t="e">
        <f>IF(#REF!="","",#REF!)</f>
        <v>#REF!</v>
      </c>
      <c r="B333" s="3" t="str">
        <f>IFERROR(IF(D333="","",MID(#REF!,FIND("db/#",#REF!)-3,2)),"")</f>
        <v/>
      </c>
      <c r="C333" s="2" t="e">
        <f>IF(#REF!="","",#REF!)</f>
        <v>#REF!</v>
      </c>
      <c r="D333" s="33" t="e">
        <f>IF(#REF!="","",#REF!)</f>
        <v>#REF!</v>
      </c>
      <c r="E333" s="2" t="str">
        <f t="shared" si="5"/>
        <v/>
      </c>
    </row>
    <row r="334" spans="1:5" hidden="1">
      <c r="A334" s="1" t="e">
        <f>IF(#REF!="","",#REF!)</f>
        <v>#REF!</v>
      </c>
      <c r="B334" s="3" t="str">
        <f>IFERROR(IF(D334="","",MID(#REF!,FIND("db/#",#REF!)-3,2)),"")</f>
        <v/>
      </c>
      <c r="C334" s="2" t="e">
        <f>IF(#REF!="","",#REF!)</f>
        <v>#REF!</v>
      </c>
      <c r="D334" s="33" t="e">
        <f>IF(#REF!="","",#REF!)</f>
        <v>#REF!</v>
      </c>
      <c r="E334" s="2" t="str">
        <f t="shared" si="5"/>
        <v/>
      </c>
    </row>
    <row r="335" spans="1:5" hidden="1">
      <c r="A335" s="1" t="e">
        <f>IF(#REF!="","",#REF!)</f>
        <v>#REF!</v>
      </c>
      <c r="B335" s="3" t="str">
        <f>IFERROR(IF(D335="","",MID(#REF!,FIND("db/#",#REF!)-3,2)),"")</f>
        <v/>
      </c>
      <c r="C335" s="2" t="e">
        <f>IF(#REF!="","",#REF!)</f>
        <v>#REF!</v>
      </c>
      <c r="D335" s="33" t="e">
        <f>IF(#REF!="","",#REF!)</f>
        <v>#REF!</v>
      </c>
      <c r="E335" s="2" t="str">
        <f t="shared" si="5"/>
        <v/>
      </c>
    </row>
    <row r="336" spans="1:5" hidden="1">
      <c r="A336" s="1" t="e">
        <f>IF(#REF!="","",#REF!)</f>
        <v>#REF!</v>
      </c>
      <c r="B336" s="3" t="str">
        <f>IFERROR(IF(D336="","",MID(#REF!,FIND("db/#",#REF!)-3,2)),"")</f>
        <v/>
      </c>
      <c r="C336" s="2" t="e">
        <f>IF(#REF!="","",#REF!)</f>
        <v>#REF!</v>
      </c>
      <c r="D336" s="33" t="e">
        <f>IF(#REF!="","",#REF!)</f>
        <v>#REF!</v>
      </c>
      <c r="E336" s="2" t="str">
        <f t="shared" si="5"/>
        <v/>
      </c>
    </row>
    <row r="337" spans="1:5" hidden="1">
      <c r="A337" s="1" t="e">
        <f>IF(#REF!="","",#REF!)</f>
        <v>#REF!</v>
      </c>
      <c r="B337" s="3" t="str">
        <f>IFERROR(IF(D337="","",MID(#REF!,FIND("db/#",#REF!)-3,2)),"")</f>
        <v/>
      </c>
      <c r="C337" s="2" t="e">
        <f>IF(#REF!="","",#REF!)</f>
        <v>#REF!</v>
      </c>
      <c r="D337" s="33" t="e">
        <f>IF(#REF!="","",#REF!)</f>
        <v>#REF!</v>
      </c>
      <c r="E337" s="2" t="str">
        <f t="shared" si="5"/>
        <v/>
      </c>
    </row>
    <row r="338" spans="1:5" hidden="1">
      <c r="A338" s="1" t="e">
        <f>IF(#REF!="","",#REF!)</f>
        <v>#REF!</v>
      </c>
      <c r="B338" s="3" t="str">
        <f>IFERROR(IF(D338="","",MID(#REF!,FIND("db/#",#REF!)-3,2)),"")</f>
        <v/>
      </c>
      <c r="C338" s="2" t="e">
        <f>IF(#REF!="","",#REF!)</f>
        <v>#REF!</v>
      </c>
      <c r="D338" s="33" t="e">
        <f>IF(#REF!="","",#REF!)</f>
        <v>#REF!</v>
      </c>
      <c r="E338" s="2" t="str">
        <f t="shared" si="5"/>
        <v/>
      </c>
    </row>
    <row r="339" spans="1:5" hidden="1">
      <c r="A339" s="1" t="e">
        <f>IF(#REF!="","",#REF!)</f>
        <v>#REF!</v>
      </c>
      <c r="B339" s="3" t="str">
        <f>IFERROR(IF(D339="","",MID(#REF!,FIND("db/#",#REF!)-3,2)),"")</f>
        <v/>
      </c>
      <c r="C339" s="2" t="e">
        <f>IF(#REF!="","",#REF!)</f>
        <v>#REF!</v>
      </c>
      <c r="D339" s="33" t="e">
        <f>IF(#REF!="","",#REF!)</f>
        <v>#REF!</v>
      </c>
      <c r="E339" s="2" t="str">
        <f t="shared" si="5"/>
        <v/>
      </c>
    </row>
    <row r="340" spans="1:5" hidden="1">
      <c r="A340" s="1" t="e">
        <f>IF(#REF!="","",#REF!)</f>
        <v>#REF!</v>
      </c>
      <c r="B340" s="3" t="str">
        <f>IFERROR(IF(D340="","",MID(#REF!,FIND("db/#",#REF!)-3,2)),"")</f>
        <v/>
      </c>
      <c r="C340" s="2" t="e">
        <f>IF(#REF!="","",#REF!)</f>
        <v>#REF!</v>
      </c>
      <c r="D340" s="33" t="e">
        <f>IF(#REF!="","",#REF!)</f>
        <v>#REF!</v>
      </c>
      <c r="E340" s="2" t="str">
        <f t="shared" si="5"/>
        <v/>
      </c>
    </row>
    <row r="341" spans="1:5" hidden="1">
      <c r="A341" s="1" t="e">
        <f>IF(#REF!="","",#REF!)</f>
        <v>#REF!</v>
      </c>
      <c r="B341" s="3" t="str">
        <f>IFERROR(IF(D341="","",MID(#REF!,FIND("db/#",#REF!)-3,2)),"")</f>
        <v/>
      </c>
      <c r="C341" s="2" t="e">
        <f>IF(#REF!="","",#REF!)</f>
        <v>#REF!</v>
      </c>
      <c r="D341" s="33" t="e">
        <f>IF(#REF!="","",#REF!)</f>
        <v>#REF!</v>
      </c>
      <c r="E341" s="2" t="str">
        <f t="shared" si="5"/>
        <v/>
      </c>
    </row>
    <row r="342" spans="1:5" hidden="1">
      <c r="A342" s="1" t="e">
        <f>IF(#REF!="","",#REF!)</f>
        <v>#REF!</v>
      </c>
      <c r="B342" s="3" t="str">
        <f>IFERROR(IF(D342="","",MID(#REF!,FIND("db/#",#REF!)-3,2)),"")</f>
        <v/>
      </c>
      <c r="C342" s="2" t="e">
        <f>IF(#REF!="","",#REF!)</f>
        <v>#REF!</v>
      </c>
      <c r="D342" s="33" t="e">
        <f>IF(#REF!="","",#REF!)</f>
        <v>#REF!</v>
      </c>
      <c r="E342" s="2" t="str">
        <f t="shared" si="5"/>
        <v/>
      </c>
    </row>
    <row r="343" spans="1:5" hidden="1">
      <c r="A343" s="1" t="e">
        <f>IF(#REF!="","",#REF!)</f>
        <v>#REF!</v>
      </c>
      <c r="B343" s="3" t="str">
        <f>IFERROR(IF(D343="","",MID(#REF!,FIND("db/#",#REF!)-3,2)),"")</f>
        <v/>
      </c>
      <c r="C343" s="2" t="e">
        <f>IF(#REF!="","",#REF!)</f>
        <v>#REF!</v>
      </c>
      <c r="D343" s="33" t="e">
        <f>IF(#REF!="","",#REF!)</f>
        <v>#REF!</v>
      </c>
      <c r="E343" s="2" t="str">
        <f t="shared" si="5"/>
        <v/>
      </c>
    </row>
    <row r="344" spans="1:5" hidden="1">
      <c r="A344" s="1" t="e">
        <f>IF(#REF!="","",#REF!)</f>
        <v>#REF!</v>
      </c>
      <c r="B344" s="3" t="str">
        <f>IFERROR(IF(D344="","",MID(#REF!,FIND("db/#",#REF!)-3,2)),"")</f>
        <v/>
      </c>
      <c r="C344" s="2" t="e">
        <f>IF(#REF!="","",#REF!)</f>
        <v>#REF!</v>
      </c>
      <c r="D344" s="33" t="e">
        <f>IF(#REF!="","",#REF!)</f>
        <v>#REF!</v>
      </c>
      <c r="E344" s="2" t="str">
        <f t="shared" si="5"/>
        <v/>
      </c>
    </row>
    <row r="345" spans="1:5" hidden="1">
      <c r="A345" s="1" t="e">
        <f>IF(#REF!="","",#REF!)</f>
        <v>#REF!</v>
      </c>
      <c r="B345" s="3" t="str">
        <f>IFERROR(IF(D345="","",MID(#REF!,FIND("db/#",#REF!)-3,2)),"")</f>
        <v/>
      </c>
      <c r="C345" s="2" t="e">
        <f>IF(#REF!="","",#REF!)</f>
        <v>#REF!</v>
      </c>
      <c r="D345" s="33" t="e">
        <f>IF(#REF!="","",#REF!)</f>
        <v>#REF!</v>
      </c>
      <c r="E345" s="2" t="str">
        <f t="shared" si="5"/>
        <v/>
      </c>
    </row>
    <row r="346" spans="1:5" hidden="1">
      <c r="A346" s="1" t="e">
        <f>IF(#REF!="","",#REF!)</f>
        <v>#REF!</v>
      </c>
      <c r="B346" s="3" t="str">
        <f>IFERROR(IF(D346="","",MID(#REF!,FIND("db/#",#REF!)-3,2)),"")</f>
        <v/>
      </c>
      <c r="C346" s="2" t="e">
        <f>IF(#REF!="","",#REF!)</f>
        <v>#REF!</v>
      </c>
      <c r="D346" s="33" t="e">
        <f>IF(#REF!="","",#REF!)</f>
        <v>#REF!</v>
      </c>
      <c r="E346" s="2" t="str">
        <f t="shared" si="5"/>
        <v/>
      </c>
    </row>
    <row r="347" spans="1:5" hidden="1">
      <c r="A347" s="1" t="e">
        <f>IF(#REF!="","",#REF!)</f>
        <v>#REF!</v>
      </c>
      <c r="B347" s="3" t="str">
        <f>IFERROR(IF(D347="","",MID(#REF!,FIND("db/#",#REF!)-3,2)),"")</f>
        <v/>
      </c>
      <c r="C347" s="2" t="e">
        <f>IF(#REF!="","",#REF!)</f>
        <v>#REF!</v>
      </c>
      <c r="D347" s="33" t="e">
        <f>IF(#REF!="","",#REF!)</f>
        <v>#REF!</v>
      </c>
      <c r="E347" s="2" t="str">
        <f t="shared" si="5"/>
        <v/>
      </c>
    </row>
    <row r="348" spans="1:5" hidden="1">
      <c r="A348" s="1" t="e">
        <f>IF(#REF!="","",#REF!)</f>
        <v>#REF!</v>
      </c>
      <c r="B348" s="3" t="str">
        <f>IFERROR(IF(D348="","",MID(#REF!,FIND("db/#",#REF!)-3,2)),"")</f>
        <v/>
      </c>
      <c r="C348" s="2" t="e">
        <f>IF(#REF!="","",#REF!)</f>
        <v>#REF!</v>
      </c>
      <c r="D348" s="33" t="e">
        <f>IF(#REF!="","",#REF!)</f>
        <v>#REF!</v>
      </c>
      <c r="E348" s="2" t="str">
        <f t="shared" si="5"/>
        <v/>
      </c>
    </row>
    <row r="349" spans="1:5" hidden="1">
      <c r="A349" s="1" t="e">
        <f>IF(#REF!="","",#REF!)</f>
        <v>#REF!</v>
      </c>
      <c r="B349" s="3" t="str">
        <f>IFERROR(IF(D349="","",MID(#REF!,FIND("db/#",#REF!)-3,2)),"")</f>
        <v/>
      </c>
      <c r="C349" s="2" t="e">
        <f>IF(#REF!="","",#REF!)</f>
        <v>#REF!</v>
      </c>
      <c r="D349" s="33" t="e">
        <f>IF(#REF!="","",#REF!)</f>
        <v>#REF!</v>
      </c>
      <c r="E349" s="2" t="str">
        <f t="shared" si="5"/>
        <v/>
      </c>
    </row>
    <row r="350" spans="1:5" hidden="1">
      <c r="A350" s="1" t="e">
        <f>IF(#REF!="","",#REF!)</f>
        <v>#REF!</v>
      </c>
      <c r="B350" s="3" t="str">
        <f>IFERROR(IF(D350="","",MID(#REF!,FIND("db/#",#REF!)-3,2)),"")</f>
        <v/>
      </c>
      <c r="C350" s="2" t="e">
        <f>IF(#REF!="","",#REF!)</f>
        <v>#REF!</v>
      </c>
      <c r="D350" s="33" t="e">
        <f>IF(#REF!="","",#REF!)</f>
        <v>#REF!</v>
      </c>
      <c r="E350" s="2" t="str">
        <f t="shared" si="5"/>
        <v/>
      </c>
    </row>
    <row r="351" spans="1:5" hidden="1">
      <c r="A351" s="1" t="e">
        <f>IF(#REF!="","",#REF!)</f>
        <v>#REF!</v>
      </c>
      <c r="B351" s="3" t="str">
        <f>IFERROR(IF(D351="","",MID(#REF!,FIND("db/#",#REF!)-3,2)),"")</f>
        <v/>
      </c>
      <c r="C351" s="2" t="e">
        <f>IF(#REF!="","",#REF!)</f>
        <v>#REF!</v>
      </c>
      <c r="D351" s="33" t="e">
        <f>IF(#REF!="","",#REF!)</f>
        <v>#REF!</v>
      </c>
      <c r="E351" s="2" t="str">
        <f t="shared" si="5"/>
        <v/>
      </c>
    </row>
    <row r="352" spans="1:5" hidden="1">
      <c r="A352" s="1" t="e">
        <f>IF(#REF!="","",#REF!)</f>
        <v>#REF!</v>
      </c>
      <c r="B352" s="3" t="str">
        <f>IFERROR(IF(D352="","",MID(#REF!,FIND("db/#",#REF!)-3,2)),"")</f>
        <v/>
      </c>
      <c r="C352" s="2" t="e">
        <f>IF(#REF!="","",#REF!)</f>
        <v>#REF!</v>
      </c>
      <c r="D352" s="33" t="e">
        <f>IF(#REF!="","",#REF!)</f>
        <v>#REF!</v>
      </c>
      <c r="E352" s="2" t="str">
        <f t="shared" si="5"/>
        <v/>
      </c>
    </row>
    <row r="353" spans="1:5" hidden="1">
      <c r="A353" s="1" t="e">
        <f>IF(#REF!="","",#REF!)</f>
        <v>#REF!</v>
      </c>
      <c r="B353" s="3" t="str">
        <f>IFERROR(IF(D353="","",MID(#REF!,FIND("db/#",#REF!)-3,2)),"")</f>
        <v/>
      </c>
      <c r="C353" s="2" t="e">
        <f>IF(#REF!="","",#REF!)</f>
        <v>#REF!</v>
      </c>
      <c r="D353" s="33" t="e">
        <f>IF(#REF!="","",#REF!)</f>
        <v>#REF!</v>
      </c>
      <c r="E353" s="2" t="str">
        <f t="shared" si="5"/>
        <v/>
      </c>
    </row>
    <row r="354" spans="1:5" hidden="1">
      <c r="A354" s="1" t="e">
        <f>IF(#REF!="","",#REF!)</f>
        <v>#REF!</v>
      </c>
      <c r="B354" s="3" t="str">
        <f>IFERROR(IF(D354="","",MID(#REF!,FIND("db/#",#REF!)-3,2)),"")</f>
        <v/>
      </c>
      <c r="C354" s="2" t="e">
        <f>IF(#REF!="","",#REF!)</f>
        <v>#REF!</v>
      </c>
      <c r="D354" s="33" t="e">
        <f>IF(#REF!="","",#REF!)</f>
        <v>#REF!</v>
      </c>
      <c r="E354" s="2" t="str">
        <f t="shared" si="5"/>
        <v/>
      </c>
    </row>
    <row r="355" spans="1:5" hidden="1">
      <c r="A355" s="1" t="e">
        <f>IF(#REF!="","",#REF!)</f>
        <v>#REF!</v>
      </c>
      <c r="B355" s="3" t="str">
        <f>IFERROR(IF(D355="","",MID(#REF!,FIND("db/#",#REF!)-3,2)),"")</f>
        <v/>
      </c>
      <c r="C355" s="2" t="e">
        <f>IF(#REF!="","",#REF!)</f>
        <v>#REF!</v>
      </c>
      <c r="D355" s="33" t="e">
        <f>IF(#REF!="","",#REF!)</f>
        <v>#REF!</v>
      </c>
      <c r="E355" s="2" t="str">
        <f t="shared" si="5"/>
        <v/>
      </c>
    </row>
    <row r="356" spans="1:5" hidden="1">
      <c r="A356" s="1" t="e">
        <f>IF(#REF!="","",#REF!)</f>
        <v>#REF!</v>
      </c>
      <c r="B356" s="3" t="str">
        <f>IFERROR(IF(D356="","",MID(#REF!,FIND("db/#",#REF!)-3,2)),"")</f>
        <v/>
      </c>
      <c r="C356" s="2" t="e">
        <f>IF(#REF!="","",#REF!)</f>
        <v>#REF!</v>
      </c>
      <c r="D356" s="33" t="e">
        <f>IF(#REF!="","",#REF!)</f>
        <v>#REF!</v>
      </c>
      <c r="E356" s="2" t="str">
        <f t="shared" si="5"/>
        <v/>
      </c>
    </row>
    <row r="357" spans="1:5" hidden="1">
      <c r="A357" s="1" t="e">
        <f>IF(#REF!="","",#REF!)</f>
        <v>#REF!</v>
      </c>
      <c r="B357" s="3" t="str">
        <f>IFERROR(IF(D357="","",MID(#REF!,FIND("db/#",#REF!)-3,2)),"")</f>
        <v/>
      </c>
      <c r="C357" s="2" t="e">
        <f>IF(#REF!="","",#REF!)</f>
        <v>#REF!</v>
      </c>
      <c r="D357" s="33" t="e">
        <f>IF(#REF!="","",#REF!)</f>
        <v>#REF!</v>
      </c>
      <c r="E357" s="2" t="str">
        <f t="shared" si="5"/>
        <v/>
      </c>
    </row>
    <row r="358" spans="1:5" hidden="1">
      <c r="A358" s="1" t="e">
        <f>IF(#REF!="","",#REF!)</f>
        <v>#REF!</v>
      </c>
      <c r="B358" s="3" t="str">
        <f>IFERROR(IF(D358="","",MID(#REF!,FIND("db/#",#REF!)-3,2)),"")</f>
        <v/>
      </c>
      <c r="C358" s="2" t="e">
        <f>IF(#REF!="","",#REF!)</f>
        <v>#REF!</v>
      </c>
      <c r="D358" s="33" t="e">
        <f>IF(#REF!="","",#REF!)</f>
        <v>#REF!</v>
      </c>
      <c r="E358" s="2" t="str">
        <f t="shared" si="5"/>
        <v/>
      </c>
    </row>
    <row r="359" spans="1:5" hidden="1">
      <c r="A359" s="1" t="e">
        <f>IF(#REF!="","",#REF!)</f>
        <v>#REF!</v>
      </c>
      <c r="B359" s="3" t="str">
        <f>IFERROR(IF(D359="","",MID(#REF!,FIND("db/#",#REF!)-3,2)),"")</f>
        <v/>
      </c>
      <c r="C359" s="2" t="e">
        <f>IF(#REF!="","",#REF!)</f>
        <v>#REF!</v>
      </c>
      <c r="D359" s="33" t="e">
        <f>IF(#REF!="","",#REF!)</f>
        <v>#REF!</v>
      </c>
      <c r="E359" s="2" t="str">
        <f t="shared" si="5"/>
        <v/>
      </c>
    </row>
    <row r="360" spans="1:5" hidden="1">
      <c r="A360" s="1" t="e">
        <f>IF(#REF!="","",#REF!)</f>
        <v>#REF!</v>
      </c>
      <c r="B360" s="3" t="str">
        <f>IFERROR(IF(D360="","",MID(#REF!,FIND("db/#",#REF!)-3,2)),"")</f>
        <v/>
      </c>
      <c r="C360" s="2" t="e">
        <f>IF(#REF!="","",#REF!)</f>
        <v>#REF!</v>
      </c>
      <c r="D360" s="33" t="e">
        <f>IF(#REF!="","",#REF!)</f>
        <v>#REF!</v>
      </c>
      <c r="E360" s="2" t="str">
        <f t="shared" si="5"/>
        <v/>
      </c>
    </row>
    <row r="361" spans="1:5" hidden="1">
      <c r="A361" s="1" t="e">
        <f>IF(#REF!="","",#REF!)</f>
        <v>#REF!</v>
      </c>
      <c r="B361" s="3" t="str">
        <f>IFERROR(IF(D361="","",MID(#REF!,FIND("db/#",#REF!)-3,2)),"")</f>
        <v/>
      </c>
      <c r="C361" s="2" t="e">
        <f>IF(#REF!="","",#REF!)</f>
        <v>#REF!</v>
      </c>
      <c r="D361" s="33" t="e">
        <f>IF(#REF!="","",#REF!)</f>
        <v>#REF!</v>
      </c>
      <c r="E361" s="2" t="str">
        <f t="shared" si="5"/>
        <v/>
      </c>
    </row>
    <row r="362" spans="1:5" hidden="1">
      <c r="A362" s="1" t="e">
        <f>IF(#REF!="","",#REF!)</f>
        <v>#REF!</v>
      </c>
      <c r="B362" s="3" t="str">
        <f>IFERROR(IF(D362="","",MID(#REF!,FIND("db/#",#REF!)-3,2)),"")</f>
        <v/>
      </c>
      <c r="C362" s="2" t="e">
        <f>IF(#REF!="","",#REF!)</f>
        <v>#REF!</v>
      </c>
      <c r="D362" s="33" t="e">
        <f>IF(#REF!="","",#REF!)</f>
        <v>#REF!</v>
      </c>
      <c r="E362" s="2" t="str">
        <f t="shared" si="5"/>
        <v/>
      </c>
    </row>
    <row r="363" spans="1:5" hidden="1">
      <c r="A363" s="1" t="e">
        <f>IF(#REF!="","",#REF!)</f>
        <v>#REF!</v>
      </c>
      <c r="B363" s="3" t="str">
        <f>IFERROR(IF(D363="","",MID(#REF!,FIND("db/#",#REF!)-3,2)),"")</f>
        <v/>
      </c>
      <c r="C363" s="2" t="e">
        <f>IF(#REF!="","",#REF!)</f>
        <v>#REF!</v>
      </c>
      <c r="D363" s="33" t="e">
        <f>IF(#REF!="","",#REF!)</f>
        <v>#REF!</v>
      </c>
      <c r="E363" s="2" t="str">
        <f t="shared" si="5"/>
        <v/>
      </c>
    </row>
    <row r="364" spans="1:5" hidden="1">
      <c r="A364" s="1" t="e">
        <f>IF(#REF!="","",#REF!)</f>
        <v>#REF!</v>
      </c>
      <c r="B364" s="3" t="str">
        <f>IFERROR(IF(D364="","",MID(#REF!,FIND("db/#",#REF!)-3,2)),"")</f>
        <v/>
      </c>
      <c r="C364" s="2" t="e">
        <f>IF(#REF!="","",#REF!)</f>
        <v>#REF!</v>
      </c>
      <c r="D364" s="33" t="e">
        <f>IF(#REF!="","",#REF!)</f>
        <v>#REF!</v>
      </c>
      <c r="E364" s="2" t="str">
        <f t="shared" si="5"/>
        <v/>
      </c>
    </row>
    <row r="365" spans="1:5" hidden="1">
      <c r="A365" s="1" t="e">
        <f>IF(#REF!="","",#REF!)</f>
        <v>#REF!</v>
      </c>
      <c r="B365" s="3" t="str">
        <f>IFERROR(IF(D365="","",MID(#REF!,FIND("db/#",#REF!)-3,2)),"")</f>
        <v/>
      </c>
      <c r="C365" s="2" t="e">
        <f>IF(#REF!="","",#REF!)</f>
        <v>#REF!</v>
      </c>
      <c r="D365" s="33" t="e">
        <f>IF(#REF!="","",#REF!)</f>
        <v>#REF!</v>
      </c>
      <c r="E365" s="2" t="str">
        <f t="shared" si="5"/>
        <v/>
      </c>
    </row>
    <row r="366" spans="1:5" hidden="1">
      <c r="A366" s="1" t="e">
        <f>IF(#REF!="","",#REF!)</f>
        <v>#REF!</v>
      </c>
      <c r="B366" s="3" t="str">
        <f>IFERROR(IF(D366="","",MID(#REF!,FIND("db/#",#REF!)-3,2)),"")</f>
        <v/>
      </c>
      <c r="C366" s="2" t="e">
        <f>IF(#REF!="","",#REF!)</f>
        <v>#REF!</v>
      </c>
      <c r="D366" s="33" t="e">
        <f>IF(#REF!="","",#REF!)</f>
        <v>#REF!</v>
      </c>
      <c r="E366" s="2" t="str">
        <f t="shared" si="5"/>
        <v/>
      </c>
    </row>
    <row r="367" spans="1:5" hidden="1">
      <c r="A367" s="1" t="e">
        <f>IF(#REF!="","",#REF!)</f>
        <v>#REF!</v>
      </c>
      <c r="B367" s="3" t="str">
        <f>IFERROR(IF(D367="","",MID(#REF!,FIND("db/#",#REF!)-3,2)),"")</f>
        <v/>
      </c>
      <c r="C367" s="2" t="e">
        <f>IF(#REF!="","",#REF!)</f>
        <v>#REF!</v>
      </c>
      <c r="D367" s="33" t="e">
        <f>IF(#REF!="","",#REF!)</f>
        <v>#REF!</v>
      </c>
      <c r="E367" s="2" t="str">
        <f t="shared" si="5"/>
        <v/>
      </c>
    </row>
    <row r="368" spans="1:5" hidden="1">
      <c r="A368" s="1" t="e">
        <f>IF(#REF!="","",#REF!)</f>
        <v>#REF!</v>
      </c>
      <c r="B368" s="3" t="str">
        <f>IFERROR(IF(D368="","",MID(#REF!,FIND("db/#",#REF!)-3,2)),"")</f>
        <v/>
      </c>
      <c r="C368" s="2" t="e">
        <f>IF(#REF!="","",#REF!)</f>
        <v>#REF!</v>
      </c>
      <c r="D368" s="33" t="e">
        <f>IF(#REF!="","",#REF!)</f>
        <v>#REF!</v>
      </c>
      <c r="E368" s="2" t="str">
        <f t="shared" si="5"/>
        <v/>
      </c>
    </row>
    <row r="369" spans="1:5" hidden="1">
      <c r="A369" s="1" t="e">
        <f>IF(#REF!="","",#REF!)</f>
        <v>#REF!</v>
      </c>
      <c r="B369" s="3" t="str">
        <f>IFERROR(IF(D369="","",MID(#REF!,FIND("db/#",#REF!)-3,2)),"")</f>
        <v/>
      </c>
      <c r="C369" s="2" t="e">
        <f>IF(#REF!="","",#REF!)</f>
        <v>#REF!</v>
      </c>
      <c r="D369" s="33" t="e">
        <f>IF(#REF!="","",#REF!)</f>
        <v>#REF!</v>
      </c>
      <c r="E369" s="2" t="str">
        <f t="shared" si="5"/>
        <v/>
      </c>
    </row>
    <row r="370" spans="1:5" hidden="1">
      <c r="A370" s="1" t="e">
        <f>IF(#REF!="","",#REF!)</f>
        <v>#REF!</v>
      </c>
      <c r="B370" s="3" t="str">
        <f>IFERROR(IF(D370="","",MID(#REF!,FIND("db/#",#REF!)-3,2)),"")</f>
        <v/>
      </c>
      <c r="C370" s="2" t="e">
        <f>IF(#REF!="","",#REF!)</f>
        <v>#REF!</v>
      </c>
      <c r="D370" s="33" t="e">
        <f>IF(#REF!="","",#REF!)</f>
        <v>#REF!</v>
      </c>
      <c r="E370" s="2" t="str">
        <f t="shared" si="5"/>
        <v/>
      </c>
    </row>
    <row r="371" spans="1:5" hidden="1">
      <c r="A371" s="1" t="e">
        <f>IF(#REF!="","",#REF!)</f>
        <v>#REF!</v>
      </c>
      <c r="B371" s="3" t="str">
        <f>IFERROR(IF(D371="","",MID(#REF!,FIND("db/#",#REF!)-3,2)),"")</f>
        <v/>
      </c>
      <c r="C371" s="2" t="e">
        <f>IF(#REF!="","",#REF!)</f>
        <v>#REF!</v>
      </c>
      <c r="D371" s="33" t="e">
        <f>IF(#REF!="","",#REF!)</f>
        <v>#REF!</v>
      </c>
      <c r="E371" s="2" t="str">
        <f t="shared" si="5"/>
        <v/>
      </c>
    </row>
    <row r="372" spans="1:5" hidden="1">
      <c r="A372" s="1" t="e">
        <f>IF(#REF!="","",#REF!)</f>
        <v>#REF!</v>
      </c>
      <c r="B372" s="3" t="str">
        <f>IFERROR(IF(D372="","",MID(#REF!,FIND("db/#",#REF!)-3,2)),"")</f>
        <v/>
      </c>
      <c r="C372" s="2" t="e">
        <f>IF(#REF!="","",#REF!)</f>
        <v>#REF!</v>
      </c>
      <c r="D372" s="33" t="e">
        <f>IF(#REF!="","",#REF!)</f>
        <v>#REF!</v>
      </c>
      <c r="E372" s="2" t="str">
        <f t="shared" si="5"/>
        <v/>
      </c>
    </row>
    <row r="373" spans="1:5" hidden="1">
      <c r="A373" s="1" t="e">
        <f>IF(#REF!="","",#REF!)</f>
        <v>#REF!</v>
      </c>
      <c r="B373" s="3" t="str">
        <f>IFERROR(IF(D373="","",MID(#REF!,FIND("db/#",#REF!)-3,2)),"")</f>
        <v/>
      </c>
      <c r="C373" s="2" t="e">
        <f>IF(#REF!="","",#REF!)</f>
        <v>#REF!</v>
      </c>
      <c r="D373" s="33" t="e">
        <f>IF(#REF!="","",#REF!)</f>
        <v>#REF!</v>
      </c>
      <c r="E373" s="2" t="str">
        <f t="shared" si="5"/>
        <v/>
      </c>
    </row>
    <row r="374" spans="1:5" hidden="1">
      <c r="A374" s="1" t="e">
        <f>IF(#REF!="","",#REF!)</f>
        <v>#REF!</v>
      </c>
      <c r="B374" s="3" t="str">
        <f>IFERROR(IF(D374="","",MID(#REF!,FIND("db/#",#REF!)-3,2)),"")</f>
        <v/>
      </c>
      <c r="C374" s="2" t="e">
        <f>IF(#REF!="","",#REF!)</f>
        <v>#REF!</v>
      </c>
      <c r="D374" s="33" t="e">
        <f>IF(#REF!="","",#REF!)</f>
        <v>#REF!</v>
      </c>
      <c r="E374" s="2" t="str">
        <f t="shared" si="5"/>
        <v/>
      </c>
    </row>
    <row r="375" spans="1:5" hidden="1">
      <c r="A375" s="1" t="e">
        <f>IF(#REF!="","",#REF!)</f>
        <v>#REF!</v>
      </c>
      <c r="B375" s="3" t="str">
        <f>IFERROR(IF(D375="","",MID(#REF!,FIND("db/#",#REF!)-3,2)),"")</f>
        <v/>
      </c>
      <c r="C375" s="2" t="e">
        <f>IF(#REF!="","",#REF!)</f>
        <v>#REF!</v>
      </c>
      <c r="D375" s="33" t="e">
        <f>IF(#REF!="","",#REF!)</f>
        <v>#REF!</v>
      </c>
      <c r="E375" s="2" t="str">
        <f t="shared" si="5"/>
        <v/>
      </c>
    </row>
    <row r="376" spans="1:5" hidden="1">
      <c r="A376" s="1" t="e">
        <f>IF(#REF!="","",#REF!)</f>
        <v>#REF!</v>
      </c>
      <c r="B376" s="3" t="str">
        <f>IFERROR(IF(D376="","",MID(#REF!,FIND("db/#",#REF!)-3,2)),"")</f>
        <v/>
      </c>
      <c r="C376" s="2" t="e">
        <f>IF(#REF!="","",#REF!)</f>
        <v>#REF!</v>
      </c>
      <c r="D376" s="33" t="e">
        <f>IF(#REF!="","",#REF!)</f>
        <v>#REF!</v>
      </c>
      <c r="E376" s="2" t="str">
        <f t="shared" si="5"/>
        <v/>
      </c>
    </row>
    <row r="377" spans="1:5" hidden="1">
      <c r="A377" s="1" t="e">
        <f>IF(#REF!="","",#REF!)</f>
        <v>#REF!</v>
      </c>
      <c r="B377" s="3" t="str">
        <f>IFERROR(IF(D377="","",MID(#REF!,FIND("db/#",#REF!)-3,2)),"")</f>
        <v/>
      </c>
      <c r="C377" s="2" t="e">
        <f>IF(#REF!="","",#REF!)</f>
        <v>#REF!</v>
      </c>
      <c r="D377" s="33" t="e">
        <f>IF(#REF!="","",#REF!)</f>
        <v>#REF!</v>
      </c>
      <c r="E377" s="2" t="str">
        <f t="shared" si="5"/>
        <v/>
      </c>
    </row>
    <row r="378" spans="1:5" hidden="1">
      <c r="A378" s="1" t="e">
        <f>IF(#REF!="","",#REF!)</f>
        <v>#REF!</v>
      </c>
      <c r="B378" s="3" t="str">
        <f>IFERROR(IF(D378="","",MID(#REF!,FIND("db/#",#REF!)-3,2)),"")</f>
        <v/>
      </c>
      <c r="C378" s="2" t="e">
        <f>IF(#REF!="","",#REF!)</f>
        <v>#REF!</v>
      </c>
      <c r="D378" s="33" t="e">
        <f>IF(#REF!="","",#REF!)</f>
        <v>#REF!</v>
      </c>
      <c r="E378" s="2" t="str">
        <f t="shared" si="5"/>
        <v/>
      </c>
    </row>
    <row r="379" spans="1:5" hidden="1">
      <c r="A379" s="1" t="e">
        <f>IF(#REF!="","",#REF!)</f>
        <v>#REF!</v>
      </c>
      <c r="B379" s="3" t="str">
        <f>IFERROR(IF(D379="","",MID(#REF!,FIND("db/#",#REF!)-3,2)),"")</f>
        <v/>
      </c>
      <c r="C379" s="2" t="e">
        <f>IF(#REF!="","",#REF!)</f>
        <v>#REF!</v>
      </c>
      <c r="D379" s="33" t="e">
        <f>IF(#REF!="","",#REF!)</f>
        <v>#REF!</v>
      </c>
      <c r="E379" s="2" t="str">
        <f t="shared" si="5"/>
        <v/>
      </c>
    </row>
    <row r="380" spans="1:5" hidden="1">
      <c r="A380" s="1" t="e">
        <f>IF(#REF!="","",#REF!)</f>
        <v>#REF!</v>
      </c>
      <c r="B380" s="3" t="str">
        <f>IFERROR(IF(D380="","",MID(#REF!,FIND("db/#",#REF!)-3,2)),"")</f>
        <v/>
      </c>
      <c r="C380" s="2" t="e">
        <f>IF(#REF!="","",#REF!)</f>
        <v>#REF!</v>
      </c>
      <c r="D380" s="33" t="e">
        <f>IF(#REF!="","",#REF!)</f>
        <v>#REF!</v>
      </c>
      <c r="E380" s="2" t="str">
        <f t="shared" si="5"/>
        <v/>
      </c>
    </row>
    <row r="381" spans="1:5" hidden="1">
      <c r="A381" s="1" t="e">
        <f>IF(#REF!="","",#REF!)</f>
        <v>#REF!</v>
      </c>
      <c r="B381" s="3" t="str">
        <f>IFERROR(IF(D381="","",MID(#REF!,FIND("db/#",#REF!)-3,2)),"")</f>
        <v/>
      </c>
      <c r="C381" s="2" t="e">
        <f>IF(#REF!="","",#REF!)</f>
        <v>#REF!</v>
      </c>
      <c r="D381" s="33" t="e">
        <f>IF(#REF!="","",#REF!)</f>
        <v>#REF!</v>
      </c>
      <c r="E381" s="2" t="str">
        <f t="shared" si="5"/>
        <v/>
      </c>
    </row>
    <row r="382" spans="1:5" hidden="1">
      <c r="A382" s="1" t="e">
        <f>IF(#REF!="","",#REF!)</f>
        <v>#REF!</v>
      </c>
      <c r="B382" s="3" t="str">
        <f>IFERROR(IF(D382="","",MID(#REF!,FIND("db/#",#REF!)-3,2)),"")</f>
        <v/>
      </c>
      <c r="C382" s="2" t="e">
        <f>IF(#REF!="","",#REF!)</f>
        <v>#REF!</v>
      </c>
      <c r="D382" s="33" t="e">
        <f>IF(#REF!="","",#REF!)</f>
        <v>#REF!</v>
      </c>
      <c r="E382" s="2" t="str">
        <f t="shared" si="5"/>
        <v/>
      </c>
    </row>
    <row r="383" spans="1:5" hidden="1">
      <c r="A383" s="1" t="e">
        <f>IF(#REF!="","",#REF!)</f>
        <v>#REF!</v>
      </c>
      <c r="B383" s="3" t="str">
        <f>IFERROR(IF(D383="","",MID(#REF!,FIND("db/#",#REF!)-3,2)),"")</f>
        <v/>
      </c>
      <c r="C383" s="2" t="e">
        <f>IF(#REF!="","",#REF!)</f>
        <v>#REF!</v>
      </c>
      <c r="D383" s="33" t="e">
        <f>IF(#REF!="","",#REF!)</f>
        <v>#REF!</v>
      </c>
      <c r="E383" s="2" t="str">
        <f t="shared" si="5"/>
        <v/>
      </c>
    </row>
    <row r="384" spans="1:5" hidden="1">
      <c r="A384" s="1" t="e">
        <f>IF(#REF!="","",#REF!)</f>
        <v>#REF!</v>
      </c>
      <c r="B384" s="3" t="str">
        <f>IFERROR(IF(D384="","",MID(#REF!,FIND("db/#",#REF!)-3,2)),"")</f>
        <v/>
      </c>
      <c r="C384" s="2" t="e">
        <f>IF(#REF!="","",#REF!)</f>
        <v>#REF!</v>
      </c>
      <c r="D384" s="33" t="e">
        <f>IF(#REF!="","",#REF!)</f>
        <v>#REF!</v>
      </c>
      <c r="E384" s="2" t="str">
        <f t="shared" si="5"/>
        <v/>
      </c>
    </row>
    <row r="385" spans="1:5" hidden="1">
      <c r="A385" s="1" t="e">
        <f>IF(#REF!="","",#REF!)</f>
        <v>#REF!</v>
      </c>
      <c r="B385" s="3" t="str">
        <f>IFERROR(IF(D385="","",MID(#REF!,FIND("db/#",#REF!)-3,2)),"")</f>
        <v/>
      </c>
      <c r="C385" s="2" t="e">
        <f>IF(#REF!="","",#REF!)</f>
        <v>#REF!</v>
      </c>
      <c r="D385" s="33" t="e">
        <f>IF(#REF!="","",#REF!)</f>
        <v>#REF!</v>
      </c>
      <c r="E385" s="2" t="str">
        <f t="shared" si="5"/>
        <v/>
      </c>
    </row>
    <row r="386" spans="1:5" hidden="1">
      <c r="A386" s="1" t="e">
        <f>IF(#REF!="","",#REF!)</f>
        <v>#REF!</v>
      </c>
      <c r="B386" s="3" t="str">
        <f>IFERROR(IF(D386="","",MID(#REF!,FIND("db/#",#REF!)-3,2)),"")</f>
        <v/>
      </c>
      <c r="C386" s="2" t="e">
        <f>IF(#REF!="","",#REF!)</f>
        <v>#REF!</v>
      </c>
      <c r="D386" s="33" t="e">
        <f>IF(#REF!="","",#REF!)</f>
        <v>#REF!</v>
      </c>
      <c r="E386" s="2" t="str">
        <f t="shared" si="5"/>
        <v/>
      </c>
    </row>
    <row r="387" spans="1:5" hidden="1">
      <c r="A387" s="1" t="e">
        <f>IF(#REF!="","",#REF!)</f>
        <v>#REF!</v>
      </c>
      <c r="B387" s="3" t="str">
        <f>IFERROR(IF(D387="","",MID(#REF!,FIND("db/#",#REF!)-3,2)),"")</f>
        <v/>
      </c>
      <c r="C387" s="2" t="e">
        <f>IF(#REF!="","",#REF!)</f>
        <v>#REF!</v>
      </c>
      <c r="D387" s="33" t="e">
        <f>IF(#REF!="","",#REF!)</f>
        <v>#REF!</v>
      </c>
      <c r="E387" s="2" t="str">
        <f t="shared" si="5"/>
        <v/>
      </c>
    </row>
    <row r="388" spans="1:5" hidden="1">
      <c r="A388" s="1" t="e">
        <f>IF(#REF!="","",#REF!)</f>
        <v>#REF!</v>
      </c>
      <c r="B388" s="3" t="str">
        <f>IFERROR(IF(D388="","",MID(#REF!,FIND("db/#",#REF!)-3,2)),"")</f>
        <v/>
      </c>
      <c r="C388" s="2" t="e">
        <f>IF(#REF!="","",#REF!)</f>
        <v>#REF!</v>
      </c>
      <c r="D388" s="33" t="e">
        <f>IF(#REF!="","",#REF!)</f>
        <v>#REF!</v>
      </c>
      <c r="E388" s="2" t="str">
        <f t="shared" si="5"/>
        <v/>
      </c>
    </row>
    <row r="389" spans="1:5" hidden="1">
      <c r="A389" s="1" t="e">
        <f>IF(#REF!="","",#REF!)</f>
        <v>#REF!</v>
      </c>
      <c r="B389" s="3" t="str">
        <f>IFERROR(IF(D389="","",MID(#REF!,FIND("db/#",#REF!)-3,2)),"")</f>
        <v/>
      </c>
      <c r="C389" s="2" t="e">
        <f>IF(#REF!="","",#REF!)</f>
        <v>#REF!</v>
      </c>
      <c r="D389" s="33" t="e">
        <f>IF(#REF!="","",#REF!)</f>
        <v>#REF!</v>
      </c>
      <c r="E389" s="2" t="str">
        <f t="shared" si="5"/>
        <v/>
      </c>
    </row>
    <row r="390" spans="1:5" hidden="1">
      <c r="A390" s="1" t="e">
        <f>IF(#REF!="","",#REF!)</f>
        <v>#REF!</v>
      </c>
      <c r="B390" s="3" t="str">
        <f>IFERROR(IF(D390="","",MID(#REF!,FIND("db/#",#REF!)-3,2)),"")</f>
        <v/>
      </c>
      <c r="C390" s="2" t="e">
        <f>IF(#REF!="","",#REF!)</f>
        <v>#REF!</v>
      </c>
      <c r="D390" s="33" t="e">
        <f>IF(#REF!="","",#REF!)</f>
        <v>#REF!</v>
      </c>
      <c r="E390" s="2" t="str">
        <f t="shared" si="5"/>
        <v/>
      </c>
    </row>
    <row r="391" spans="1:5" hidden="1">
      <c r="A391" s="1" t="e">
        <f>IF(#REF!="","",#REF!)</f>
        <v>#REF!</v>
      </c>
      <c r="B391" s="3" t="str">
        <f>IFERROR(IF(D391="","",MID(#REF!,FIND("db/#",#REF!)-3,2)),"")</f>
        <v/>
      </c>
      <c r="C391" s="2" t="e">
        <f>IF(#REF!="","",#REF!)</f>
        <v>#REF!</v>
      </c>
      <c r="D391" s="33" t="e">
        <f>IF(#REF!="","",#REF!)</f>
        <v>#REF!</v>
      </c>
      <c r="E391" s="2" t="str">
        <f t="shared" si="5"/>
        <v/>
      </c>
    </row>
    <row r="392" spans="1:5" hidden="1">
      <c r="A392" s="1" t="e">
        <f>IF(#REF!="","",#REF!)</f>
        <v>#REF!</v>
      </c>
      <c r="B392" s="3" t="str">
        <f>IFERROR(IF(D392="","",MID(#REF!,FIND("db/#",#REF!)-3,2)),"")</f>
        <v/>
      </c>
      <c r="C392" s="2" t="e">
        <f>IF(#REF!="","",#REF!)</f>
        <v>#REF!</v>
      </c>
      <c r="D392" s="33" t="e">
        <f>IF(#REF!="","",#REF!)</f>
        <v>#REF!</v>
      </c>
      <c r="E392" s="2" t="str">
        <f t="shared" si="5"/>
        <v/>
      </c>
    </row>
    <row r="393" spans="1:5" hidden="1">
      <c r="A393" s="1" t="e">
        <f>IF(#REF!="","",#REF!)</f>
        <v>#REF!</v>
      </c>
      <c r="B393" s="3" t="str">
        <f>IFERROR(IF(D393="","",MID(#REF!,FIND("db/#",#REF!)-3,2)),"")</f>
        <v/>
      </c>
      <c r="C393" s="2" t="e">
        <f>IF(#REF!="","",#REF!)</f>
        <v>#REF!</v>
      </c>
      <c r="D393" s="33" t="e">
        <f>IF(#REF!="","",#REF!)</f>
        <v>#REF!</v>
      </c>
      <c r="E393" s="2" t="str">
        <f t="shared" si="5"/>
        <v/>
      </c>
    </row>
    <row r="394" spans="1:5" hidden="1">
      <c r="A394" s="1" t="e">
        <f>IF(#REF!="","",#REF!)</f>
        <v>#REF!</v>
      </c>
      <c r="B394" s="3" t="str">
        <f>IFERROR(IF(D394="","",MID(#REF!,FIND("db/#",#REF!)-3,2)),"")</f>
        <v/>
      </c>
      <c r="C394" s="2" t="e">
        <f>IF(#REF!="","",#REF!)</f>
        <v>#REF!</v>
      </c>
      <c r="D394" s="33" t="e">
        <f>IF(#REF!="","",#REF!)</f>
        <v>#REF!</v>
      </c>
      <c r="E394" s="2" t="str">
        <f t="shared" si="5"/>
        <v/>
      </c>
    </row>
    <row r="395" spans="1:5" hidden="1">
      <c r="A395" s="1" t="e">
        <f>IF(#REF!="","",#REF!)</f>
        <v>#REF!</v>
      </c>
      <c r="B395" s="3" t="str">
        <f>IFERROR(IF(D395="","",MID(#REF!,FIND("db/#",#REF!)-3,2)),"")</f>
        <v/>
      </c>
      <c r="C395" s="2" t="e">
        <f>IF(#REF!="","",#REF!)</f>
        <v>#REF!</v>
      </c>
      <c r="D395" s="33" t="e">
        <f>IF(#REF!="","",#REF!)</f>
        <v>#REF!</v>
      </c>
      <c r="E395" s="2" t="str">
        <f t="shared" si="5"/>
        <v/>
      </c>
    </row>
    <row r="396" spans="1:5" hidden="1">
      <c r="A396" s="1" t="e">
        <f>IF(#REF!="","",#REF!)</f>
        <v>#REF!</v>
      </c>
      <c r="B396" s="3" t="str">
        <f>IFERROR(IF(D396="","",MID(#REF!,FIND("db/#",#REF!)-3,2)),"")</f>
        <v/>
      </c>
      <c r="C396" s="2" t="e">
        <f>IF(#REF!="","",#REF!)</f>
        <v>#REF!</v>
      </c>
      <c r="D396" s="33" t="e">
        <f>IF(#REF!="","",#REF!)</f>
        <v>#REF!</v>
      </c>
      <c r="E396" s="2" t="str">
        <f t="shared" ref="E396:E459" si="6">IFERROR(D396*C396,"")</f>
        <v/>
      </c>
    </row>
    <row r="397" spans="1:5" hidden="1">
      <c r="A397" s="1" t="e">
        <f>IF(#REF!="","",#REF!)</f>
        <v>#REF!</v>
      </c>
      <c r="B397" s="3" t="str">
        <f>IFERROR(IF(D397="","",MID(#REF!,FIND("db/#",#REF!)-3,2)),"")</f>
        <v/>
      </c>
      <c r="C397" s="2" t="e">
        <f>IF(#REF!="","",#REF!)</f>
        <v>#REF!</v>
      </c>
      <c r="D397" s="33" t="e">
        <f>IF(#REF!="","",#REF!)</f>
        <v>#REF!</v>
      </c>
      <c r="E397" s="2" t="str">
        <f t="shared" si="6"/>
        <v/>
      </c>
    </row>
    <row r="398" spans="1:5" hidden="1">
      <c r="A398" s="1" t="e">
        <f>IF(#REF!="","",#REF!)</f>
        <v>#REF!</v>
      </c>
      <c r="B398" s="3" t="str">
        <f>IFERROR(IF(D398="","",MID(#REF!,FIND("db/#",#REF!)-3,2)),"")</f>
        <v/>
      </c>
      <c r="C398" s="2" t="e">
        <f>IF(#REF!="","",#REF!)</f>
        <v>#REF!</v>
      </c>
      <c r="D398" s="33" t="e">
        <f>IF(#REF!="","",#REF!)</f>
        <v>#REF!</v>
      </c>
      <c r="E398" s="2" t="str">
        <f t="shared" si="6"/>
        <v/>
      </c>
    </row>
    <row r="399" spans="1:5" hidden="1">
      <c r="A399" s="1" t="e">
        <f>IF(#REF!="","",#REF!)</f>
        <v>#REF!</v>
      </c>
      <c r="B399" s="3" t="str">
        <f>IFERROR(IF(D399="","",MID(#REF!,FIND("db/#",#REF!)-3,2)),"")</f>
        <v/>
      </c>
      <c r="C399" s="2" t="e">
        <f>IF(#REF!="","",#REF!)</f>
        <v>#REF!</v>
      </c>
      <c r="D399" s="33" t="e">
        <f>IF(#REF!="","",#REF!)</f>
        <v>#REF!</v>
      </c>
      <c r="E399" s="2" t="str">
        <f t="shared" si="6"/>
        <v/>
      </c>
    </row>
    <row r="400" spans="1:5" hidden="1">
      <c r="A400" s="1" t="e">
        <f>IF(#REF!="","",#REF!)</f>
        <v>#REF!</v>
      </c>
      <c r="B400" s="3" t="str">
        <f>IFERROR(IF(D400="","",MID(#REF!,FIND("db/#",#REF!)-3,2)),"")</f>
        <v/>
      </c>
      <c r="C400" s="2" t="e">
        <f>IF(#REF!="","",#REF!)</f>
        <v>#REF!</v>
      </c>
      <c r="D400" s="33" t="e">
        <f>IF(#REF!="","",#REF!)</f>
        <v>#REF!</v>
      </c>
      <c r="E400" s="2" t="str">
        <f t="shared" si="6"/>
        <v/>
      </c>
    </row>
    <row r="401" spans="1:5" hidden="1">
      <c r="A401" s="1" t="e">
        <f>IF(#REF!="","",#REF!)</f>
        <v>#REF!</v>
      </c>
      <c r="B401" s="3" t="str">
        <f>IFERROR(IF(D401="","",MID(#REF!,FIND("db/#",#REF!)-3,2)),"")</f>
        <v/>
      </c>
      <c r="C401" s="2" t="e">
        <f>IF(#REF!="","",#REF!)</f>
        <v>#REF!</v>
      </c>
      <c r="D401" s="33" t="e">
        <f>IF(#REF!="","",#REF!)</f>
        <v>#REF!</v>
      </c>
      <c r="E401" s="2" t="str">
        <f t="shared" si="6"/>
        <v/>
      </c>
    </row>
    <row r="402" spans="1:5" hidden="1">
      <c r="A402" s="1" t="e">
        <f>IF(#REF!="","",#REF!)</f>
        <v>#REF!</v>
      </c>
      <c r="B402" s="3" t="str">
        <f>IFERROR(IF(D402="","",MID(#REF!,FIND("db/#",#REF!)-3,2)),"")</f>
        <v/>
      </c>
      <c r="C402" s="2" t="e">
        <f>IF(#REF!="","",#REF!)</f>
        <v>#REF!</v>
      </c>
      <c r="D402" s="33" t="e">
        <f>IF(#REF!="","",#REF!)</f>
        <v>#REF!</v>
      </c>
      <c r="E402" s="2" t="str">
        <f t="shared" si="6"/>
        <v/>
      </c>
    </row>
    <row r="403" spans="1:5" hidden="1">
      <c r="A403" s="1" t="e">
        <f>IF(#REF!="","",#REF!)</f>
        <v>#REF!</v>
      </c>
      <c r="B403" s="3" t="str">
        <f>IFERROR(IF(D403="","",MID(#REF!,FIND("db/#",#REF!)-3,2)),"")</f>
        <v/>
      </c>
      <c r="C403" s="2" t="e">
        <f>IF(#REF!="","",#REF!)</f>
        <v>#REF!</v>
      </c>
      <c r="D403" s="33" t="e">
        <f>IF(#REF!="","",#REF!)</f>
        <v>#REF!</v>
      </c>
      <c r="E403" s="2" t="str">
        <f t="shared" si="6"/>
        <v/>
      </c>
    </row>
    <row r="404" spans="1:5" hidden="1">
      <c r="A404" s="1" t="e">
        <f>IF(#REF!="","",#REF!)</f>
        <v>#REF!</v>
      </c>
      <c r="B404" s="3" t="str">
        <f>IFERROR(IF(D404="","",MID(#REF!,FIND("db/#",#REF!)-3,2)),"")</f>
        <v/>
      </c>
      <c r="C404" s="2" t="e">
        <f>IF(#REF!="","",#REF!)</f>
        <v>#REF!</v>
      </c>
      <c r="D404" s="33" t="e">
        <f>IF(#REF!="","",#REF!)</f>
        <v>#REF!</v>
      </c>
      <c r="E404" s="2" t="str">
        <f t="shared" si="6"/>
        <v/>
      </c>
    </row>
    <row r="405" spans="1:5" hidden="1">
      <c r="A405" s="1" t="e">
        <f>IF(#REF!="","",#REF!)</f>
        <v>#REF!</v>
      </c>
      <c r="B405" s="3" t="str">
        <f>IFERROR(IF(D405="","",MID(#REF!,FIND("db/#",#REF!)-3,2)),"")</f>
        <v/>
      </c>
      <c r="C405" s="2" t="e">
        <f>IF(#REF!="","",#REF!)</f>
        <v>#REF!</v>
      </c>
      <c r="D405" s="33" t="e">
        <f>IF(#REF!="","",#REF!)</f>
        <v>#REF!</v>
      </c>
      <c r="E405" s="2" t="str">
        <f t="shared" si="6"/>
        <v/>
      </c>
    </row>
    <row r="406" spans="1:5" hidden="1">
      <c r="A406" s="1" t="e">
        <f>IF(#REF!="","",#REF!)</f>
        <v>#REF!</v>
      </c>
      <c r="B406" s="3" t="str">
        <f>IFERROR(IF(D406="","",MID(#REF!,FIND("db/#",#REF!)-3,2)),"")</f>
        <v/>
      </c>
      <c r="C406" s="2" t="e">
        <f>IF(#REF!="","",#REF!)</f>
        <v>#REF!</v>
      </c>
      <c r="D406" s="33" t="e">
        <f>IF(#REF!="","",#REF!)</f>
        <v>#REF!</v>
      </c>
      <c r="E406" s="2" t="str">
        <f t="shared" si="6"/>
        <v/>
      </c>
    </row>
    <row r="407" spans="1:5" hidden="1">
      <c r="A407" s="1" t="e">
        <f>IF(#REF!="","",#REF!)</f>
        <v>#REF!</v>
      </c>
      <c r="B407" s="3" t="str">
        <f>IFERROR(IF(D407="","",MID(#REF!,FIND("db/#",#REF!)-3,2)),"")</f>
        <v/>
      </c>
      <c r="C407" s="2" t="e">
        <f>IF(#REF!="","",#REF!)</f>
        <v>#REF!</v>
      </c>
      <c r="D407" s="33" t="e">
        <f>IF(#REF!="","",#REF!)</f>
        <v>#REF!</v>
      </c>
      <c r="E407" s="2" t="str">
        <f t="shared" si="6"/>
        <v/>
      </c>
    </row>
    <row r="408" spans="1:5" hidden="1">
      <c r="A408" s="1" t="e">
        <f>IF(#REF!="","",#REF!)</f>
        <v>#REF!</v>
      </c>
      <c r="B408" s="3" t="str">
        <f>IFERROR(IF(D408="","",MID(#REF!,FIND("db/#",#REF!)-3,2)),"")</f>
        <v/>
      </c>
      <c r="C408" s="2" t="e">
        <f>IF(#REF!="","",#REF!)</f>
        <v>#REF!</v>
      </c>
      <c r="D408" s="33" t="e">
        <f>IF(#REF!="","",#REF!)</f>
        <v>#REF!</v>
      </c>
      <c r="E408" s="2" t="str">
        <f t="shared" si="6"/>
        <v/>
      </c>
    </row>
    <row r="409" spans="1:5" hidden="1">
      <c r="A409" s="1" t="e">
        <f>IF(#REF!="","",#REF!)</f>
        <v>#REF!</v>
      </c>
      <c r="B409" s="3" t="str">
        <f>IFERROR(IF(D409="","",MID(#REF!,FIND("db/#",#REF!)-3,2)),"")</f>
        <v/>
      </c>
      <c r="C409" s="2" t="e">
        <f>IF(#REF!="","",#REF!)</f>
        <v>#REF!</v>
      </c>
      <c r="D409" s="33" t="e">
        <f>IF(#REF!="","",#REF!)</f>
        <v>#REF!</v>
      </c>
      <c r="E409" s="2" t="str">
        <f t="shared" si="6"/>
        <v/>
      </c>
    </row>
    <row r="410" spans="1:5" hidden="1">
      <c r="A410" s="1" t="e">
        <f>IF(#REF!="","",#REF!)</f>
        <v>#REF!</v>
      </c>
      <c r="B410" s="3" t="str">
        <f>IFERROR(IF(D410="","",MID(#REF!,FIND("db/#",#REF!)-3,2)),"")</f>
        <v/>
      </c>
      <c r="C410" s="2" t="e">
        <f>IF(#REF!="","",#REF!)</f>
        <v>#REF!</v>
      </c>
      <c r="D410" s="33" t="e">
        <f>IF(#REF!="","",#REF!)</f>
        <v>#REF!</v>
      </c>
      <c r="E410" s="2" t="str">
        <f t="shared" si="6"/>
        <v/>
      </c>
    </row>
    <row r="411" spans="1:5" hidden="1">
      <c r="A411" s="1" t="e">
        <f>IF(#REF!="","",#REF!)</f>
        <v>#REF!</v>
      </c>
      <c r="B411" s="3" t="str">
        <f>IFERROR(IF(D411="","",MID(#REF!,FIND("db/#",#REF!)-3,2)),"")</f>
        <v/>
      </c>
      <c r="C411" s="2" t="e">
        <f>IF(#REF!="","",#REF!)</f>
        <v>#REF!</v>
      </c>
      <c r="D411" s="33" t="e">
        <f>IF(#REF!="","",#REF!)</f>
        <v>#REF!</v>
      </c>
      <c r="E411" s="2" t="str">
        <f t="shared" si="6"/>
        <v/>
      </c>
    </row>
    <row r="412" spans="1:5" hidden="1">
      <c r="A412" s="1" t="e">
        <f>IF(#REF!="","",#REF!)</f>
        <v>#REF!</v>
      </c>
      <c r="B412" s="3" t="str">
        <f>IFERROR(IF(D412="","",MID(#REF!,FIND("db/#",#REF!)-3,2)),"")</f>
        <v/>
      </c>
      <c r="C412" s="2" t="e">
        <f>IF(#REF!="","",#REF!)</f>
        <v>#REF!</v>
      </c>
      <c r="D412" s="33" t="e">
        <f>IF(#REF!="","",#REF!)</f>
        <v>#REF!</v>
      </c>
      <c r="E412" s="2" t="str">
        <f t="shared" si="6"/>
        <v/>
      </c>
    </row>
    <row r="413" spans="1:5" hidden="1">
      <c r="A413" s="1" t="e">
        <f>IF(#REF!="","",#REF!)</f>
        <v>#REF!</v>
      </c>
      <c r="B413" s="3" t="str">
        <f>IFERROR(IF(D413="","",MID(#REF!,FIND("db/#",#REF!)-3,2)),"")</f>
        <v/>
      </c>
      <c r="C413" s="2" t="e">
        <f>IF(#REF!="","",#REF!)</f>
        <v>#REF!</v>
      </c>
      <c r="D413" s="33" t="e">
        <f>IF(#REF!="","",#REF!)</f>
        <v>#REF!</v>
      </c>
      <c r="E413" s="2" t="str">
        <f t="shared" si="6"/>
        <v/>
      </c>
    </row>
    <row r="414" spans="1:5" hidden="1">
      <c r="A414" s="1" t="e">
        <f>IF(#REF!="","",#REF!)</f>
        <v>#REF!</v>
      </c>
      <c r="B414" s="3" t="str">
        <f>IFERROR(IF(D414="","",MID(#REF!,FIND("db/#",#REF!)-3,2)),"")</f>
        <v/>
      </c>
      <c r="C414" s="2" t="e">
        <f>IF(#REF!="","",#REF!)</f>
        <v>#REF!</v>
      </c>
      <c r="D414" s="33" t="e">
        <f>IF(#REF!="","",#REF!)</f>
        <v>#REF!</v>
      </c>
      <c r="E414" s="2" t="str">
        <f t="shared" si="6"/>
        <v/>
      </c>
    </row>
    <row r="415" spans="1:5" hidden="1">
      <c r="A415" s="1" t="e">
        <f>IF(#REF!="","",#REF!)</f>
        <v>#REF!</v>
      </c>
      <c r="B415" s="3" t="str">
        <f>IFERROR(IF(D415="","",MID(#REF!,FIND("db/#",#REF!)-3,2)),"")</f>
        <v/>
      </c>
      <c r="C415" s="2" t="e">
        <f>IF(#REF!="","",#REF!)</f>
        <v>#REF!</v>
      </c>
      <c r="D415" s="33" t="e">
        <f>IF(#REF!="","",#REF!)</f>
        <v>#REF!</v>
      </c>
      <c r="E415" s="2" t="str">
        <f t="shared" si="6"/>
        <v/>
      </c>
    </row>
    <row r="416" spans="1:5" hidden="1">
      <c r="A416" s="1" t="e">
        <f>IF(#REF!="","",#REF!)</f>
        <v>#REF!</v>
      </c>
      <c r="B416" s="3" t="str">
        <f>IFERROR(IF(D416="","",MID(#REF!,FIND("db/#",#REF!)-3,2)),"")</f>
        <v/>
      </c>
      <c r="C416" s="2" t="e">
        <f>IF(#REF!="","",#REF!)</f>
        <v>#REF!</v>
      </c>
      <c r="D416" s="33" t="e">
        <f>IF(#REF!="","",#REF!)</f>
        <v>#REF!</v>
      </c>
      <c r="E416" s="2" t="str">
        <f t="shared" si="6"/>
        <v/>
      </c>
    </row>
    <row r="417" spans="1:5" hidden="1">
      <c r="A417" s="1" t="e">
        <f>IF(#REF!="","",#REF!)</f>
        <v>#REF!</v>
      </c>
      <c r="B417" s="3" t="str">
        <f>IFERROR(IF(D417="","",MID(#REF!,FIND("db/#",#REF!)-3,2)),"")</f>
        <v/>
      </c>
      <c r="C417" s="2" t="e">
        <f>IF(#REF!="","",#REF!)</f>
        <v>#REF!</v>
      </c>
      <c r="D417" s="33" t="e">
        <f>IF(#REF!="","",#REF!)</f>
        <v>#REF!</v>
      </c>
      <c r="E417" s="2" t="str">
        <f t="shared" si="6"/>
        <v/>
      </c>
    </row>
    <row r="418" spans="1:5" hidden="1">
      <c r="A418" s="1" t="e">
        <f>IF(#REF!="","",#REF!)</f>
        <v>#REF!</v>
      </c>
      <c r="B418" s="3" t="str">
        <f>IFERROR(IF(D418="","",MID(#REF!,FIND("db/#",#REF!)-3,2)),"")</f>
        <v/>
      </c>
      <c r="C418" s="2" t="e">
        <f>IF(#REF!="","",#REF!)</f>
        <v>#REF!</v>
      </c>
      <c r="D418" s="33" t="e">
        <f>IF(#REF!="","",#REF!)</f>
        <v>#REF!</v>
      </c>
      <c r="E418" s="2" t="str">
        <f t="shared" si="6"/>
        <v/>
      </c>
    </row>
    <row r="419" spans="1:5" hidden="1">
      <c r="A419" s="1" t="e">
        <f>IF(#REF!="","",#REF!)</f>
        <v>#REF!</v>
      </c>
      <c r="B419" s="3" t="str">
        <f>IFERROR(IF(D419="","",MID(#REF!,FIND("db/#",#REF!)-3,2)),"")</f>
        <v/>
      </c>
      <c r="C419" s="2" t="e">
        <f>IF(#REF!="","",#REF!)</f>
        <v>#REF!</v>
      </c>
      <c r="D419" s="33" t="e">
        <f>IF(#REF!="","",#REF!)</f>
        <v>#REF!</v>
      </c>
      <c r="E419" s="2" t="str">
        <f t="shared" si="6"/>
        <v/>
      </c>
    </row>
    <row r="420" spans="1:5" hidden="1">
      <c r="A420" s="1" t="e">
        <f>IF(#REF!="","",#REF!)</f>
        <v>#REF!</v>
      </c>
      <c r="B420" s="3" t="str">
        <f>IFERROR(IF(D420="","",MID(#REF!,FIND("db/#",#REF!)-3,2)),"")</f>
        <v/>
      </c>
      <c r="C420" s="2" t="e">
        <f>IF(#REF!="","",#REF!)</f>
        <v>#REF!</v>
      </c>
      <c r="D420" s="33" t="e">
        <f>IF(#REF!="","",#REF!)</f>
        <v>#REF!</v>
      </c>
      <c r="E420" s="2" t="str">
        <f t="shared" si="6"/>
        <v/>
      </c>
    </row>
    <row r="421" spans="1:5" hidden="1">
      <c r="A421" s="1" t="e">
        <f>IF(#REF!="","",#REF!)</f>
        <v>#REF!</v>
      </c>
      <c r="B421" s="3" t="str">
        <f>IFERROR(IF(D421="","",MID(#REF!,FIND("db/#",#REF!)-3,2)),"")</f>
        <v/>
      </c>
      <c r="C421" s="2" t="e">
        <f>IF(#REF!="","",#REF!)</f>
        <v>#REF!</v>
      </c>
      <c r="D421" s="33" t="e">
        <f>IF(#REF!="","",#REF!)</f>
        <v>#REF!</v>
      </c>
      <c r="E421" s="2" t="str">
        <f t="shared" si="6"/>
        <v/>
      </c>
    </row>
    <row r="422" spans="1:5" hidden="1">
      <c r="A422" s="1" t="e">
        <f>IF(#REF!="","",#REF!)</f>
        <v>#REF!</v>
      </c>
      <c r="B422" s="3" t="str">
        <f>IFERROR(IF(D422="","",MID(#REF!,FIND("db/#",#REF!)-3,2)),"")</f>
        <v/>
      </c>
      <c r="C422" s="2" t="e">
        <f>IF(#REF!="","",#REF!)</f>
        <v>#REF!</v>
      </c>
      <c r="D422" s="33" t="e">
        <f>IF(#REF!="","",#REF!)</f>
        <v>#REF!</v>
      </c>
      <c r="E422" s="2" t="str">
        <f t="shared" si="6"/>
        <v/>
      </c>
    </row>
    <row r="423" spans="1:5" hidden="1">
      <c r="A423" s="1" t="e">
        <f>IF(#REF!="","",#REF!)</f>
        <v>#REF!</v>
      </c>
      <c r="B423" s="3" t="str">
        <f>IFERROR(IF(D423="","",MID(#REF!,FIND("db/#",#REF!)-3,2)),"")</f>
        <v/>
      </c>
      <c r="C423" s="2" t="e">
        <f>IF(#REF!="","",#REF!)</f>
        <v>#REF!</v>
      </c>
      <c r="D423" s="33" t="e">
        <f>IF(#REF!="","",#REF!)</f>
        <v>#REF!</v>
      </c>
      <c r="E423" s="2" t="str">
        <f t="shared" si="6"/>
        <v/>
      </c>
    </row>
    <row r="424" spans="1:5" hidden="1">
      <c r="A424" s="1" t="e">
        <f>IF(#REF!="","",#REF!)</f>
        <v>#REF!</v>
      </c>
      <c r="B424" s="3" t="str">
        <f>IFERROR(IF(D424="","",MID(#REF!,FIND("db/#",#REF!)-3,2)),"")</f>
        <v/>
      </c>
      <c r="C424" s="2" t="e">
        <f>IF(#REF!="","",#REF!)</f>
        <v>#REF!</v>
      </c>
      <c r="D424" s="33" t="e">
        <f>IF(#REF!="","",#REF!)</f>
        <v>#REF!</v>
      </c>
      <c r="E424" s="2" t="str">
        <f t="shared" si="6"/>
        <v/>
      </c>
    </row>
    <row r="425" spans="1:5" hidden="1">
      <c r="A425" s="1" t="e">
        <f>IF(#REF!="","",#REF!)</f>
        <v>#REF!</v>
      </c>
      <c r="B425" s="3" t="str">
        <f>IFERROR(IF(D425="","",MID(#REF!,FIND("db/#",#REF!)-3,2)),"")</f>
        <v/>
      </c>
      <c r="C425" s="2" t="e">
        <f>IF(#REF!="","",#REF!)</f>
        <v>#REF!</v>
      </c>
      <c r="D425" s="33" t="e">
        <f>IF(#REF!="","",#REF!)</f>
        <v>#REF!</v>
      </c>
      <c r="E425" s="2" t="str">
        <f t="shared" si="6"/>
        <v/>
      </c>
    </row>
    <row r="426" spans="1:5" hidden="1">
      <c r="A426" s="1" t="e">
        <f>IF(#REF!="","",#REF!)</f>
        <v>#REF!</v>
      </c>
      <c r="B426" s="3" t="str">
        <f>IFERROR(IF(D426="","",MID(#REF!,FIND("db/#",#REF!)-3,2)),"")</f>
        <v/>
      </c>
      <c r="C426" s="2" t="e">
        <f>IF(#REF!="","",#REF!)</f>
        <v>#REF!</v>
      </c>
      <c r="D426" s="33" t="e">
        <f>IF(#REF!="","",#REF!)</f>
        <v>#REF!</v>
      </c>
      <c r="E426" s="2" t="str">
        <f t="shared" si="6"/>
        <v/>
      </c>
    </row>
    <row r="427" spans="1:5" hidden="1">
      <c r="A427" s="1" t="e">
        <f>IF(#REF!="","",#REF!)</f>
        <v>#REF!</v>
      </c>
      <c r="B427" s="3" t="str">
        <f>IFERROR(IF(D427="","",MID(#REF!,FIND("db/#",#REF!)-3,2)),"")</f>
        <v/>
      </c>
      <c r="C427" s="2" t="e">
        <f>IF(#REF!="","",#REF!)</f>
        <v>#REF!</v>
      </c>
      <c r="D427" s="33" t="e">
        <f>IF(#REF!="","",#REF!)</f>
        <v>#REF!</v>
      </c>
      <c r="E427" s="2" t="str">
        <f t="shared" si="6"/>
        <v/>
      </c>
    </row>
    <row r="428" spans="1:5" hidden="1">
      <c r="A428" s="1" t="e">
        <f>IF(#REF!="","",#REF!)</f>
        <v>#REF!</v>
      </c>
      <c r="B428" s="3" t="str">
        <f>IFERROR(IF(D428="","",MID(#REF!,FIND("db/#",#REF!)-3,2)),"")</f>
        <v/>
      </c>
      <c r="C428" s="2" t="e">
        <f>IF(#REF!="","",#REF!)</f>
        <v>#REF!</v>
      </c>
      <c r="D428" s="33" t="e">
        <f>IF(#REF!="","",#REF!)</f>
        <v>#REF!</v>
      </c>
      <c r="E428" s="2" t="str">
        <f t="shared" si="6"/>
        <v/>
      </c>
    </row>
    <row r="429" spans="1:5" hidden="1">
      <c r="A429" s="1" t="e">
        <f>IF(#REF!="","",#REF!)</f>
        <v>#REF!</v>
      </c>
      <c r="B429" s="3" t="str">
        <f>IFERROR(IF(D429="","",MID(#REF!,FIND("db/#",#REF!)-3,2)),"")</f>
        <v/>
      </c>
      <c r="C429" s="2" t="e">
        <f>IF(#REF!="","",#REF!)</f>
        <v>#REF!</v>
      </c>
      <c r="D429" s="33" t="e">
        <f>IF(#REF!="","",#REF!)</f>
        <v>#REF!</v>
      </c>
      <c r="E429" s="2" t="str">
        <f t="shared" si="6"/>
        <v/>
      </c>
    </row>
    <row r="430" spans="1:5" hidden="1">
      <c r="A430" s="1" t="e">
        <f>IF(#REF!="","",#REF!)</f>
        <v>#REF!</v>
      </c>
      <c r="B430" s="3" t="str">
        <f>IFERROR(IF(D430="","",MID(#REF!,FIND("db/#",#REF!)-3,2)),"")</f>
        <v/>
      </c>
      <c r="C430" s="2" t="e">
        <f>IF(#REF!="","",#REF!)</f>
        <v>#REF!</v>
      </c>
      <c r="D430" s="33" t="e">
        <f>IF(#REF!="","",#REF!)</f>
        <v>#REF!</v>
      </c>
      <c r="E430" s="2" t="str">
        <f t="shared" si="6"/>
        <v/>
      </c>
    </row>
    <row r="431" spans="1:5" hidden="1">
      <c r="A431" s="1" t="e">
        <f>IF(#REF!="","",#REF!)</f>
        <v>#REF!</v>
      </c>
      <c r="B431" s="3" t="str">
        <f>IFERROR(IF(D431="","",MID(#REF!,FIND("db/#",#REF!)-3,2)),"")</f>
        <v/>
      </c>
      <c r="C431" s="2" t="e">
        <f>IF(#REF!="","",#REF!)</f>
        <v>#REF!</v>
      </c>
      <c r="D431" s="33" t="e">
        <f>IF(#REF!="","",#REF!)</f>
        <v>#REF!</v>
      </c>
      <c r="E431" s="2" t="str">
        <f t="shared" si="6"/>
        <v/>
      </c>
    </row>
    <row r="432" spans="1:5" hidden="1">
      <c r="A432" s="1" t="e">
        <f>IF(#REF!="","",#REF!)</f>
        <v>#REF!</v>
      </c>
      <c r="B432" s="3" t="str">
        <f>IFERROR(IF(D432="","",MID(#REF!,FIND("db/#",#REF!)-3,2)),"")</f>
        <v/>
      </c>
      <c r="C432" s="2" t="e">
        <f>IF(#REF!="","",#REF!)</f>
        <v>#REF!</v>
      </c>
      <c r="D432" s="33" t="e">
        <f>IF(#REF!="","",#REF!)</f>
        <v>#REF!</v>
      </c>
      <c r="E432" s="2" t="str">
        <f t="shared" si="6"/>
        <v/>
      </c>
    </row>
    <row r="433" spans="1:5" hidden="1">
      <c r="A433" s="1" t="e">
        <f>IF(#REF!="","",#REF!)</f>
        <v>#REF!</v>
      </c>
      <c r="B433" s="3" t="str">
        <f>IFERROR(IF(D433="","",MID(#REF!,FIND("db/#",#REF!)-3,2)),"")</f>
        <v/>
      </c>
      <c r="C433" s="2" t="e">
        <f>IF(#REF!="","",#REF!)</f>
        <v>#REF!</v>
      </c>
      <c r="D433" s="33" t="e">
        <f>IF(#REF!="","",#REF!)</f>
        <v>#REF!</v>
      </c>
      <c r="E433" s="2" t="str">
        <f t="shared" si="6"/>
        <v/>
      </c>
    </row>
    <row r="434" spans="1:5" hidden="1">
      <c r="A434" s="1" t="e">
        <f>IF(#REF!="","",#REF!)</f>
        <v>#REF!</v>
      </c>
      <c r="B434" s="3" t="str">
        <f>IFERROR(IF(D434="","",MID(#REF!,FIND("db/#",#REF!)-3,2)),"")</f>
        <v/>
      </c>
      <c r="C434" s="2" t="e">
        <f>IF(#REF!="","",#REF!)</f>
        <v>#REF!</v>
      </c>
      <c r="D434" s="33" t="e">
        <f>IF(#REF!="","",#REF!)</f>
        <v>#REF!</v>
      </c>
      <c r="E434" s="2" t="str">
        <f t="shared" si="6"/>
        <v/>
      </c>
    </row>
    <row r="435" spans="1:5" hidden="1">
      <c r="A435" s="1" t="e">
        <f>IF(#REF!="","",#REF!)</f>
        <v>#REF!</v>
      </c>
      <c r="B435" s="3" t="str">
        <f>IFERROR(IF(D435="","",MID(#REF!,FIND("db/#",#REF!)-3,2)),"")</f>
        <v/>
      </c>
      <c r="C435" s="2" t="e">
        <f>IF(#REF!="","",#REF!)</f>
        <v>#REF!</v>
      </c>
      <c r="D435" s="33" t="e">
        <f>IF(#REF!="","",#REF!)</f>
        <v>#REF!</v>
      </c>
      <c r="E435" s="2" t="str">
        <f t="shared" si="6"/>
        <v/>
      </c>
    </row>
    <row r="436" spans="1:5" hidden="1">
      <c r="A436" s="1" t="e">
        <f>IF(#REF!="","",#REF!)</f>
        <v>#REF!</v>
      </c>
      <c r="B436" s="3" t="str">
        <f>IFERROR(IF(D436="","",MID(#REF!,FIND("db/#",#REF!)-3,2)),"")</f>
        <v/>
      </c>
      <c r="C436" s="2" t="e">
        <f>IF(#REF!="","",#REF!)</f>
        <v>#REF!</v>
      </c>
      <c r="D436" s="33" t="e">
        <f>IF(#REF!="","",#REF!)</f>
        <v>#REF!</v>
      </c>
      <c r="E436" s="2" t="str">
        <f t="shared" si="6"/>
        <v/>
      </c>
    </row>
    <row r="437" spans="1:5" hidden="1">
      <c r="A437" s="1" t="e">
        <f>IF(#REF!="","",#REF!)</f>
        <v>#REF!</v>
      </c>
      <c r="B437" s="3" t="str">
        <f>IFERROR(IF(D437="","",MID(#REF!,FIND("db/#",#REF!)-3,2)),"")</f>
        <v/>
      </c>
      <c r="C437" s="2" t="e">
        <f>IF(#REF!="","",#REF!)</f>
        <v>#REF!</v>
      </c>
      <c r="D437" s="33" t="e">
        <f>IF(#REF!="","",#REF!)</f>
        <v>#REF!</v>
      </c>
      <c r="E437" s="2" t="str">
        <f t="shared" si="6"/>
        <v/>
      </c>
    </row>
    <row r="438" spans="1:5" hidden="1">
      <c r="A438" s="1" t="e">
        <f>IF(#REF!="","",#REF!)</f>
        <v>#REF!</v>
      </c>
      <c r="B438" s="3" t="str">
        <f>IFERROR(IF(D438="","",MID(#REF!,FIND("db/#",#REF!)-3,2)),"")</f>
        <v/>
      </c>
      <c r="C438" s="2" t="e">
        <f>IF(#REF!="","",#REF!)</f>
        <v>#REF!</v>
      </c>
      <c r="D438" s="33" t="e">
        <f>IF(#REF!="","",#REF!)</f>
        <v>#REF!</v>
      </c>
      <c r="E438" s="2" t="str">
        <f t="shared" si="6"/>
        <v/>
      </c>
    </row>
    <row r="439" spans="1:5" hidden="1">
      <c r="A439" s="1" t="e">
        <f>IF(#REF!="","",#REF!)</f>
        <v>#REF!</v>
      </c>
      <c r="B439" s="3" t="str">
        <f>IFERROR(IF(D439="","",MID(#REF!,FIND("db/#",#REF!)-3,2)),"")</f>
        <v/>
      </c>
      <c r="C439" s="2" t="e">
        <f>IF(#REF!="","",#REF!)</f>
        <v>#REF!</v>
      </c>
      <c r="D439" s="33" t="e">
        <f>IF(#REF!="","",#REF!)</f>
        <v>#REF!</v>
      </c>
      <c r="E439" s="2" t="str">
        <f t="shared" si="6"/>
        <v/>
      </c>
    </row>
    <row r="440" spans="1:5" hidden="1">
      <c r="A440" s="1" t="e">
        <f>IF(#REF!="","",#REF!)</f>
        <v>#REF!</v>
      </c>
      <c r="B440" s="3" t="str">
        <f>IFERROR(IF(D440="","",MID(#REF!,FIND("db/#",#REF!)-3,2)),"")</f>
        <v/>
      </c>
      <c r="C440" s="2" t="e">
        <f>IF(#REF!="","",#REF!)</f>
        <v>#REF!</v>
      </c>
      <c r="D440" s="33" t="e">
        <f>IF(#REF!="","",#REF!)</f>
        <v>#REF!</v>
      </c>
      <c r="E440" s="2" t="str">
        <f t="shared" si="6"/>
        <v/>
      </c>
    </row>
    <row r="441" spans="1:5" hidden="1">
      <c r="A441" s="1" t="e">
        <f>IF(#REF!="","",#REF!)</f>
        <v>#REF!</v>
      </c>
      <c r="B441" s="3" t="str">
        <f>IFERROR(IF(D441="","",MID(#REF!,FIND("db/#",#REF!)-3,2)),"")</f>
        <v/>
      </c>
      <c r="C441" s="2" t="e">
        <f>IF(#REF!="","",#REF!)</f>
        <v>#REF!</v>
      </c>
      <c r="D441" s="33" t="e">
        <f>IF(#REF!="","",#REF!)</f>
        <v>#REF!</v>
      </c>
      <c r="E441" s="2" t="str">
        <f t="shared" si="6"/>
        <v/>
      </c>
    </row>
    <row r="442" spans="1:5" hidden="1">
      <c r="A442" s="1" t="e">
        <f>IF(#REF!="","",#REF!)</f>
        <v>#REF!</v>
      </c>
      <c r="B442" s="3" t="str">
        <f>IFERROR(IF(D442="","",MID(#REF!,FIND("db/#",#REF!)-3,2)),"")</f>
        <v/>
      </c>
      <c r="C442" s="2" t="e">
        <f>IF(#REF!="","",#REF!)</f>
        <v>#REF!</v>
      </c>
      <c r="D442" s="33" t="e">
        <f>IF(#REF!="","",#REF!)</f>
        <v>#REF!</v>
      </c>
      <c r="E442" s="2" t="str">
        <f t="shared" si="6"/>
        <v/>
      </c>
    </row>
    <row r="443" spans="1:5" hidden="1">
      <c r="A443" s="1" t="e">
        <f>IF(#REF!="","",#REF!)</f>
        <v>#REF!</v>
      </c>
      <c r="B443" s="3" t="str">
        <f>IFERROR(IF(D443="","",MID(#REF!,FIND("db/#",#REF!)-3,2)),"")</f>
        <v/>
      </c>
      <c r="C443" s="2" t="e">
        <f>IF(#REF!="","",#REF!)</f>
        <v>#REF!</v>
      </c>
      <c r="D443" s="33" t="e">
        <f>IF(#REF!="","",#REF!)</f>
        <v>#REF!</v>
      </c>
      <c r="E443" s="2" t="str">
        <f t="shared" si="6"/>
        <v/>
      </c>
    </row>
    <row r="444" spans="1:5" hidden="1">
      <c r="A444" s="1" t="e">
        <f>IF(#REF!="","",#REF!)</f>
        <v>#REF!</v>
      </c>
      <c r="B444" s="3" t="str">
        <f>IFERROR(IF(D444="","",MID(#REF!,FIND("db/#",#REF!)-3,2)),"")</f>
        <v/>
      </c>
      <c r="C444" s="2" t="e">
        <f>IF(#REF!="","",#REF!)</f>
        <v>#REF!</v>
      </c>
      <c r="D444" s="33" t="e">
        <f>IF(#REF!="","",#REF!)</f>
        <v>#REF!</v>
      </c>
      <c r="E444" s="2" t="str">
        <f t="shared" si="6"/>
        <v/>
      </c>
    </row>
    <row r="445" spans="1:5" hidden="1">
      <c r="A445" s="1" t="e">
        <f>IF(#REF!="","",#REF!)</f>
        <v>#REF!</v>
      </c>
      <c r="B445" s="3" t="str">
        <f>IFERROR(IF(D445="","",MID(#REF!,FIND("db/#",#REF!)-3,2)),"")</f>
        <v/>
      </c>
      <c r="C445" s="2" t="e">
        <f>IF(#REF!="","",#REF!)</f>
        <v>#REF!</v>
      </c>
      <c r="D445" s="33" t="e">
        <f>IF(#REF!="","",#REF!)</f>
        <v>#REF!</v>
      </c>
      <c r="E445" s="2" t="str">
        <f t="shared" si="6"/>
        <v/>
      </c>
    </row>
    <row r="446" spans="1:5" hidden="1">
      <c r="A446" s="1" t="e">
        <f>IF(#REF!="","",#REF!)</f>
        <v>#REF!</v>
      </c>
      <c r="B446" s="3" t="str">
        <f>IFERROR(IF(D446="","",MID(#REF!,FIND("db/#",#REF!)-3,2)),"")</f>
        <v/>
      </c>
      <c r="C446" s="2" t="e">
        <f>IF(#REF!="","",#REF!)</f>
        <v>#REF!</v>
      </c>
      <c r="D446" s="33" t="e">
        <f>IF(#REF!="","",#REF!)</f>
        <v>#REF!</v>
      </c>
      <c r="E446" s="2" t="str">
        <f t="shared" si="6"/>
        <v/>
      </c>
    </row>
    <row r="447" spans="1:5" hidden="1">
      <c r="A447" s="1" t="e">
        <f>IF(#REF!="","",#REF!)</f>
        <v>#REF!</v>
      </c>
      <c r="B447" s="3" t="str">
        <f>IFERROR(IF(D447="","",MID(#REF!,FIND("db/#",#REF!)-3,2)),"")</f>
        <v/>
      </c>
      <c r="C447" s="2" t="e">
        <f>IF(#REF!="","",#REF!)</f>
        <v>#REF!</v>
      </c>
      <c r="D447" s="33" t="e">
        <f>IF(#REF!="","",#REF!)</f>
        <v>#REF!</v>
      </c>
      <c r="E447" s="2" t="str">
        <f t="shared" si="6"/>
        <v/>
      </c>
    </row>
    <row r="448" spans="1:5" hidden="1">
      <c r="A448" s="1" t="e">
        <f>IF(#REF!="","",#REF!)</f>
        <v>#REF!</v>
      </c>
      <c r="B448" s="3" t="str">
        <f>IFERROR(IF(D448="","",MID(#REF!,FIND("db/#",#REF!)-3,2)),"")</f>
        <v/>
      </c>
      <c r="C448" s="2" t="e">
        <f>IF(#REF!="","",#REF!)</f>
        <v>#REF!</v>
      </c>
      <c r="D448" s="33" t="e">
        <f>IF(#REF!="","",#REF!)</f>
        <v>#REF!</v>
      </c>
      <c r="E448" s="2" t="str">
        <f t="shared" si="6"/>
        <v/>
      </c>
    </row>
    <row r="449" spans="1:5" hidden="1">
      <c r="A449" s="1" t="e">
        <f>IF(#REF!="","",#REF!)</f>
        <v>#REF!</v>
      </c>
      <c r="B449" s="3" t="str">
        <f>IFERROR(IF(D449="","",MID(#REF!,FIND("db/#",#REF!)-3,2)),"")</f>
        <v/>
      </c>
      <c r="C449" s="2" t="e">
        <f>IF(#REF!="","",#REF!)</f>
        <v>#REF!</v>
      </c>
      <c r="D449" s="33" t="e">
        <f>IF(#REF!="","",#REF!)</f>
        <v>#REF!</v>
      </c>
      <c r="E449" s="2" t="str">
        <f t="shared" si="6"/>
        <v/>
      </c>
    </row>
    <row r="450" spans="1:5" hidden="1">
      <c r="A450" s="1" t="e">
        <f>IF(#REF!="","",#REF!)</f>
        <v>#REF!</v>
      </c>
      <c r="B450" s="3" t="str">
        <f>IFERROR(IF(D450="","",MID(#REF!,FIND("db/#",#REF!)-3,2)),"")</f>
        <v/>
      </c>
      <c r="C450" s="2" t="e">
        <f>IF(#REF!="","",#REF!)</f>
        <v>#REF!</v>
      </c>
      <c r="D450" s="33" t="e">
        <f>IF(#REF!="","",#REF!)</f>
        <v>#REF!</v>
      </c>
      <c r="E450" s="2" t="str">
        <f t="shared" si="6"/>
        <v/>
      </c>
    </row>
    <row r="451" spans="1:5" hidden="1">
      <c r="A451" s="1" t="e">
        <f>IF(#REF!="","",#REF!)</f>
        <v>#REF!</v>
      </c>
      <c r="B451" s="3" t="str">
        <f>IFERROR(IF(D451="","",MID(#REF!,FIND("db/#",#REF!)-3,2)),"")</f>
        <v/>
      </c>
      <c r="C451" s="2" t="e">
        <f>IF(#REF!="","",#REF!)</f>
        <v>#REF!</v>
      </c>
      <c r="D451" s="33" t="e">
        <f>IF(#REF!="","",#REF!)</f>
        <v>#REF!</v>
      </c>
      <c r="E451" s="2" t="str">
        <f t="shared" si="6"/>
        <v/>
      </c>
    </row>
    <row r="452" spans="1:5" hidden="1">
      <c r="A452" s="1" t="e">
        <f>IF(#REF!="","",#REF!)</f>
        <v>#REF!</v>
      </c>
      <c r="B452" s="3" t="str">
        <f>IFERROR(IF(D452="","",MID(#REF!,FIND("db/#",#REF!)-3,2)),"")</f>
        <v/>
      </c>
      <c r="C452" s="2" t="e">
        <f>IF(#REF!="","",#REF!)</f>
        <v>#REF!</v>
      </c>
      <c r="D452" s="33" t="e">
        <f>IF(#REF!="","",#REF!)</f>
        <v>#REF!</v>
      </c>
      <c r="E452" s="2" t="str">
        <f t="shared" si="6"/>
        <v/>
      </c>
    </row>
    <row r="453" spans="1:5" hidden="1">
      <c r="A453" s="1" t="e">
        <f>IF(#REF!="","",#REF!)</f>
        <v>#REF!</v>
      </c>
      <c r="B453" s="3" t="str">
        <f>IFERROR(IF(D453="","",MID(#REF!,FIND("db/#",#REF!)-3,2)),"")</f>
        <v/>
      </c>
      <c r="C453" s="2" t="e">
        <f>IF(#REF!="","",#REF!)</f>
        <v>#REF!</v>
      </c>
      <c r="D453" s="33" t="e">
        <f>IF(#REF!="","",#REF!)</f>
        <v>#REF!</v>
      </c>
      <c r="E453" s="2" t="str">
        <f t="shared" si="6"/>
        <v/>
      </c>
    </row>
    <row r="454" spans="1:5" hidden="1">
      <c r="A454" s="1" t="e">
        <f>IF(#REF!="","",#REF!)</f>
        <v>#REF!</v>
      </c>
      <c r="B454" s="3" t="str">
        <f>IFERROR(IF(D454="","",MID(#REF!,FIND("db/#",#REF!)-3,2)),"")</f>
        <v/>
      </c>
      <c r="C454" s="2" t="e">
        <f>IF(#REF!="","",#REF!)</f>
        <v>#REF!</v>
      </c>
      <c r="D454" s="33" t="e">
        <f>IF(#REF!="","",#REF!)</f>
        <v>#REF!</v>
      </c>
      <c r="E454" s="2" t="str">
        <f t="shared" si="6"/>
        <v/>
      </c>
    </row>
    <row r="455" spans="1:5" hidden="1">
      <c r="A455" s="1" t="e">
        <f>IF(#REF!="","",#REF!)</f>
        <v>#REF!</v>
      </c>
      <c r="B455" s="3" t="str">
        <f>IFERROR(IF(D455="","",MID(#REF!,FIND("db/#",#REF!)-3,2)),"")</f>
        <v/>
      </c>
      <c r="C455" s="2" t="e">
        <f>IF(#REF!="","",#REF!)</f>
        <v>#REF!</v>
      </c>
      <c r="D455" s="33" t="e">
        <f>IF(#REF!="","",#REF!)</f>
        <v>#REF!</v>
      </c>
      <c r="E455" s="2" t="str">
        <f t="shared" si="6"/>
        <v/>
      </c>
    </row>
    <row r="456" spans="1:5" hidden="1">
      <c r="A456" s="1" t="e">
        <f>IF(#REF!="","",#REF!)</f>
        <v>#REF!</v>
      </c>
      <c r="B456" s="3" t="str">
        <f>IFERROR(IF(D456="","",MID(#REF!,FIND("db/#",#REF!)-3,2)),"")</f>
        <v/>
      </c>
      <c r="C456" s="2" t="e">
        <f>IF(#REF!="","",#REF!)</f>
        <v>#REF!</v>
      </c>
      <c r="D456" s="33" t="e">
        <f>IF(#REF!="","",#REF!)</f>
        <v>#REF!</v>
      </c>
      <c r="E456" s="2" t="str">
        <f t="shared" si="6"/>
        <v/>
      </c>
    </row>
    <row r="457" spans="1:5" hidden="1">
      <c r="A457" s="1" t="e">
        <f>IF(#REF!="","",#REF!)</f>
        <v>#REF!</v>
      </c>
      <c r="B457" s="3" t="str">
        <f>IFERROR(IF(D457="","",MID(#REF!,FIND("db/#",#REF!)-3,2)),"")</f>
        <v/>
      </c>
      <c r="C457" s="2" t="e">
        <f>IF(#REF!="","",#REF!)</f>
        <v>#REF!</v>
      </c>
      <c r="D457" s="33" t="e">
        <f>IF(#REF!="","",#REF!)</f>
        <v>#REF!</v>
      </c>
      <c r="E457" s="2" t="str">
        <f t="shared" si="6"/>
        <v/>
      </c>
    </row>
    <row r="458" spans="1:5" hidden="1">
      <c r="A458" s="1" t="e">
        <f>IF(#REF!="","",#REF!)</f>
        <v>#REF!</v>
      </c>
      <c r="B458" s="3" t="str">
        <f>IFERROR(IF(D458="","",MID(#REF!,FIND("db/#",#REF!)-3,2)),"")</f>
        <v/>
      </c>
      <c r="C458" s="2" t="e">
        <f>IF(#REF!="","",#REF!)</f>
        <v>#REF!</v>
      </c>
      <c r="D458" s="33" t="e">
        <f>IF(#REF!="","",#REF!)</f>
        <v>#REF!</v>
      </c>
      <c r="E458" s="2" t="str">
        <f t="shared" si="6"/>
        <v/>
      </c>
    </row>
    <row r="459" spans="1:5" hidden="1">
      <c r="A459" s="1" t="e">
        <f>IF(#REF!="","",#REF!)</f>
        <v>#REF!</v>
      </c>
      <c r="B459" s="3" t="str">
        <f>IFERROR(IF(D459="","",MID(#REF!,FIND("db/#",#REF!)-3,2)),"")</f>
        <v/>
      </c>
      <c r="C459" s="2" t="e">
        <f>IF(#REF!="","",#REF!)</f>
        <v>#REF!</v>
      </c>
      <c r="D459" s="33" t="e">
        <f>IF(#REF!="","",#REF!)</f>
        <v>#REF!</v>
      </c>
      <c r="E459" s="2" t="str">
        <f t="shared" si="6"/>
        <v/>
      </c>
    </row>
    <row r="460" spans="1:5" hidden="1">
      <c r="A460" s="1" t="e">
        <f>IF(#REF!="","",#REF!)</f>
        <v>#REF!</v>
      </c>
      <c r="B460" s="3" t="str">
        <f>IFERROR(IF(D460="","",MID(#REF!,FIND("db/#",#REF!)-3,2)),"")</f>
        <v/>
      </c>
      <c r="C460" s="2" t="e">
        <f>IF(#REF!="","",#REF!)</f>
        <v>#REF!</v>
      </c>
      <c r="D460" s="33" t="e">
        <f>IF(#REF!="","",#REF!)</f>
        <v>#REF!</v>
      </c>
      <c r="E460" s="2" t="str">
        <f t="shared" ref="E460:E509" si="7">IFERROR(D460*C460,"")</f>
        <v/>
      </c>
    </row>
    <row r="461" spans="1:5" hidden="1">
      <c r="A461" s="1" t="e">
        <f>IF(#REF!="","",#REF!)</f>
        <v>#REF!</v>
      </c>
      <c r="B461" s="3" t="str">
        <f>IFERROR(IF(D461="","",MID(#REF!,FIND("db/#",#REF!)-3,2)),"")</f>
        <v/>
      </c>
      <c r="C461" s="2" t="e">
        <f>IF(#REF!="","",#REF!)</f>
        <v>#REF!</v>
      </c>
      <c r="D461" s="33" t="e">
        <f>IF(#REF!="","",#REF!)</f>
        <v>#REF!</v>
      </c>
      <c r="E461" s="2" t="str">
        <f t="shared" si="7"/>
        <v/>
      </c>
    </row>
    <row r="462" spans="1:5" hidden="1">
      <c r="A462" s="1" t="e">
        <f>IF(#REF!="","",#REF!)</f>
        <v>#REF!</v>
      </c>
      <c r="B462" s="3" t="str">
        <f>IFERROR(IF(D462="","",MID(#REF!,FIND("db/#",#REF!)-3,2)),"")</f>
        <v/>
      </c>
      <c r="C462" s="2" t="e">
        <f>IF(#REF!="","",#REF!)</f>
        <v>#REF!</v>
      </c>
      <c r="D462" s="33" t="e">
        <f>IF(#REF!="","",#REF!)</f>
        <v>#REF!</v>
      </c>
      <c r="E462" s="2" t="str">
        <f t="shared" si="7"/>
        <v/>
      </c>
    </row>
    <row r="463" spans="1:5" hidden="1">
      <c r="A463" s="1" t="e">
        <f>IF(#REF!="","",#REF!)</f>
        <v>#REF!</v>
      </c>
      <c r="B463" s="3" t="str">
        <f>IFERROR(IF(D463="","",MID(#REF!,FIND("db/#",#REF!)-3,2)),"")</f>
        <v/>
      </c>
      <c r="C463" s="2" t="e">
        <f>IF(#REF!="","",#REF!)</f>
        <v>#REF!</v>
      </c>
      <c r="D463" s="33" t="e">
        <f>IF(#REF!="","",#REF!)</f>
        <v>#REF!</v>
      </c>
      <c r="E463" s="2" t="str">
        <f t="shared" si="7"/>
        <v/>
      </c>
    </row>
    <row r="464" spans="1:5" hidden="1">
      <c r="A464" s="1" t="e">
        <f>IF(#REF!="","",#REF!)</f>
        <v>#REF!</v>
      </c>
      <c r="B464" s="3" t="str">
        <f>IFERROR(IF(D464="","",MID(#REF!,FIND("db/#",#REF!)-3,2)),"")</f>
        <v/>
      </c>
      <c r="C464" s="2" t="e">
        <f>IF(#REF!="","",#REF!)</f>
        <v>#REF!</v>
      </c>
      <c r="D464" s="33" t="e">
        <f>IF(#REF!="","",#REF!)</f>
        <v>#REF!</v>
      </c>
      <c r="E464" s="2" t="str">
        <f t="shared" si="7"/>
        <v/>
      </c>
    </row>
    <row r="465" spans="1:5" hidden="1">
      <c r="A465" s="1" t="e">
        <f>IF(#REF!="","",#REF!)</f>
        <v>#REF!</v>
      </c>
      <c r="B465" s="3" t="str">
        <f>IFERROR(IF(D465="","",MID(#REF!,FIND("db/#",#REF!)-3,2)),"")</f>
        <v/>
      </c>
      <c r="C465" s="2" t="e">
        <f>IF(#REF!="","",#REF!)</f>
        <v>#REF!</v>
      </c>
      <c r="D465" s="33" t="e">
        <f>IF(#REF!="","",#REF!)</f>
        <v>#REF!</v>
      </c>
      <c r="E465" s="2" t="str">
        <f t="shared" si="7"/>
        <v/>
      </c>
    </row>
    <row r="466" spans="1:5" hidden="1">
      <c r="A466" s="1" t="e">
        <f>IF(#REF!="","",#REF!)</f>
        <v>#REF!</v>
      </c>
      <c r="B466" s="3" t="str">
        <f>IFERROR(IF(D466="","",MID(#REF!,FIND("db/#",#REF!)-3,2)),"")</f>
        <v/>
      </c>
      <c r="C466" s="2" t="e">
        <f>IF(#REF!="","",#REF!)</f>
        <v>#REF!</v>
      </c>
      <c r="D466" s="33" t="e">
        <f>IF(#REF!="","",#REF!)</f>
        <v>#REF!</v>
      </c>
      <c r="E466" s="2" t="str">
        <f t="shared" si="7"/>
        <v/>
      </c>
    </row>
    <row r="467" spans="1:5" hidden="1">
      <c r="A467" s="1" t="e">
        <f>IF(#REF!="","",#REF!)</f>
        <v>#REF!</v>
      </c>
      <c r="B467" s="3" t="str">
        <f>IFERROR(IF(D467="","",MID(#REF!,FIND("db/#",#REF!)-3,2)),"")</f>
        <v/>
      </c>
      <c r="C467" s="2" t="e">
        <f>IF(#REF!="","",#REF!)</f>
        <v>#REF!</v>
      </c>
      <c r="D467" s="33" t="e">
        <f>IF(#REF!="","",#REF!)</f>
        <v>#REF!</v>
      </c>
      <c r="E467" s="2" t="str">
        <f t="shared" si="7"/>
        <v/>
      </c>
    </row>
    <row r="468" spans="1:5" hidden="1">
      <c r="A468" s="1" t="e">
        <f>IF(#REF!="","",#REF!)</f>
        <v>#REF!</v>
      </c>
      <c r="B468" s="3" t="str">
        <f>IFERROR(IF(D468="","",MID(#REF!,FIND("db/#",#REF!)-3,2)),"")</f>
        <v/>
      </c>
      <c r="C468" s="2" t="e">
        <f>IF(#REF!="","",#REF!)</f>
        <v>#REF!</v>
      </c>
      <c r="D468" s="33" t="e">
        <f>IF(#REF!="","",#REF!)</f>
        <v>#REF!</v>
      </c>
      <c r="E468" s="2" t="str">
        <f t="shared" si="7"/>
        <v/>
      </c>
    </row>
    <row r="469" spans="1:5" hidden="1">
      <c r="A469" s="1" t="e">
        <f>IF(#REF!="","",#REF!)</f>
        <v>#REF!</v>
      </c>
      <c r="B469" s="3" t="str">
        <f>IFERROR(IF(D469="","",MID(#REF!,FIND("db/#",#REF!)-3,2)),"")</f>
        <v/>
      </c>
      <c r="C469" s="2" t="e">
        <f>IF(#REF!="","",#REF!)</f>
        <v>#REF!</v>
      </c>
      <c r="D469" s="33" t="e">
        <f>IF(#REF!="","",#REF!)</f>
        <v>#REF!</v>
      </c>
      <c r="E469" s="2" t="str">
        <f t="shared" si="7"/>
        <v/>
      </c>
    </row>
    <row r="470" spans="1:5" hidden="1">
      <c r="A470" s="1" t="e">
        <f>IF(#REF!="","",#REF!)</f>
        <v>#REF!</v>
      </c>
      <c r="B470" s="3" t="str">
        <f>IFERROR(IF(D470="","",MID(#REF!,FIND("db/#",#REF!)-3,2)),"")</f>
        <v/>
      </c>
      <c r="C470" s="2" t="e">
        <f>IF(#REF!="","",#REF!)</f>
        <v>#REF!</v>
      </c>
      <c r="D470" s="33" t="e">
        <f>IF(#REF!="","",#REF!)</f>
        <v>#REF!</v>
      </c>
      <c r="E470" s="2" t="str">
        <f t="shared" si="7"/>
        <v/>
      </c>
    </row>
    <row r="471" spans="1:5" hidden="1">
      <c r="A471" s="1" t="e">
        <f>IF(#REF!="","",#REF!)</f>
        <v>#REF!</v>
      </c>
      <c r="B471" s="3" t="str">
        <f>IFERROR(IF(D471="","",MID(#REF!,FIND("db/#",#REF!)-3,2)),"")</f>
        <v/>
      </c>
      <c r="C471" s="2" t="e">
        <f>IF(#REF!="","",#REF!)</f>
        <v>#REF!</v>
      </c>
      <c r="D471" s="33" t="e">
        <f>IF(#REF!="","",#REF!)</f>
        <v>#REF!</v>
      </c>
      <c r="E471" s="2" t="str">
        <f t="shared" si="7"/>
        <v/>
      </c>
    </row>
    <row r="472" spans="1:5" hidden="1">
      <c r="A472" s="1" t="e">
        <f>IF(#REF!="","",#REF!)</f>
        <v>#REF!</v>
      </c>
      <c r="B472" s="3" t="str">
        <f>IFERROR(IF(D472="","",MID(#REF!,FIND("db/#",#REF!)-3,2)),"")</f>
        <v/>
      </c>
      <c r="C472" s="2" t="e">
        <f>IF(#REF!="","",#REF!)</f>
        <v>#REF!</v>
      </c>
      <c r="D472" s="33" t="e">
        <f>IF(#REF!="","",#REF!)</f>
        <v>#REF!</v>
      </c>
      <c r="E472" s="2" t="str">
        <f t="shared" si="7"/>
        <v/>
      </c>
    </row>
    <row r="473" spans="1:5" hidden="1">
      <c r="A473" s="1" t="e">
        <f>IF(#REF!="","",#REF!)</f>
        <v>#REF!</v>
      </c>
      <c r="B473" s="3" t="str">
        <f>IFERROR(IF(D473="","",MID(#REF!,FIND("db/#",#REF!)-3,2)),"")</f>
        <v/>
      </c>
      <c r="C473" s="2" t="e">
        <f>IF(#REF!="","",#REF!)</f>
        <v>#REF!</v>
      </c>
      <c r="D473" s="33" t="e">
        <f>IF(#REF!="","",#REF!)</f>
        <v>#REF!</v>
      </c>
      <c r="E473" s="2" t="str">
        <f t="shared" si="7"/>
        <v/>
      </c>
    </row>
    <row r="474" spans="1:5" hidden="1">
      <c r="A474" s="1" t="e">
        <f>IF(#REF!="","",#REF!)</f>
        <v>#REF!</v>
      </c>
      <c r="B474" s="3" t="str">
        <f>IFERROR(IF(D474="","",MID(#REF!,FIND("db/#",#REF!)-3,2)),"")</f>
        <v/>
      </c>
      <c r="C474" s="2" t="e">
        <f>IF(#REF!="","",#REF!)</f>
        <v>#REF!</v>
      </c>
      <c r="D474" s="33" t="e">
        <f>IF(#REF!="","",#REF!)</f>
        <v>#REF!</v>
      </c>
      <c r="E474" s="2" t="str">
        <f t="shared" si="7"/>
        <v/>
      </c>
    </row>
    <row r="475" spans="1:5" hidden="1">
      <c r="A475" s="1" t="e">
        <f>IF(#REF!="","",#REF!)</f>
        <v>#REF!</v>
      </c>
      <c r="B475" s="3" t="str">
        <f>IFERROR(IF(D475="","",MID(#REF!,FIND("db/#",#REF!)-3,2)),"")</f>
        <v/>
      </c>
      <c r="C475" s="2" t="e">
        <f>IF(#REF!="","",#REF!)</f>
        <v>#REF!</v>
      </c>
      <c r="D475" s="33" t="e">
        <f>IF(#REF!="","",#REF!)</f>
        <v>#REF!</v>
      </c>
      <c r="E475" s="2" t="str">
        <f t="shared" si="7"/>
        <v/>
      </c>
    </row>
    <row r="476" spans="1:5" hidden="1">
      <c r="A476" s="1" t="e">
        <f>IF(#REF!="","",#REF!)</f>
        <v>#REF!</v>
      </c>
      <c r="B476" s="3" t="str">
        <f>IFERROR(IF(D476="","",MID(#REF!,FIND("db/#",#REF!)-3,2)),"")</f>
        <v/>
      </c>
      <c r="C476" s="2" t="e">
        <f>IF(#REF!="","",#REF!)</f>
        <v>#REF!</v>
      </c>
      <c r="D476" s="33" t="e">
        <f>IF(#REF!="","",#REF!)</f>
        <v>#REF!</v>
      </c>
      <c r="E476" s="2" t="str">
        <f t="shared" si="7"/>
        <v/>
      </c>
    </row>
    <row r="477" spans="1:5" hidden="1">
      <c r="A477" s="1" t="e">
        <f>IF(#REF!="","",#REF!)</f>
        <v>#REF!</v>
      </c>
      <c r="B477" s="3" t="str">
        <f>IFERROR(IF(D477="","",MID(#REF!,FIND("db/#",#REF!)-3,2)),"")</f>
        <v/>
      </c>
      <c r="C477" s="2" t="e">
        <f>IF(#REF!="","",#REF!)</f>
        <v>#REF!</v>
      </c>
      <c r="D477" s="33" t="e">
        <f>IF(#REF!="","",#REF!)</f>
        <v>#REF!</v>
      </c>
      <c r="E477" s="2" t="str">
        <f t="shared" si="7"/>
        <v/>
      </c>
    </row>
    <row r="478" spans="1:5" hidden="1">
      <c r="A478" s="1" t="e">
        <f>IF(#REF!="","",#REF!)</f>
        <v>#REF!</v>
      </c>
      <c r="B478" s="3" t="str">
        <f>IFERROR(IF(D478="","",MID(#REF!,FIND("db/#",#REF!)-3,2)),"")</f>
        <v/>
      </c>
      <c r="C478" s="2" t="e">
        <f>IF(#REF!="","",#REF!)</f>
        <v>#REF!</v>
      </c>
      <c r="D478" s="33" t="e">
        <f>IF(#REF!="","",#REF!)</f>
        <v>#REF!</v>
      </c>
      <c r="E478" s="2" t="str">
        <f t="shared" si="7"/>
        <v/>
      </c>
    </row>
    <row r="479" spans="1:5" hidden="1">
      <c r="A479" s="1" t="e">
        <f>IF(#REF!="","",#REF!)</f>
        <v>#REF!</v>
      </c>
      <c r="B479" s="3" t="str">
        <f>IFERROR(IF(D479="","",MID(#REF!,FIND("db/#",#REF!)-3,2)),"")</f>
        <v/>
      </c>
      <c r="C479" s="2" t="e">
        <f>IF(#REF!="","",#REF!)</f>
        <v>#REF!</v>
      </c>
      <c r="D479" s="33" t="e">
        <f>IF(#REF!="","",#REF!)</f>
        <v>#REF!</v>
      </c>
      <c r="E479" s="2" t="str">
        <f t="shared" si="7"/>
        <v/>
      </c>
    </row>
    <row r="480" spans="1:5" hidden="1">
      <c r="A480" s="1" t="e">
        <f>IF(#REF!="","",#REF!)</f>
        <v>#REF!</v>
      </c>
      <c r="B480" s="3" t="str">
        <f>IFERROR(IF(D480="","",MID(#REF!,FIND("db/#",#REF!)-3,2)),"")</f>
        <v/>
      </c>
      <c r="C480" s="2" t="e">
        <f>IF(#REF!="","",#REF!)</f>
        <v>#REF!</v>
      </c>
      <c r="D480" s="33" t="e">
        <f>IF(#REF!="","",#REF!)</f>
        <v>#REF!</v>
      </c>
      <c r="E480" s="2" t="str">
        <f t="shared" si="7"/>
        <v/>
      </c>
    </row>
    <row r="481" spans="1:5" hidden="1">
      <c r="A481" s="1" t="e">
        <f>IF(#REF!="","",#REF!)</f>
        <v>#REF!</v>
      </c>
      <c r="B481" s="3" t="str">
        <f>IFERROR(IF(D481="","",MID(#REF!,FIND("db/#",#REF!)-3,2)),"")</f>
        <v/>
      </c>
      <c r="C481" s="2" t="e">
        <f>IF(#REF!="","",#REF!)</f>
        <v>#REF!</v>
      </c>
      <c r="D481" s="33" t="e">
        <f>IF(#REF!="","",#REF!)</f>
        <v>#REF!</v>
      </c>
      <c r="E481" s="2" t="str">
        <f t="shared" si="7"/>
        <v/>
      </c>
    </row>
    <row r="482" spans="1:5" hidden="1">
      <c r="A482" s="1" t="e">
        <f>IF(#REF!="","",#REF!)</f>
        <v>#REF!</v>
      </c>
      <c r="B482" s="3" t="str">
        <f>IFERROR(IF(D482="","",MID(#REF!,FIND("db/#",#REF!)-3,2)),"")</f>
        <v/>
      </c>
      <c r="C482" s="2" t="e">
        <f>IF(#REF!="","",#REF!)</f>
        <v>#REF!</v>
      </c>
      <c r="D482" s="33" t="e">
        <f>IF(#REF!="","",#REF!)</f>
        <v>#REF!</v>
      </c>
      <c r="E482" s="2" t="str">
        <f t="shared" si="7"/>
        <v/>
      </c>
    </row>
    <row r="483" spans="1:5" hidden="1">
      <c r="A483" s="1" t="e">
        <f>IF(#REF!="","",#REF!)</f>
        <v>#REF!</v>
      </c>
      <c r="B483" s="3" t="str">
        <f>IFERROR(IF(D483="","",MID(#REF!,FIND("db/#",#REF!)-3,2)),"")</f>
        <v/>
      </c>
      <c r="C483" s="2" t="e">
        <f>IF(#REF!="","",#REF!)</f>
        <v>#REF!</v>
      </c>
      <c r="D483" s="33" t="e">
        <f>IF(#REF!="","",#REF!)</f>
        <v>#REF!</v>
      </c>
      <c r="E483" s="2" t="str">
        <f t="shared" si="7"/>
        <v/>
      </c>
    </row>
    <row r="484" spans="1:5" hidden="1">
      <c r="A484" s="1" t="e">
        <f>IF(#REF!="","",#REF!)</f>
        <v>#REF!</v>
      </c>
      <c r="B484" s="3" t="str">
        <f>IFERROR(IF(D484="","",MID(#REF!,FIND("db/#",#REF!)-3,2)),"")</f>
        <v/>
      </c>
      <c r="C484" s="2" t="e">
        <f>IF(#REF!="","",#REF!)</f>
        <v>#REF!</v>
      </c>
      <c r="D484" s="33" t="e">
        <f>IF(#REF!="","",#REF!)</f>
        <v>#REF!</v>
      </c>
      <c r="E484" s="2" t="str">
        <f t="shared" si="7"/>
        <v/>
      </c>
    </row>
    <row r="485" spans="1:5" hidden="1">
      <c r="A485" s="1" t="e">
        <f>IF(#REF!="","",#REF!)</f>
        <v>#REF!</v>
      </c>
      <c r="B485" s="3" t="str">
        <f>IFERROR(IF(D485="","",MID(#REF!,FIND("db/#",#REF!)-3,2)),"")</f>
        <v/>
      </c>
      <c r="C485" s="2" t="e">
        <f>IF(#REF!="","",#REF!)</f>
        <v>#REF!</v>
      </c>
      <c r="D485" s="33" t="e">
        <f>IF(#REF!="","",#REF!)</f>
        <v>#REF!</v>
      </c>
      <c r="E485" s="2" t="str">
        <f t="shared" si="7"/>
        <v/>
      </c>
    </row>
    <row r="486" spans="1:5" hidden="1">
      <c r="A486" s="1" t="e">
        <f>IF(#REF!="","",#REF!)</f>
        <v>#REF!</v>
      </c>
      <c r="B486" s="3" t="str">
        <f>IFERROR(IF(D486="","",MID(#REF!,FIND("db/#",#REF!)-3,2)),"")</f>
        <v/>
      </c>
      <c r="C486" s="2" t="e">
        <f>IF(#REF!="","",#REF!)</f>
        <v>#REF!</v>
      </c>
      <c r="D486" s="33" t="e">
        <f>IF(#REF!="","",#REF!)</f>
        <v>#REF!</v>
      </c>
      <c r="E486" s="2" t="str">
        <f t="shared" si="7"/>
        <v/>
      </c>
    </row>
    <row r="487" spans="1:5" hidden="1">
      <c r="A487" s="1" t="e">
        <f>IF(#REF!="","",#REF!)</f>
        <v>#REF!</v>
      </c>
      <c r="B487" s="3" t="str">
        <f>IFERROR(IF(D487="","",MID(#REF!,FIND("db/#",#REF!)-3,2)),"")</f>
        <v/>
      </c>
      <c r="C487" s="2" t="e">
        <f>IF(#REF!="","",#REF!)</f>
        <v>#REF!</v>
      </c>
      <c r="D487" s="33" t="e">
        <f>IF(#REF!="","",#REF!)</f>
        <v>#REF!</v>
      </c>
      <c r="E487" s="2" t="str">
        <f t="shared" si="7"/>
        <v/>
      </c>
    </row>
    <row r="488" spans="1:5" hidden="1">
      <c r="A488" s="1" t="e">
        <f>IF(#REF!="","",#REF!)</f>
        <v>#REF!</v>
      </c>
      <c r="B488" s="3" t="str">
        <f>IFERROR(IF(D488="","",MID(#REF!,FIND("db/#",#REF!)-3,2)),"")</f>
        <v/>
      </c>
      <c r="C488" s="2" t="e">
        <f>IF(#REF!="","",#REF!)</f>
        <v>#REF!</v>
      </c>
      <c r="D488" s="33" t="e">
        <f>IF(#REF!="","",#REF!)</f>
        <v>#REF!</v>
      </c>
      <c r="E488" s="2" t="str">
        <f t="shared" si="7"/>
        <v/>
      </c>
    </row>
    <row r="489" spans="1:5" hidden="1">
      <c r="A489" s="1" t="e">
        <f>IF(#REF!="","",#REF!)</f>
        <v>#REF!</v>
      </c>
      <c r="B489" s="3" t="str">
        <f>IFERROR(IF(D489="","",MID(#REF!,FIND("db/#",#REF!)-3,2)),"")</f>
        <v/>
      </c>
      <c r="C489" s="2" t="e">
        <f>IF(#REF!="","",#REF!)</f>
        <v>#REF!</v>
      </c>
      <c r="D489" s="33" t="e">
        <f>IF(#REF!="","",#REF!)</f>
        <v>#REF!</v>
      </c>
      <c r="E489" s="2" t="str">
        <f t="shared" si="7"/>
        <v/>
      </c>
    </row>
    <row r="490" spans="1:5" hidden="1">
      <c r="A490" s="1" t="e">
        <f>IF(#REF!="","",#REF!)</f>
        <v>#REF!</v>
      </c>
      <c r="B490" s="3" t="str">
        <f>IFERROR(IF(D490="","",MID(#REF!,FIND("db/#",#REF!)-3,2)),"")</f>
        <v/>
      </c>
      <c r="C490" s="2" t="e">
        <f>IF(#REF!="","",#REF!)</f>
        <v>#REF!</v>
      </c>
      <c r="D490" s="33" t="e">
        <f>IF(#REF!="","",#REF!)</f>
        <v>#REF!</v>
      </c>
      <c r="E490" s="2" t="str">
        <f t="shared" si="7"/>
        <v/>
      </c>
    </row>
    <row r="491" spans="1:5" hidden="1">
      <c r="A491" s="1" t="e">
        <f>IF(#REF!="","",#REF!)</f>
        <v>#REF!</v>
      </c>
      <c r="B491" s="3" t="str">
        <f>IFERROR(IF(D491="","",MID(#REF!,FIND("db/#",#REF!)-3,2)),"")</f>
        <v/>
      </c>
      <c r="C491" s="2" t="e">
        <f>IF(#REF!="","",#REF!)</f>
        <v>#REF!</v>
      </c>
      <c r="D491" s="33" t="e">
        <f>IF(#REF!="","",#REF!)</f>
        <v>#REF!</v>
      </c>
      <c r="E491" s="2" t="str">
        <f t="shared" si="7"/>
        <v/>
      </c>
    </row>
    <row r="492" spans="1:5" hidden="1">
      <c r="A492" s="1" t="e">
        <f>IF(#REF!="","",#REF!)</f>
        <v>#REF!</v>
      </c>
      <c r="B492" s="3" t="str">
        <f>IFERROR(IF(D492="","",MID(#REF!,FIND("db/#",#REF!)-3,2)),"")</f>
        <v/>
      </c>
      <c r="C492" s="2" t="e">
        <f>IF(#REF!="","",#REF!)</f>
        <v>#REF!</v>
      </c>
      <c r="D492" s="33" t="e">
        <f>IF(#REF!="","",#REF!)</f>
        <v>#REF!</v>
      </c>
      <c r="E492" s="2" t="str">
        <f t="shared" si="7"/>
        <v/>
      </c>
    </row>
    <row r="493" spans="1:5" hidden="1">
      <c r="A493" s="1" t="e">
        <f>IF(#REF!="","",#REF!)</f>
        <v>#REF!</v>
      </c>
      <c r="B493" s="3" t="str">
        <f>IFERROR(IF(D493="","",MID(#REF!,FIND("db/#",#REF!)-3,2)),"")</f>
        <v/>
      </c>
      <c r="C493" s="2" t="e">
        <f>IF(#REF!="","",#REF!)</f>
        <v>#REF!</v>
      </c>
      <c r="D493" s="33" t="e">
        <f>IF(#REF!="","",#REF!)</f>
        <v>#REF!</v>
      </c>
      <c r="E493" s="2" t="str">
        <f t="shared" si="7"/>
        <v/>
      </c>
    </row>
    <row r="494" spans="1:5" hidden="1">
      <c r="A494" s="1" t="e">
        <f>IF(#REF!="","",#REF!)</f>
        <v>#REF!</v>
      </c>
      <c r="B494" s="3" t="str">
        <f>IFERROR(IF(D494="","",MID(#REF!,FIND("db/#",#REF!)-3,2)),"")</f>
        <v/>
      </c>
      <c r="C494" s="2" t="e">
        <f>IF(#REF!="","",#REF!)</f>
        <v>#REF!</v>
      </c>
      <c r="D494" s="33" t="e">
        <f>IF(#REF!="","",#REF!)</f>
        <v>#REF!</v>
      </c>
      <c r="E494" s="2" t="str">
        <f t="shared" si="7"/>
        <v/>
      </c>
    </row>
    <row r="495" spans="1:5" hidden="1">
      <c r="A495" s="1" t="e">
        <f>IF(#REF!="","",#REF!)</f>
        <v>#REF!</v>
      </c>
      <c r="B495" s="3" t="str">
        <f>IFERROR(IF(D495="","",MID(#REF!,FIND("db/#",#REF!)-3,2)),"")</f>
        <v/>
      </c>
      <c r="C495" s="2" t="e">
        <f>IF(#REF!="","",#REF!)</f>
        <v>#REF!</v>
      </c>
      <c r="D495" s="33" t="e">
        <f>IF(#REF!="","",#REF!)</f>
        <v>#REF!</v>
      </c>
      <c r="E495" s="2" t="str">
        <f t="shared" si="7"/>
        <v/>
      </c>
    </row>
    <row r="496" spans="1:5" hidden="1">
      <c r="A496" s="1" t="e">
        <f>IF(#REF!="","",#REF!)</f>
        <v>#REF!</v>
      </c>
      <c r="B496" s="3" t="str">
        <f>IFERROR(IF(D496="","",MID(#REF!,FIND("db/#",#REF!)-3,2)),"")</f>
        <v/>
      </c>
      <c r="C496" s="2" t="e">
        <f>IF(#REF!="","",#REF!)</f>
        <v>#REF!</v>
      </c>
      <c r="D496" s="33" t="e">
        <f>IF(#REF!="","",#REF!)</f>
        <v>#REF!</v>
      </c>
      <c r="E496" s="2" t="str">
        <f t="shared" si="7"/>
        <v/>
      </c>
    </row>
    <row r="497" spans="1:5" hidden="1">
      <c r="A497" s="1" t="e">
        <f>IF(#REF!="","",#REF!)</f>
        <v>#REF!</v>
      </c>
      <c r="B497" s="3" t="str">
        <f>IFERROR(IF(D497="","",MID(#REF!,FIND("db/#",#REF!)-3,2)),"")</f>
        <v/>
      </c>
      <c r="C497" s="2" t="e">
        <f>IF(#REF!="","",#REF!)</f>
        <v>#REF!</v>
      </c>
      <c r="D497" s="33" t="e">
        <f>IF(#REF!="","",#REF!)</f>
        <v>#REF!</v>
      </c>
      <c r="E497" s="2" t="str">
        <f t="shared" si="7"/>
        <v/>
      </c>
    </row>
    <row r="498" spans="1:5" hidden="1">
      <c r="A498" s="1" t="e">
        <f>IF(#REF!="","",#REF!)</f>
        <v>#REF!</v>
      </c>
      <c r="B498" s="3" t="str">
        <f>IFERROR(IF(D498="","",MID(#REF!,FIND("db/#",#REF!)-3,2)),"")</f>
        <v/>
      </c>
      <c r="C498" s="2" t="e">
        <f>IF(#REF!="","",#REF!)</f>
        <v>#REF!</v>
      </c>
      <c r="D498" s="33" t="e">
        <f>IF(#REF!="","",#REF!)</f>
        <v>#REF!</v>
      </c>
      <c r="E498" s="2" t="str">
        <f t="shared" si="7"/>
        <v/>
      </c>
    </row>
    <row r="499" spans="1:5" hidden="1">
      <c r="A499" s="1" t="e">
        <f>IF(#REF!="","",#REF!)</f>
        <v>#REF!</v>
      </c>
      <c r="B499" s="3" t="str">
        <f>IFERROR(IF(D499="","",MID(#REF!,FIND("db/#",#REF!)-3,2)),"")</f>
        <v/>
      </c>
      <c r="C499" s="2" t="e">
        <f>IF(#REF!="","",#REF!)</f>
        <v>#REF!</v>
      </c>
      <c r="D499" s="33" t="e">
        <f>IF(#REF!="","",#REF!)</f>
        <v>#REF!</v>
      </c>
      <c r="E499" s="2" t="str">
        <f t="shared" si="7"/>
        <v/>
      </c>
    </row>
    <row r="500" spans="1:5" hidden="1">
      <c r="A500" s="1" t="e">
        <f>IF(#REF!="","",#REF!)</f>
        <v>#REF!</v>
      </c>
      <c r="B500" s="3" t="str">
        <f>IFERROR(IF(D500="","",MID(#REF!,FIND("db/#",#REF!)-3,2)),"")</f>
        <v/>
      </c>
      <c r="C500" s="2" t="e">
        <f>IF(#REF!="","",#REF!)</f>
        <v>#REF!</v>
      </c>
      <c r="D500" s="33" t="e">
        <f>IF(#REF!="","",#REF!)</f>
        <v>#REF!</v>
      </c>
      <c r="E500" s="2" t="str">
        <f t="shared" si="7"/>
        <v/>
      </c>
    </row>
    <row r="501" spans="1:5" hidden="1">
      <c r="A501" s="1" t="e">
        <f>IF(#REF!="","",#REF!)</f>
        <v>#REF!</v>
      </c>
      <c r="B501" s="3" t="str">
        <f>IFERROR(IF(D501="","",MID(#REF!,FIND("db/#",#REF!)-3,2)),"")</f>
        <v/>
      </c>
      <c r="C501" s="2" t="e">
        <f>IF(#REF!="","",#REF!)</f>
        <v>#REF!</v>
      </c>
      <c r="D501" s="33" t="e">
        <f>IF(#REF!="","",#REF!)</f>
        <v>#REF!</v>
      </c>
      <c r="E501" s="2" t="str">
        <f t="shared" si="7"/>
        <v/>
      </c>
    </row>
    <row r="502" spans="1:5" hidden="1">
      <c r="A502" s="1" t="e">
        <f>IF(#REF!="","",#REF!)</f>
        <v>#REF!</v>
      </c>
      <c r="B502" s="3" t="str">
        <f>IFERROR(IF(D502="","",MID(#REF!,FIND("db/#",#REF!)-3,2)),"")</f>
        <v/>
      </c>
      <c r="C502" s="2" t="e">
        <f>IF(#REF!="","",#REF!)</f>
        <v>#REF!</v>
      </c>
      <c r="D502" s="33" t="e">
        <f>IF(#REF!="","",#REF!)</f>
        <v>#REF!</v>
      </c>
      <c r="E502" s="2" t="str">
        <f t="shared" si="7"/>
        <v/>
      </c>
    </row>
    <row r="503" spans="1:5" hidden="1">
      <c r="A503" s="1" t="e">
        <f>IF(#REF!="","",#REF!)</f>
        <v>#REF!</v>
      </c>
      <c r="B503" s="3" t="str">
        <f>IFERROR(IF(D503="","",MID(#REF!,FIND("db/#",#REF!)-3,2)),"")</f>
        <v/>
      </c>
      <c r="C503" s="2" t="e">
        <f>IF(#REF!="","",#REF!)</f>
        <v>#REF!</v>
      </c>
      <c r="D503" s="33" t="e">
        <f>IF(#REF!="","",#REF!)</f>
        <v>#REF!</v>
      </c>
      <c r="E503" s="2" t="str">
        <f t="shared" si="7"/>
        <v/>
      </c>
    </row>
    <row r="504" spans="1:5" hidden="1">
      <c r="A504" s="1" t="e">
        <f>IF(#REF!="","",#REF!)</f>
        <v>#REF!</v>
      </c>
      <c r="B504" s="3" t="str">
        <f>IFERROR(IF(D504="","",MID(#REF!,FIND("db/#",#REF!)-3,2)),"")</f>
        <v/>
      </c>
      <c r="C504" s="2" t="e">
        <f>IF(#REF!="","",#REF!)</f>
        <v>#REF!</v>
      </c>
      <c r="D504" s="33" t="e">
        <f>IF(#REF!="","",#REF!)</f>
        <v>#REF!</v>
      </c>
      <c r="E504" s="2" t="str">
        <f t="shared" si="7"/>
        <v/>
      </c>
    </row>
    <row r="505" spans="1:5" hidden="1">
      <c r="A505" s="1" t="e">
        <f>IF(#REF!="","",#REF!)</f>
        <v>#REF!</v>
      </c>
      <c r="B505" s="3" t="str">
        <f>IFERROR(IF(D505="","",MID(#REF!,FIND("db/#",#REF!)-3,2)),"")</f>
        <v/>
      </c>
      <c r="C505" s="2" t="e">
        <f>IF(#REF!="","",#REF!)</f>
        <v>#REF!</v>
      </c>
      <c r="D505" s="33" t="e">
        <f>IF(#REF!="","",#REF!)</f>
        <v>#REF!</v>
      </c>
      <c r="E505" s="2" t="str">
        <f t="shared" si="7"/>
        <v/>
      </c>
    </row>
    <row r="506" spans="1:5" hidden="1">
      <c r="A506" s="1" t="e">
        <f>IF(#REF!="","",#REF!)</f>
        <v>#REF!</v>
      </c>
      <c r="B506" s="3" t="str">
        <f>IFERROR(IF(D506="","",MID(#REF!,FIND("db/#",#REF!)-3,2)),"")</f>
        <v/>
      </c>
      <c r="C506" s="2" t="e">
        <f>IF(#REF!="","",#REF!)</f>
        <v>#REF!</v>
      </c>
      <c r="D506" s="33" t="e">
        <f>IF(#REF!="","",#REF!)</f>
        <v>#REF!</v>
      </c>
      <c r="E506" s="2" t="str">
        <f t="shared" si="7"/>
        <v/>
      </c>
    </row>
    <row r="507" spans="1:5" hidden="1">
      <c r="A507" s="1" t="e">
        <f>IF(#REF!="","",#REF!)</f>
        <v>#REF!</v>
      </c>
      <c r="B507" s="3" t="str">
        <f>IFERROR(IF(D507="","",MID(#REF!,FIND("db/#",#REF!)-3,2)),"")</f>
        <v/>
      </c>
      <c r="C507" s="2" t="e">
        <f>IF(#REF!="","",#REF!)</f>
        <v>#REF!</v>
      </c>
      <c r="D507" s="33" t="e">
        <f>IF(#REF!="","",#REF!)</f>
        <v>#REF!</v>
      </c>
      <c r="E507" s="2" t="str">
        <f t="shared" si="7"/>
        <v/>
      </c>
    </row>
    <row r="508" spans="1:5" hidden="1">
      <c r="A508" s="1" t="e">
        <f>IF(#REF!="","",#REF!)</f>
        <v>#REF!</v>
      </c>
      <c r="B508" s="3" t="str">
        <f>IFERROR(IF(D508="","",MID(#REF!,FIND("db/#",#REF!)-3,2)),"")</f>
        <v/>
      </c>
      <c r="C508" s="2" t="e">
        <f>IF(#REF!="","",#REF!)</f>
        <v>#REF!</v>
      </c>
      <c r="D508" s="33" t="e">
        <f>IF(#REF!="","",#REF!)</f>
        <v>#REF!</v>
      </c>
      <c r="E508" s="2" t="str">
        <f t="shared" si="7"/>
        <v/>
      </c>
    </row>
    <row r="509" spans="1:5" hidden="1">
      <c r="A509" s="1" t="e">
        <f>IF(#REF!="","",#REF!)</f>
        <v>#REF!</v>
      </c>
      <c r="B509" s="3" t="str">
        <f>IFERROR(IF(D509="","",MID(#REF!,FIND("db/#",#REF!)-3,2)),"")</f>
        <v/>
      </c>
      <c r="C509" s="2" t="e">
        <f>IF(#REF!="","",#REF!)</f>
        <v>#REF!</v>
      </c>
      <c r="D509" s="33" t="e">
        <f>IF(#REF!="","",#REF!)</f>
        <v>#REF!</v>
      </c>
      <c r="E509" s="2" t="str">
        <f t="shared" si="7"/>
        <v/>
      </c>
    </row>
    <row r="510" spans="1:5">
      <c r="A510" s="30" t="s">
        <v>55</v>
      </c>
      <c r="B510" s="32"/>
      <c r="C510" s="31"/>
      <c r="D510" s="31"/>
      <c r="E510" s="28">
        <f>SUM(E11:E509)</f>
        <v>0</v>
      </c>
    </row>
  </sheetData>
  <autoFilter ref="E10:E510">
    <filterColumn colId="0">
      <customFilters>
        <customFilter operator="notEqual" val=" "/>
      </customFilters>
    </filterColumn>
  </autoFilter>
  <mergeCells count="4">
    <mergeCell ref="B1:D1"/>
    <mergeCell ref="B3:D3"/>
    <mergeCell ref="B5:D5"/>
    <mergeCell ref="B7:D7"/>
  </mergeCells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  <headerFooter>
    <oddFooter>&amp;L&amp;N /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B1515"/>
  <sheetViews>
    <sheetView zoomScale="60" zoomScaleNormal="60" workbookViewId="0">
      <selection activeCell="A80" sqref="A80:XFD80"/>
    </sheetView>
  </sheetViews>
  <sheetFormatPr defaultRowHeight="18.75"/>
  <cols>
    <col min="1" max="1" width="12.140625" style="109" customWidth="1"/>
    <col min="2" max="2" width="36.140625" style="110" customWidth="1"/>
    <col min="3" max="3" width="50.42578125" style="111" customWidth="1"/>
    <col min="4" max="4" width="52.7109375" style="578" customWidth="1"/>
    <col min="5" max="5" width="13" style="169" bestFit="1" customWidth="1"/>
    <col min="6" max="6" width="17.85546875" style="91" customWidth="1"/>
    <col min="7" max="80" width="9.140625" style="91"/>
    <col min="81" max="16384" width="9.140625" style="92"/>
  </cols>
  <sheetData>
    <row r="1" spans="1:80" ht="19.5" thickBot="1">
      <c r="A1" s="88"/>
      <c r="B1" s="89"/>
      <c r="C1" s="90"/>
      <c r="D1" s="90"/>
    </row>
    <row r="2" spans="1:80" ht="26.25">
      <c r="A2" s="88"/>
      <c r="B2" s="93" t="s">
        <v>255</v>
      </c>
      <c r="C2" s="94"/>
      <c r="D2" s="95"/>
    </row>
    <row r="3" spans="1:80">
      <c r="A3" s="96"/>
      <c r="B3" s="1129" t="s">
        <v>256</v>
      </c>
      <c r="C3" s="1130"/>
      <c r="D3" s="95"/>
    </row>
    <row r="4" spans="1:80">
      <c r="A4" s="96"/>
      <c r="B4" s="97" t="s">
        <v>257</v>
      </c>
      <c r="C4" s="98"/>
      <c r="D4" s="95"/>
      <c r="G4" s="189"/>
    </row>
    <row r="5" spans="1:80" ht="19.5" thickBot="1">
      <c r="A5" s="96"/>
      <c r="B5" s="99"/>
      <c r="C5" s="100"/>
      <c r="D5" s="95"/>
      <c r="G5" s="189"/>
    </row>
    <row r="6" spans="1:80">
      <c r="A6" s="101"/>
      <c r="B6" s="89"/>
      <c r="C6" s="95"/>
      <c r="D6" s="95"/>
      <c r="G6" s="189"/>
    </row>
    <row r="7" spans="1:80" ht="19.5" thickBot="1">
      <c r="A7" s="101"/>
      <c r="B7" s="89"/>
      <c r="C7" s="95"/>
      <c r="D7" s="95"/>
      <c r="G7" s="189"/>
    </row>
    <row r="8" spans="1:80" s="103" customFormat="1" ht="29.25" thickBot="1">
      <c r="A8" s="1131"/>
      <c r="B8" s="1132"/>
      <c r="C8" s="1132"/>
      <c r="D8" s="1132"/>
      <c r="E8" s="1133"/>
      <c r="F8" s="591"/>
      <c r="G8" s="189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</row>
    <row r="9" spans="1:80" s="104" customFormat="1" ht="19.5" thickBot="1">
      <c r="A9" s="593"/>
      <c r="B9" s="594" t="s">
        <v>258</v>
      </c>
      <c r="C9" s="595" t="s">
        <v>259</v>
      </c>
      <c r="D9" s="596" t="s">
        <v>260</v>
      </c>
      <c r="E9" s="597" t="s">
        <v>261</v>
      </c>
      <c r="F9" s="592"/>
      <c r="G9" s="189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</row>
    <row r="10" spans="1:80" s="200" customFormat="1" ht="103.5" customHeight="1">
      <c r="A10" s="588" t="s">
        <v>528</v>
      </c>
      <c r="B10" s="293" t="s">
        <v>262</v>
      </c>
      <c r="C10" s="294" t="s">
        <v>529</v>
      </c>
      <c r="D10" s="295"/>
      <c r="E10" s="589">
        <v>8750</v>
      </c>
      <c r="F10" s="590"/>
      <c r="G10" s="199"/>
      <c r="H10" s="199"/>
      <c r="I10" s="199"/>
      <c r="J10" s="199"/>
      <c r="K10" s="199"/>
      <c r="L10" s="199"/>
      <c r="M10" s="2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</row>
    <row r="11" spans="1:80" s="200" customFormat="1" ht="93.95" customHeight="1">
      <c r="A11" s="588" t="s">
        <v>263</v>
      </c>
      <c r="B11" s="293" t="s">
        <v>264</v>
      </c>
      <c r="C11" s="294" t="s">
        <v>265</v>
      </c>
      <c r="D11" s="843"/>
      <c r="E11" s="266">
        <v>4100</v>
      </c>
      <c r="F11" s="330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</row>
    <row r="12" spans="1:80" s="200" customFormat="1" ht="123.75" customHeight="1">
      <c r="A12" s="248" t="s">
        <v>530</v>
      </c>
      <c r="B12" s="106" t="s">
        <v>266</v>
      </c>
      <c r="C12" s="296" t="s">
        <v>531</v>
      </c>
      <c r="D12" s="197"/>
      <c r="E12" s="266">
        <v>9800</v>
      </c>
      <c r="F12" s="32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</row>
    <row r="13" spans="1:80" ht="93.95" customHeight="1">
      <c r="A13" s="172" t="s">
        <v>279</v>
      </c>
      <c r="B13" s="145" t="s">
        <v>280</v>
      </c>
      <c r="C13" s="146" t="s">
        <v>281</v>
      </c>
      <c r="D13" s="576"/>
      <c r="E13" s="586">
        <v>3170</v>
      </c>
      <c r="F13" s="348" t="s">
        <v>347</v>
      </c>
    </row>
    <row r="14" spans="1:80" s="200" customFormat="1" ht="93.95" customHeight="1">
      <c r="A14" s="172" t="s">
        <v>267</v>
      </c>
      <c r="B14" s="145" t="s">
        <v>268</v>
      </c>
      <c r="C14" s="457" t="s">
        <v>269</v>
      </c>
      <c r="D14" s="576"/>
      <c r="E14" s="586">
        <v>3380</v>
      </c>
      <c r="F14" s="1081" t="s">
        <v>347</v>
      </c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</row>
    <row r="15" spans="1:80" ht="93.95" customHeight="1">
      <c r="A15" s="104" t="s">
        <v>348</v>
      </c>
      <c r="B15" s="106" t="s">
        <v>268</v>
      </c>
      <c r="C15" s="198" t="s">
        <v>355</v>
      </c>
      <c r="D15" s="105"/>
      <c r="E15" s="459">
        <v>3920</v>
      </c>
      <c r="F15" s="110"/>
      <c r="H15"/>
    </row>
    <row r="16" spans="1:80" ht="93.95" customHeight="1">
      <c r="A16" s="172" t="s">
        <v>778</v>
      </c>
      <c r="B16" s="145" t="s">
        <v>415</v>
      </c>
      <c r="C16" s="194" t="s">
        <v>779</v>
      </c>
      <c r="D16" s="951"/>
      <c r="E16" s="586">
        <v>3640</v>
      </c>
      <c r="F16" s="458" t="s">
        <v>347</v>
      </c>
      <c r="H16"/>
    </row>
    <row r="17" spans="1:80" s="200" customFormat="1" ht="150.75" customHeight="1">
      <c r="A17" s="172" t="s">
        <v>603</v>
      </c>
      <c r="B17" s="145" t="s">
        <v>415</v>
      </c>
      <c r="C17" s="457" t="s">
        <v>604</v>
      </c>
      <c r="D17" s="577"/>
      <c r="E17" s="586"/>
      <c r="F17" s="458" t="s">
        <v>347</v>
      </c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</row>
    <row r="18" spans="1:80" s="200" customFormat="1" ht="93.95" customHeight="1">
      <c r="A18" s="248" t="s">
        <v>270</v>
      </c>
      <c r="B18" s="106" t="s">
        <v>271</v>
      </c>
      <c r="C18" s="107" t="s">
        <v>272</v>
      </c>
      <c r="D18" s="197"/>
      <c r="E18" s="459">
        <v>4830</v>
      </c>
      <c r="F18" s="330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</row>
    <row r="19" spans="1:80" ht="93.95" customHeight="1">
      <c r="A19" s="172" t="s">
        <v>273</v>
      </c>
      <c r="B19" s="145" t="s">
        <v>274</v>
      </c>
      <c r="C19" s="146" t="s">
        <v>275</v>
      </c>
      <c r="D19" s="576"/>
      <c r="E19" s="586"/>
      <c r="F19" s="331" t="s">
        <v>347</v>
      </c>
    </row>
    <row r="20" spans="1:80" ht="93.95" customHeight="1">
      <c r="A20" s="172" t="s">
        <v>276</v>
      </c>
      <c r="B20" s="145" t="s">
        <v>277</v>
      </c>
      <c r="C20" s="146" t="s">
        <v>278</v>
      </c>
      <c r="D20" s="576"/>
      <c r="E20" s="586">
        <v>5500</v>
      </c>
      <c r="F20" s="331" t="s">
        <v>347</v>
      </c>
    </row>
    <row r="21" spans="1:80" ht="190.5" customHeight="1">
      <c r="A21" s="172" t="s">
        <v>782</v>
      </c>
      <c r="B21" s="145" t="s">
        <v>780</v>
      </c>
      <c r="C21" s="146" t="s">
        <v>781</v>
      </c>
      <c r="D21" s="1059"/>
      <c r="E21" s="586">
        <v>5690</v>
      </c>
      <c r="F21" s="585" t="s">
        <v>347</v>
      </c>
      <c r="J21"/>
    </row>
    <row r="22" spans="1:80" ht="190.5" customHeight="1">
      <c r="A22" s="1134" t="s">
        <v>282</v>
      </c>
      <c r="B22" s="1134"/>
      <c r="C22" s="1134"/>
      <c r="D22" s="1134"/>
      <c r="E22" s="1134"/>
      <c r="F22" s="88"/>
    </row>
    <row r="23" spans="1:80" ht="72.75" customHeight="1">
      <c r="A23" s="318" t="s">
        <v>1164</v>
      </c>
      <c r="B23" s="1003" t="s">
        <v>1163</v>
      </c>
      <c r="C23" s="145" t="s">
        <v>1165</v>
      </c>
      <c r="D23" s="1004"/>
      <c r="E23" s="347">
        <v>2140</v>
      </c>
      <c r="F23" s="409" t="s">
        <v>347</v>
      </c>
      <c r="K23"/>
    </row>
    <row r="24" spans="1:80" s="200" customFormat="1" ht="114" customHeight="1">
      <c r="A24" s="112" t="s">
        <v>806</v>
      </c>
      <c r="B24" s="106" t="s">
        <v>283</v>
      </c>
      <c r="C24" s="107" t="s">
        <v>807</v>
      </c>
      <c r="D24" s="134"/>
      <c r="E24" s="266">
        <v>5650</v>
      </c>
      <c r="F24" s="566"/>
      <c r="G24" s="199"/>
      <c r="H24" s="199"/>
      <c r="I24" s="29"/>
      <c r="J24" s="29"/>
      <c r="K24" s="2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</row>
    <row r="25" spans="1:80" s="200" customFormat="1" ht="93.95" customHeight="1">
      <c r="A25" s="462" t="s">
        <v>489</v>
      </c>
      <c r="B25" s="106" t="s">
        <v>285</v>
      </c>
      <c r="C25" s="107" t="s">
        <v>284</v>
      </c>
      <c r="D25" s="442"/>
      <c r="E25" s="266">
        <v>4080</v>
      </c>
      <c r="F25" s="566"/>
      <c r="G25" s="199"/>
      <c r="H25" s="199"/>
      <c r="I25" s="29"/>
      <c r="J25" s="199"/>
      <c r="K25" s="199"/>
      <c r="L25" s="2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</row>
    <row r="26" spans="1:80" s="200" customFormat="1" ht="93.95" customHeight="1">
      <c r="A26" s="1005" t="s">
        <v>490</v>
      </c>
      <c r="B26" s="145" t="s">
        <v>285</v>
      </c>
      <c r="C26" s="146" t="s">
        <v>284</v>
      </c>
      <c r="D26" s="140"/>
      <c r="E26" s="347">
        <v>4550</v>
      </c>
      <c r="F26" s="409" t="s">
        <v>347</v>
      </c>
      <c r="G26" s="199"/>
      <c r="H26" s="199"/>
      <c r="I26" s="199"/>
      <c r="J26" s="199"/>
      <c r="K26" s="199"/>
      <c r="L26" s="2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</row>
    <row r="27" spans="1:80" s="200" customFormat="1" ht="110.25">
      <c r="A27" s="112" t="s">
        <v>286</v>
      </c>
      <c r="B27" s="106" t="s">
        <v>287</v>
      </c>
      <c r="C27" s="107" t="s">
        <v>288</v>
      </c>
      <c r="D27" s="250"/>
      <c r="E27" s="266">
        <v>4200</v>
      </c>
      <c r="F27" s="112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</row>
    <row r="28" spans="1:80" ht="110.25">
      <c r="A28" s="172" t="s">
        <v>289</v>
      </c>
      <c r="B28" s="145" t="s">
        <v>287</v>
      </c>
      <c r="C28" s="146" t="s">
        <v>290</v>
      </c>
      <c r="D28" s="336"/>
      <c r="E28" s="347"/>
      <c r="F28" s="409" t="s">
        <v>347</v>
      </c>
      <c r="H28"/>
      <c r="I28"/>
    </row>
    <row r="29" spans="1:80" ht="110.25">
      <c r="A29" s="172" t="s">
        <v>491</v>
      </c>
      <c r="B29" s="145" t="s">
        <v>287</v>
      </c>
      <c r="C29" s="146" t="s">
        <v>599</v>
      </c>
      <c r="D29" s="140"/>
      <c r="E29" s="347"/>
      <c r="F29" s="409" t="s">
        <v>347</v>
      </c>
      <c r="G29"/>
      <c r="H29"/>
      <c r="I29"/>
      <c r="J29"/>
    </row>
    <row r="30" spans="1:80" ht="93.95" customHeight="1">
      <c r="A30" s="172" t="s">
        <v>291</v>
      </c>
      <c r="B30" s="145" t="s">
        <v>292</v>
      </c>
      <c r="C30" s="146" t="s">
        <v>293</v>
      </c>
      <c r="D30" s="336"/>
      <c r="E30" s="347"/>
      <c r="F30" s="409" t="s">
        <v>347</v>
      </c>
    </row>
    <row r="31" spans="1:80" ht="93.95" customHeight="1">
      <c r="A31" s="172" t="s">
        <v>294</v>
      </c>
      <c r="B31" s="145" t="s">
        <v>295</v>
      </c>
      <c r="C31" s="146" t="s">
        <v>296</v>
      </c>
      <c r="D31" s="336"/>
      <c r="E31" s="347"/>
      <c r="F31" s="409" t="s">
        <v>347</v>
      </c>
    </row>
    <row r="32" spans="1:80" s="200" customFormat="1" ht="102" customHeight="1">
      <c r="A32" s="112" t="s">
        <v>413</v>
      </c>
      <c r="B32" s="106" t="s">
        <v>414</v>
      </c>
      <c r="C32" s="107" t="s">
        <v>299</v>
      </c>
      <c r="D32" s="155"/>
      <c r="E32" s="621">
        <v>6300</v>
      </c>
      <c r="F32" s="566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</row>
    <row r="33" spans="1:80" s="200" customFormat="1" ht="93.95" customHeight="1">
      <c r="A33" s="172" t="s">
        <v>297</v>
      </c>
      <c r="B33" s="145" t="s">
        <v>298</v>
      </c>
      <c r="C33" s="146" t="s">
        <v>299</v>
      </c>
      <c r="D33" s="334"/>
      <c r="E33" s="347"/>
      <c r="F33" s="409" t="s">
        <v>347</v>
      </c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</row>
    <row r="34" spans="1:80" s="29" customFormat="1" ht="81.75" customHeight="1">
      <c r="A34" s="183" t="s">
        <v>816</v>
      </c>
      <c r="B34" s="263" t="s">
        <v>29</v>
      </c>
      <c r="C34" s="397" t="s">
        <v>817</v>
      </c>
      <c r="D34" s="155"/>
      <c r="E34" s="158">
        <v>7380</v>
      </c>
      <c r="F34" s="307"/>
      <c r="H34" s="201"/>
    </row>
    <row r="35" spans="1:80" ht="93.95" customHeight="1">
      <c r="A35" s="172" t="s">
        <v>300</v>
      </c>
      <c r="B35" s="145" t="s">
        <v>301</v>
      </c>
      <c r="C35" s="146" t="s">
        <v>302</v>
      </c>
      <c r="D35" s="318"/>
      <c r="E35" s="347"/>
      <c r="F35" s="409" t="s">
        <v>347</v>
      </c>
    </row>
    <row r="36" spans="1:80" ht="93.95" customHeight="1">
      <c r="A36" s="172" t="s">
        <v>349</v>
      </c>
      <c r="B36" s="579" t="s">
        <v>356</v>
      </c>
      <c r="C36" s="194" t="s">
        <v>357</v>
      </c>
      <c r="D36" s="318"/>
      <c r="E36" s="347"/>
      <c r="F36" s="409" t="s">
        <v>347</v>
      </c>
    </row>
    <row r="37" spans="1:80" s="200" customFormat="1" ht="110.25">
      <c r="A37" s="112" t="s">
        <v>303</v>
      </c>
      <c r="B37" s="106" t="s">
        <v>304</v>
      </c>
      <c r="C37" s="107" t="s">
        <v>480</v>
      </c>
      <c r="D37" s="248"/>
      <c r="E37" s="266">
        <v>26100</v>
      </c>
      <c r="F37" s="566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199"/>
      <c r="AT37" s="199"/>
      <c r="AU37" s="199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</row>
    <row r="38" spans="1:80" s="200" customFormat="1" ht="93.95" customHeight="1">
      <c r="A38" s="112" t="s">
        <v>305</v>
      </c>
      <c r="B38" s="106" t="s">
        <v>306</v>
      </c>
      <c r="C38" s="570" t="s">
        <v>307</v>
      </c>
      <c r="D38" s="248"/>
      <c r="E38" s="266">
        <v>5600</v>
      </c>
      <c r="F38" s="566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</row>
    <row r="39" spans="1:80" s="200" customFormat="1" ht="93.95" customHeight="1">
      <c r="A39" s="112" t="s">
        <v>308</v>
      </c>
      <c r="B39" s="106" t="s">
        <v>309</v>
      </c>
      <c r="C39" s="107" t="s">
        <v>310</v>
      </c>
      <c r="D39" s="248"/>
      <c r="E39" s="266">
        <v>7090</v>
      </c>
      <c r="F39" s="265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</row>
    <row r="40" spans="1:80" s="200" customFormat="1" ht="105" customHeight="1">
      <c r="A40" s="112" t="s">
        <v>344</v>
      </c>
      <c r="B40" s="106" t="s">
        <v>309</v>
      </c>
      <c r="C40" s="107" t="s">
        <v>316</v>
      </c>
      <c r="D40" s="248"/>
      <c r="E40" s="266">
        <v>6950</v>
      </c>
      <c r="F40" s="265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199"/>
      <c r="AT40" s="199"/>
      <c r="AU40" s="199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</row>
    <row r="41" spans="1:80" s="200" customFormat="1" ht="93.95" customHeight="1">
      <c r="A41" s="112" t="s">
        <v>311</v>
      </c>
      <c r="B41" s="106" t="s">
        <v>312</v>
      </c>
      <c r="C41" s="107" t="s">
        <v>313</v>
      </c>
      <c r="D41" s="250"/>
      <c r="E41" s="266">
        <v>7780</v>
      </c>
      <c r="F41" s="265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</row>
    <row r="42" spans="1:80" s="200" customFormat="1" ht="110.25">
      <c r="A42" s="112" t="s">
        <v>350</v>
      </c>
      <c r="B42" s="106" t="s">
        <v>312</v>
      </c>
      <c r="C42" s="569" t="s">
        <v>354</v>
      </c>
      <c r="D42" s="250"/>
      <c r="E42" s="266">
        <v>8100</v>
      </c>
      <c r="F42" s="265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</row>
    <row r="43" spans="1:80" s="200" customFormat="1" ht="127.5" customHeight="1">
      <c r="A43" s="172" t="s">
        <v>314</v>
      </c>
      <c r="B43" s="145" t="s">
        <v>315</v>
      </c>
      <c r="C43" s="146" t="s">
        <v>316</v>
      </c>
      <c r="D43" s="336"/>
      <c r="E43" s="580"/>
      <c r="F43" s="581" t="s">
        <v>347</v>
      </c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</row>
    <row r="44" spans="1:80" s="200" customFormat="1" ht="131.25" customHeight="1">
      <c r="A44" s="112" t="s">
        <v>605</v>
      </c>
      <c r="B44" s="106" t="s">
        <v>23</v>
      </c>
      <c r="C44" s="107" t="s">
        <v>606</v>
      </c>
      <c r="D44" s="155"/>
      <c r="E44" s="266">
        <v>7010</v>
      </c>
      <c r="F44" s="265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</row>
    <row r="45" spans="1:80" s="200" customFormat="1" ht="126.75" customHeight="1">
      <c r="A45" s="172" t="s">
        <v>416</v>
      </c>
      <c r="B45" s="145" t="s">
        <v>417</v>
      </c>
      <c r="C45" s="146" t="s">
        <v>607</v>
      </c>
      <c r="D45" s="140"/>
      <c r="E45" s="347"/>
      <c r="F45" s="409" t="s">
        <v>347</v>
      </c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</row>
    <row r="46" spans="1:80" s="29" customFormat="1" ht="106.5" customHeight="1">
      <c r="A46" s="524" t="s">
        <v>729</v>
      </c>
      <c r="B46" s="498" t="s">
        <v>504</v>
      </c>
      <c r="C46" s="983" t="s">
        <v>731</v>
      </c>
      <c r="D46" s="984"/>
      <c r="E46" s="981"/>
      <c r="F46" s="409" t="s">
        <v>347</v>
      </c>
      <c r="G46" s="199"/>
    </row>
    <row r="47" spans="1:80" s="29" customFormat="1" ht="106.5" customHeight="1">
      <c r="A47" s="524" t="s">
        <v>730</v>
      </c>
      <c r="B47" s="498" t="s">
        <v>504</v>
      </c>
      <c r="C47" s="983" t="s">
        <v>731</v>
      </c>
      <c r="D47" s="984"/>
      <c r="E47" s="981"/>
      <c r="F47" s="409" t="s">
        <v>347</v>
      </c>
      <c r="G47" s="199"/>
    </row>
    <row r="48" spans="1:80" ht="110.25" customHeight="1">
      <c r="A48" s="112" t="s">
        <v>418</v>
      </c>
      <c r="B48" s="106" t="s">
        <v>419</v>
      </c>
      <c r="C48" s="107" t="s">
        <v>423</v>
      </c>
      <c r="D48" s="155"/>
      <c r="E48" s="266">
        <v>6240</v>
      </c>
      <c r="F48" s="566"/>
    </row>
    <row r="49" spans="1:80" s="200" customFormat="1" ht="93.95" customHeight="1">
      <c r="A49" s="112" t="s">
        <v>317</v>
      </c>
      <c r="B49" s="106" t="s">
        <v>318</v>
      </c>
      <c r="C49" s="107" t="s">
        <v>319</v>
      </c>
      <c r="D49" s="271"/>
      <c r="E49" s="266">
        <v>14170</v>
      </c>
      <c r="F49" s="566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</row>
    <row r="50" spans="1:80" ht="93.95" customHeight="1">
      <c r="A50" s="172" t="s">
        <v>320</v>
      </c>
      <c r="B50" s="145" t="s">
        <v>321</v>
      </c>
      <c r="C50" s="146" t="s">
        <v>322</v>
      </c>
      <c r="D50" s="333"/>
      <c r="E50" s="347"/>
      <c r="F50" s="582" t="s">
        <v>347</v>
      </c>
    </row>
    <row r="51" spans="1:80" s="200" customFormat="1" ht="120" customHeight="1">
      <c r="A51" s="112" t="s">
        <v>732</v>
      </c>
      <c r="B51" s="106" t="s">
        <v>467</v>
      </c>
      <c r="C51" s="439" t="s">
        <v>733</v>
      </c>
      <c r="D51" s="442"/>
      <c r="E51" s="266">
        <v>21880</v>
      </c>
      <c r="F51" s="583" t="s">
        <v>608</v>
      </c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</row>
    <row r="52" spans="1:80" s="200" customFormat="1" ht="93.95" customHeight="1">
      <c r="A52" s="112" t="s">
        <v>323</v>
      </c>
      <c r="B52" s="106" t="s">
        <v>324</v>
      </c>
      <c r="C52" s="107" t="s">
        <v>325</v>
      </c>
      <c r="D52" s="107"/>
      <c r="E52" s="266">
        <v>5150</v>
      </c>
      <c r="F52" s="584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</row>
    <row r="53" spans="1:80" s="200" customFormat="1" ht="93.95" customHeight="1">
      <c r="A53" s="112" t="s">
        <v>400</v>
      </c>
      <c r="B53" s="106" t="s">
        <v>324</v>
      </c>
      <c r="C53" s="107" t="s">
        <v>401</v>
      </c>
      <c r="D53" s="107"/>
      <c r="E53" s="266">
        <v>6300</v>
      </c>
      <c r="F53" s="584"/>
      <c r="G53" s="2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</row>
    <row r="54" spans="1:80" ht="107.25" customHeight="1">
      <c r="A54" s="172" t="s">
        <v>420</v>
      </c>
      <c r="B54" s="145" t="s">
        <v>324</v>
      </c>
      <c r="C54" s="146" t="s">
        <v>401</v>
      </c>
      <c r="D54" s="140"/>
      <c r="E54" s="347"/>
      <c r="F54" s="585" t="s">
        <v>347</v>
      </c>
      <c r="G54"/>
    </row>
    <row r="55" spans="1:80" ht="184.5" customHeight="1">
      <c r="A55" s="112" t="s">
        <v>783</v>
      </c>
      <c r="B55" s="599" t="s">
        <v>786</v>
      </c>
      <c r="C55" s="107" t="s">
        <v>787</v>
      </c>
      <c r="D55" s="155"/>
      <c r="E55" s="266">
        <v>16900</v>
      </c>
      <c r="F55" s="584"/>
      <c r="G55"/>
      <c r="J55"/>
      <c r="L55"/>
    </row>
    <row r="56" spans="1:80" s="200" customFormat="1" ht="169.5" customHeight="1">
      <c r="A56" s="112" t="s">
        <v>784</v>
      </c>
      <c r="B56" s="599" t="s">
        <v>785</v>
      </c>
      <c r="C56" s="107" t="s">
        <v>788</v>
      </c>
      <c r="D56" s="155"/>
      <c r="E56" s="266">
        <v>11200</v>
      </c>
      <c r="F56" s="584"/>
      <c r="G56" s="29"/>
      <c r="H56" s="199"/>
      <c r="I56" s="199"/>
      <c r="J56" s="29"/>
      <c r="K56" s="2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199"/>
      <c r="AT56" s="199"/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</row>
    <row r="57" spans="1:80" s="200" customFormat="1" ht="93.95" customHeight="1">
      <c r="A57" s="112" t="s">
        <v>326</v>
      </c>
      <c r="B57" s="106" t="s">
        <v>327</v>
      </c>
      <c r="C57" s="107" t="s">
        <v>328</v>
      </c>
      <c r="D57" s="250"/>
      <c r="E57" s="266">
        <v>10120</v>
      </c>
      <c r="F57" s="566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199"/>
      <c r="AU57" s="199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</row>
    <row r="58" spans="1:80" s="200" customFormat="1" ht="93.95" customHeight="1">
      <c r="A58" s="112" t="s">
        <v>329</v>
      </c>
      <c r="B58" s="106" t="s">
        <v>330</v>
      </c>
      <c r="C58" s="107" t="s">
        <v>331</v>
      </c>
      <c r="D58" s="250"/>
      <c r="E58" s="266">
        <v>15700</v>
      </c>
      <c r="F58" s="566"/>
      <c r="G58" s="199"/>
      <c r="H58" s="199"/>
      <c r="I58" s="199"/>
      <c r="J58" s="199"/>
      <c r="K58" s="199"/>
      <c r="L58" s="199"/>
      <c r="M58" s="2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199"/>
      <c r="AT58" s="199"/>
      <c r="AU58" s="199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</row>
    <row r="59" spans="1:80" s="200" customFormat="1" ht="106.5" customHeight="1">
      <c r="A59" s="172" t="s">
        <v>532</v>
      </c>
      <c r="B59" s="145" t="s">
        <v>534</v>
      </c>
      <c r="C59" s="146" t="s">
        <v>533</v>
      </c>
      <c r="D59" s="336"/>
      <c r="E59" s="347"/>
      <c r="F59" s="409" t="s">
        <v>347</v>
      </c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</row>
    <row r="60" spans="1:80" ht="93.95" customHeight="1">
      <c r="A60" s="172" t="s">
        <v>351</v>
      </c>
      <c r="B60" s="145" t="s">
        <v>352</v>
      </c>
      <c r="C60" s="194" t="s">
        <v>353</v>
      </c>
      <c r="D60" s="336"/>
      <c r="E60" s="347"/>
      <c r="F60" s="409" t="s">
        <v>347</v>
      </c>
    </row>
    <row r="61" spans="1:80" s="200" customFormat="1" ht="93.95" customHeight="1">
      <c r="A61" s="112" t="s">
        <v>332</v>
      </c>
      <c r="B61" s="106" t="s">
        <v>333</v>
      </c>
      <c r="C61" s="107" t="s">
        <v>334</v>
      </c>
      <c r="D61" s="248"/>
      <c r="E61" s="266">
        <v>9100</v>
      </c>
      <c r="F61" s="224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</row>
    <row r="62" spans="1:80" s="104" customFormat="1" ht="132" customHeight="1">
      <c r="A62" s="248" t="s">
        <v>492</v>
      </c>
      <c r="B62" s="106" t="s">
        <v>421</v>
      </c>
      <c r="C62" s="107" t="s">
        <v>493</v>
      </c>
      <c r="D62" s="134"/>
      <c r="E62" s="266">
        <v>20380</v>
      </c>
      <c r="F62" s="1022"/>
      <c r="G62" s="189"/>
      <c r="H62" s="26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</row>
    <row r="63" spans="1:80" s="91" customFormat="1" ht="28.5">
      <c r="A63" s="1135" t="s">
        <v>981</v>
      </c>
      <c r="B63" s="1136"/>
      <c r="C63" s="1136"/>
      <c r="D63" s="1136"/>
      <c r="E63" s="1136"/>
      <c r="F63" s="1136"/>
      <c r="G63" s="831"/>
      <c r="J63"/>
    </row>
    <row r="64" spans="1:80" s="91" customFormat="1" ht="112.5" customHeight="1">
      <c r="A64" s="1060" t="s">
        <v>982</v>
      </c>
      <c r="B64" s="931" t="s">
        <v>983</v>
      </c>
      <c r="C64" s="932" t="s">
        <v>1021</v>
      </c>
      <c r="D64" s="140"/>
      <c r="E64" s="933">
        <v>4940</v>
      </c>
      <c r="G64" s="831"/>
      <c r="H64"/>
      <c r="I64"/>
    </row>
    <row r="65" spans="1:10" s="91" customFormat="1" ht="102.75" customHeight="1">
      <c r="A65" s="839" t="s">
        <v>984</v>
      </c>
      <c r="B65" s="835" t="s">
        <v>983</v>
      </c>
      <c r="C65" s="840" t="s">
        <v>1022</v>
      </c>
      <c r="D65" s="837"/>
      <c r="E65" s="838">
        <v>4820</v>
      </c>
      <c r="G65" s="832"/>
    </row>
    <row r="66" spans="1:10" s="91" customFormat="1" ht="82.5" customHeight="1">
      <c r="A66" s="839" t="s">
        <v>985</v>
      </c>
      <c r="B66" s="835" t="s">
        <v>983</v>
      </c>
      <c r="C66" s="840" t="s">
        <v>1026</v>
      </c>
      <c r="D66" s="837"/>
      <c r="E66" s="838">
        <v>9320</v>
      </c>
      <c r="G66"/>
      <c r="H66"/>
      <c r="I66"/>
    </row>
    <row r="67" spans="1:10" s="199" customFormat="1" ht="93.75">
      <c r="A67" s="839" t="s">
        <v>986</v>
      </c>
      <c r="B67" s="835" t="s">
        <v>983</v>
      </c>
      <c r="C67" s="840" t="s">
        <v>1024</v>
      </c>
      <c r="D67" s="837"/>
      <c r="E67" s="838">
        <v>3910</v>
      </c>
      <c r="F67" s="29"/>
      <c r="G67" s="1020"/>
      <c r="H67" s="29"/>
    </row>
    <row r="68" spans="1:10" s="91" customFormat="1" ht="75" customHeight="1">
      <c r="A68" s="930" t="s">
        <v>987</v>
      </c>
      <c r="B68" s="931" t="s">
        <v>988</v>
      </c>
      <c r="C68" s="932" t="s">
        <v>1025</v>
      </c>
      <c r="D68" s="1061"/>
      <c r="E68" s="933">
        <v>1370</v>
      </c>
      <c r="G68" s="831"/>
    </row>
    <row r="69" spans="1:10" s="91" customFormat="1" ht="99.75" customHeight="1">
      <c r="A69" s="839" t="s">
        <v>989</v>
      </c>
      <c r="B69" s="835" t="s">
        <v>983</v>
      </c>
      <c r="C69" s="840" t="s">
        <v>1023</v>
      </c>
      <c r="D69" s="838"/>
      <c r="E69" s="838">
        <v>8540</v>
      </c>
      <c r="G69" s="831"/>
      <c r="I69"/>
    </row>
    <row r="70" spans="1:10" s="91" customFormat="1" ht="102.75" customHeight="1">
      <c r="A70" s="839" t="s">
        <v>990</v>
      </c>
      <c r="B70" s="835" t="s">
        <v>983</v>
      </c>
      <c r="C70" s="840" t="s">
        <v>1027</v>
      </c>
      <c r="D70" s="838"/>
      <c r="E70" s="838">
        <v>7380</v>
      </c>
      <c r="G70"/>
    </row>
    <row r="71" spans="1:10" s="91" customFormat="1">
      <c r="A71" s="839" t="s">
        <v>991</v>
      </c>
      <c r="B71" s="835" t="s">
        <v>992</v>
      </c>
      <c r="C71" s="836" t="s">
        <v>1044</v>
      </c>
      <c r="D71" s="838"/>
      <c r="E71" s="838">
        <v>2030</v>
      </c>
      <c r="G71" s="831"/>
    </row>
    <row r="72" spans="1:10" s="91" customFormat="1" ht="172.5" customHeight="1">
      <c r="A72" s="930" t="s">
        <v>994</v>
      </c>
      <c r="B72" s="932" t="s">
        <v>995</v>
      </c>
      <c r="C72" s="932" t="s">
        <v>1031</v>
      </c>
      <c r="D72" s="933"/>
      <c r="E72" s="933">
        <v>2970</v>
      </c>
      <c r="G72"/>
    </row>
    <row r="73" spans="1:10" s="91" customFormat="1" ht="168.75" customHeight="1">
      <c r="A73" s="839" t="s">
        <v>996</v>
      </c>
      <c r="B73" s="840" t="s">
        <v>993</v>
      </c>
      <c r="C73" s="840" t="s">
        <v>1033</v>
      </c>
      <c r="D73" s="838"/>
      <c r="E73" s="838">
        <v>3300</v>
      </c>
      <c r="G73" s="831"/>
      <c r="H73"/>
    </row>
    <row r="74" spans="1:10" s="91" customFormat="1" ht="108.75" customHeight="1">
      <c r="A74" s="930" t="s">
        <v>997</v>
      </c>
      <c r="B74" s="932" t="s">
        <v>993</v>
      </c>
      <c r="C74" s="932" t="s">
        <v>1032</v>
      </c>
      <c r="D74" s="933"/>
      <c r="E74" s="933">
        <v>3950</v>
      </c>
      <c r="G74"/>
    </row>
    <row r="75" spans="1:10" s="91" customFormat="1" ht="99.75" customHeight="1">
      <c r="A75" s="839" t="s">
        <v>998</v>
      </c>
      <c r="B75" s="840" t="s">
        <v>993</v>
      </c>
      <c r="C75" s="840" t="s">
        <v>1034</v>
      </c>
      <c r="D75" s="838"/>
      <c r="E75" s="838">
        <v>4400</v>
      </c>
      <c r="G75" s="831"/>
    </row>
    <row r="76" spans="1:10" s="91" customFormat="1" ht="92.25" customHeight="1">
      <c r="A76" s="839" t="s">
        <v>999</v>
      </c>
      <c r="B76" s="840" t="s">
        <v>993</v>
      </c>
      <c r="C76" s="840" t="s">
        <v>1035</v>
      </c>
      <c r="D76" s="838"/>
      <c r="E76" s="838">
        <v>5920</v>
      </c>
      <c r="G76"/>
    </row>
    <row r="77" spans="1:10" s="91" customFormat="1" ht="117" customHeight="1">
      <c r="A77" s="839" t="s">
        <v>1000</v>
      </c>
      <c r="B77" s="835" t="s">
        <v>1001</v>
      </c>
      <c r="C77" s="836" t="s">
        <v>1036</v>
      </c>
      <c r="D77" s="838"/>
      <c r="E77" s="838">
        <v>2530</v>
      </c>
      <c r="G77" s="833"/>
      <c r="J77"/>
    </row>
    <row r="78" spans="1:10" s="91" customFormat="1" ht="110.25" customHeight="1">
      <c r="A78" s="839" t="s">
        <v>1002</v>
      </c>
      <c r="B78" s="835" t="s">
        <v>1003</v>
      </c>
      <c r="C78" s="836"/>
      <c r="D78" s="838"/>
      <c r="E78" s="838">
        <v>1630</v>
      </c>
      <c r="G78" s="833"/>
    </row>
    <row r="79" spans="1:10" s="91" customFormat="1" ht="82.5" customHeight="1">
      <c r="A79" s="839" t="s">
        <v>1004</v>
      </c>
      <c r="B79" s="835" t="s">
        <v>356</v>
      </c>
      <c r="C79" s="840" t="s">
        <v>1030</v>
      </c>
      <c r="D79"/>
      <c r="E79" s="838">
        <v>9000</v>
      </c>
      <c r="F79"/>
      <c r="G79"/>
    </row>
    <row r="80" spans="1:10" s="199" customFormat="1" ht="87.75" customHeight="1">
      <c r="A80" s="839" t="s">
        <v>1005</v>
      </c>
      <c r="B80" s="835" t="s">
        <v>356</v>
      </c>
      <c r="C80" s="840" t="s">
        <v>1029</v>
      </c>
      <c r="D80" s="838"/>
      <c r="E80" s="838">
        <v>14000</v>
      </c>
      <c r="G80" s="1084"/>
      <c r="I80" s="29"/>
    </row>
    <row r="81" spans="1:9" s="91" customFormat="1" ht="75">
      <c r="A81" s="839" t="s">
        <v>1006</v>
      </c>
      <c r="B81" s="835" t="s">
        <v>1007</v>
      </c>
      <c r="C81" s="840" t="s">
        <v>1037</v>
      </c>
      <c r="D81" s="838"/>
      <c r="E81" s="838">
        <v>1090</v>
      </c>
      <c r="G81" s="831"/>
      <c r="I81"/>
    </row>
    <row r="82" spans="1:9" s="91" customFormat="1" ht="97.5" customHeight="1">
      <c r="A82" s="930" t="s">
        <v>1008</v>
      </c>
      <c r="B82" s="931" t="s">
        <v>1009</v>
      </c>
      <c r="C82" s="965" t="s">
        <v>1028</v>
      </c>
      <c r="D82" s="933"/>
      <c r="E82" s="933">
        <v>2610</v>
      </c>
      <c r="G82"/>
    </row>
    <row r="83" spans="1:9" s="91" customFormat="1" ht="93.75" customHeight="1">
      <c r="A83" s="839" t="s">
        <v>1010</v>
      </c>
      <c r="B83" s="835" t="s">
        <v>1011</v>
      </c>
      <c r="C83" s="840" t="s">
        <v>1038</v>
      </c>
      <c r="D83" s="838"/>
      <c r="E83" s="838">
        <v>3870</v>
      </c>
      <c r="G83" s="831"/>
    </row>
    <row r="84" spans="1:9" s="91" customFormat="1" ht="97.5" customHeight="1">
      <c r="A84" s="930" t="s">
        <v>1012</v>
      </c>
      <c r="B84" s="931" t="s">
        <v>1011</v>
      </c>
      <c r="C84" s="932" t="s">
        <v>1039</v>
      </c>
      <c r="D84" s="933"/>
      <c r="E84" s="933">
        <v>8910</v>
      </c>
      <c r="G84" s="831"/>
      <c r="H84"/>
    </row>
    <row r="85" spans="1:9" s="91" customFormat="1" ht="114" customHeight="1">
      <c r="A85" s="930" t="s">
        <v>1013</v>
      </c>
      <c r="B85" s="931" t="s">
        <v>1011</v>
      </c>
      <c r="C85" s="932" t="s">
        <v>1040</v>
      </c>
      <c r="D85" s="933"/>
      <c r="E85" s="933">
        <v>9800</v>
      </c>
      <c r="G85" s="831"/>
    </row>
    <row r="86" spans="1:9" s="91" customFormat="1" ht="146.25" customHeight="1">
      <c r="A86" s="930" t="s">
        <v>1014</v>
      </c>
      <c r="B86" s="931" t="s">
        <v>1015</v>
      </c>
      <c r="C86" s="932" t="s">
        <v>1041</v>
      </c>
      <c r="D86" s="933"/>
      <c r="E86" s="933">
        <v>2780</v>
      </c>
      <c r="G86"/>
    </row>
    <row r="87" spans="1:9" s="91" customFormat="1" ht="93.75">
      <c r="A87" s="834" t="s">
        <v>1016</v>
      </c>
      <c r="B87" s="835" t="s">
        <v>1017</v>
      </c>
      <c r="C87" s="840" t="s">
        <v>1042</v>
      </c>
      <c r="D87" s="838"/>
      <c r="E87" s="838">
        <v>710</v>
      </c>
      <c r="G87" s="831"/>
      <c r="H87"/>
    </row>
    <row r="88" spans="1:9" s="91" customFormat="1" ht="93.75">
      <c r="A88" s="834" t="s">
        <v>1018</v>
      </c>
      <c r="B88" s="835" t="s">
        <v>1017</v>
      </c>
      <c r="C88" s="840" t="s">
        <v>1043</v>
      </c>
      <c r="D88" s="838"/>
      <c r="E88" s="838">
        <v>5750</v>
      </c>
      <c r="G88" s="833"/>
      <c r="I88"/>
    </row>
    <row r="89" spans="1:9" s="91" customFormat="1" ht="63.75" customHeight="1">
      <c r="A89" s="834" t="s">
        <v>1019</v>
      </c>
      <c r="B89" s="835" t="s">
        <v>1020</v>
      </c>
      <c r="C89" s="836"/>
      <c r="D89" s="838"/>
      <c r="E89" s="838">
        <v>1100</v>
      </c>
      <c r="G89" s="831"/>
      <c r="H89"/>
      <c r="I89"/>
    </row>
    <row r="90" spans="1:9" s="91" customFormat="1">
      <c r="A90" s="108"/>
      <c r="B90" s="89"/>
      <c r="C90" s="90"/>
      <c r="D90" s="90"/>
      <c r="E90" s="169"/>
    </row>
    <row r="91" spans="1:9" s="91" customFormat="1">
      <c r="A91" s="108"/>
      <c r="B91" s="89"/>
      <c r="C91" s="90"/>
      <c r="D91" s="90"/>
      <c r="E91" s="169"/>
    </row>
    <row r="92" spans="1:9" s="91" customFormat="1">
      <c r="A92" s="108"/>
      <c r="B92" s="89"/>
      <c r="C92" s="90"/>
      <c r="D92" s="90"/>
      <c r="E92" s="169"/>
    </row>
    <row r="93" spans="1:9" s="91" customFormat="1">
      <c r="A93" s="108"/>
      <c r="B93" s="89"/>
      <c r="C93" s="90"/>
      <c r="D93" s="90"/>
      <c r="E93" s="169"/>
    </row>
    <row r="94" spans="1:9" s="91" customFormat="1">
      <c r="A94" s="108"/>
      <c r="B94" s="89"/>
      <c r="C94" s="90"/>
      <c r="D94" s="90"/>
      <c r="E94" s="169"/>
    </row>
    <row r="95" spans="1:9" s="91" customFormat="1">
      <c r="A95" s="108"/>
      <c r="B95" s="89"/>
      <c r="C95" s="90"/>
      <c r="D95" s="90"/>
      <c r="E95" s="169"/>
    </row>
    <row r="96" spans="1:9" s="91" customFormat="1">
      <c r="A96" s="108"/>
      <c r="B96" s="89"/>
      <c r="C96" s="90"/>
      <c r="D96" s="90"/>
      <c r="E96" s="169"/>
    </row>
    <row r="97" spans="1:5" s="91" customFormat="1">
      <c r="A97" s="108"/>
      <c r="B97" s="89"/>
      <c r="C97" s="90"/>
      <c r="D97" s="90"/>
      <c r="E97" s="169"/>
    </row>
    <row r="98" spans="1:5" s="91" customFormat="1">
      <c r="A98" s="108"/>
      <c r="B98" s="89"/>
      <c r="C98" s="90"/>
      <c r="D98" s="90"/>
      <c r="E98" s="169"/>
    </row>
    <row r="99" spans="1:5" s="91" customFormat="1">
      <c r="A99" s="108"/>
      <c r="B99" s="89"/>
      <c r="C99" s="90"/>
      <c r="D99" s="90"/>
      <c r="E99" s="169"/>
    </row>
    <row r="100" spans="1:5" s="91" customFormat="1">
      <c r="A100" s="108"/>
      <c r="B100" s="89"/>
      <c r="C100" s="90"/>
      <c r="D100" s="90"/>
      <c r="E100" s="169"/>
    </row>
    <row r="101" spans="1:5" s="91" customFormat="1">
      <c r="A101" s="108"/>
      <c r="B101" s="89"/>
      <c r="C101" s="90"/>
      <c r="D101" s="90"/>
      <c r="E101" s="169"/>
    </row>
    <row r="102" spans="1:5" s="91" customFormat="1">
      <c r="A102" s="108"/>
      <c r="B102" s="89"/>
      <c r="C102" s="90"/>
      <c r="D102" s="90"/>
      <c r="E102" s="169"/>
    </row>
    <row r="103" spans="1:5" s="91" customFormat="1">
      <c r="A103" s="108"/>
      <c r="B103" s="89"/>
      <c r="C103" s="90"/>
      <c r="D103" s="90"/>
      <c r="E103" s="169"/>
    </row>
    <row r="104" spans="1:5" s="91" customFormat="1">
      <c r="A104" s="108"/>
      <c r="B104" s="89"/>
      <c r="C104" s="90"/>
      <c r="D104" s="90"/>
      <c r="E104" s="169"/>
    </row>
    <row r="105" spans="1:5" s="91" customFormat="1">
      <c r="A105" s="108"/>
      <c r="B105" s="89"/>
      <c r="C105" s="90"/>
      <c r="D105" s="90"/>
      <c r="E105" s="169"/>
    </row>
    <row r="106" spans="1:5" s="91" customFormat="1">
      <c r="A106" s="108"/>
      <c r="B106" s="89"/>
      <c r="C106" s="90"/>
      <c r="D106" s="90"/>
      <c r="E106" s="169"/>
    </row>
    <row r="107" spans="1:5" s="91" customFormat="1">
      <c r="A107" s="108"/>
      <c r="B107" s="89"/>
      <c r="C107" s="90"/>
      <c r="D107" s="90"/>
      <c r="E107" s="169"/>
    </row>
    <row r="108" spans="1:5" s="91" customFormat="1">
      <c r="A108" s="108"/>
      <c r="B108" s="89"/>
      <c r="C108" s="90"/>
      <c r="D108" s="90"/>
      <c r="E108" s="169"/>
    </row>
    <row r="109" spans="1:5" s="91" customFormat="1">
      <c r="A109" s="108"/>
      <c r="B109" s="89"/>
      <c r="C109" s="90"/>
      <c r="D109" s="90"/>
      <c r="E109" s="169"/>
    </row>
    <row r="110" spans="1:5" s="91" customFormat="1">
      <c r="A110" s="108"/>
      <c r="B110" s="89"/>
      <c r="C110" s="90"/>
      <c r="D110" s="90"/>
      <c r="E110" s="169"/>
    </row>
    <row r="111" spans="1:5" s="91" customFormat="1">
      <c r="A111" s="108"/>
      <c r="B111" s="89"/>
      <c r="C111" s="90"/>
      <c r="D111" s="90"/>
      <c r="E111" s="169"/>
    </row>
    <row r="112" spans="1:5" s="91" customFormat="1">
      <c r="A112" s="108"/>
      <c r="B112" s="89"/>
      <c r="C112" s="90"/>
      <c r="D112" s="90"/>
      <c r="E112" s="169"/>
    </row>
    <row r="113" spans="1:5" s="91" customFormat="1">
      <c r="A113" s="108"/>
      <c r="B113" s="89"/>
      <c r="C113" s="90"/>
      <c r="D113" s="90"/>
      <c r="E113" s="169"/>
    </row>
    <row r="114" spans="1:5" s="91" customFormat="1">
      <c r="A114" s="108"/>
      <c r="B114" s="89"/>
      <c r="C114" s="90"/>
      <c r="D114" s="90"/>
      <c r="E114" s="169"/>
    </row>
    <row r="115" spans="1:5" s="91" customFormat="1">
      <c r="A115" s="108"/>
      <c r="B115" s="89"/>
      <c r="C115" s="90"/>
      <c r="D115" s="90"/>
      <c r="E115" s="169"/>
    </row>
    <row r="116" spans="1:5" s="91" customFormat="1">
      <c r="A116" s="108"/>
      <c r="B116" s="89"/>
      <c r="C116" s="90"/>
      <c r="D116" s="90"/>
      <c r="E116" s="169"/>
    </row>
    <row r="117" spans="1:5" s="91" customFormat="1">
      <c r="A117" s="108"/>
      <c r="B117" s="89"/>
      <c r="C117" s="90"/>
      <c r="D117" s="90"/>
      <c r="E117" s="169"/>
    </row>
    <row r="118" spans="1:5" s="91" customFormat="1">
      <c r="A118" s="108"/>
      <c r="B118" s="89"/>
      <c r="C118" s="90"/>
      <c r="D118" s="90"/>
      <c r="E118" s="169"/>
    </row>
    <row r="119" spans="1:5" s="91" customFormat="1">
      <c r="A119" s="108"/>
      <c r="B119" s="89"/>
      <c r="C119" s="90"/>
      <c r="D119" s="90"/>
      <c r="E119" s="169"/>
    </row>
    <row r="120" spans="1:5" s="91" customFormat="1">
      <c r="A120" s="108"/>
      <c r="B120" s="89"/>
      <c r="C120" s="90"/>
      <c r="D120" s="90"/>
      <c r="E120" s="169"/>
    </row>
    <row r="121" spans="1:5" s="91" customFormat="1">
      <c r="A121" s="108"/>
      <c r="B121" s="89"/>
      <c r="C121" s="90"/>
      <c r="D121" s="90"/>
      <c r="E121" s="169"/>
    </row>
    <row r="122" spans="1:5" s="91" customFormat="1">
      <c r="A122" s="108"/>
      <c r="B122" s="89"/>
      <c r="C122" s="90"/>
      <c r="D122" s="90"/>
      <c r="E122" s="169"/>
    </row>
    <row r="123" spans="1:5" s="91" customFormat="1">
      <c r="A123" s="108"/>
      <c r="B123" s="89"/>
      <c r="C123" s="90"/>
      <c r="D123" s="90"/>
      <c r="E123" s="169"/>
    </row>
    <row r="124" spans="1:5" s="91" customFormat="1">
      <c r="A124" s="108"/>
      <c r="B124" s="89"/>
      <c r="C124" s="90"/>
      <c r="D124" s="90"/>
      <c r="E124" s="169"/>
    </row>
    <row r="125" spans="1:5" s="91" customFormat="1">
      <c r="A125" s="108"/>
      <c r="B125" s="89"/>
      <c r="C125" s="90"/>
      <c r="D125" s="90"/>
      <c r="E125" s="169"/>
    </row>
    <row r="126" spans="1:5" s="91" customFormat="1">
      <c r="A126" s="108"/>
      <c r="B126" s="89"/>
      <c r="C126" s="90"/>
      <c r="D126" s="90"/>
      <c r="E126" s="169"/>
    </row>
    <row r="127" spans="1:5" s="91" customFormat="1">
      <c r="A127" s="108"/>
      <c r="B127" s="89"/>
      <c r="C127" s="90"/>
      <c r="D127" s="90"/>
      <c r="E127" s="169"/>
    </row>
    <row r="128" spans="1:5" s="91" customFormat="1">
      <c r="A128" s="108"/>
      <c r="B128" s="89"/>
      <c r="C128" s="90"/>
      <c r="D128" s="90"/>
      <c r="E128" s="169"/>
    </row>
    <row r="129" spans="1:5" s="91" customFormat="1">
      <c r="A129" s="108"/>
      <c r="B129" s="89"/>
      <c r="C129" s="90"/>
      <c r="D129" s="90"/>
      <c r="E129" s="169"/>
    </row>
    <row r="130" spans="1:5" s="91" customFormat="1">
      <c r="A130" s="108"/>
      <c r="B130" s="89"/>
      <c r="C130" s="90"/>
      <c r="D130" s="90"/>
      <c r="E130" s="169"/>
    </row>
    <row r="131" spans="1:5" s="91" customFormat="1">
      <c r="A131" s="108"/>
      <c r="B131" s="89"/>
      <c r="C131" s="90"/>
      <c r="D131" s="90"/>
      <c r="E131" s="169"/>
    </row>
    <row r="132" spans="1:5" s="91" customFormat="1">
      <c r="A132" s="108"/>
      <c r="B132" s="89"/>
      <c r="C132" s="90"/>
      <c r="D132" s="90"/>
      <c r="E132" s="169"/>
    </row>
    <row r="133" spans="1:5" s="91" customFormat="1">
      <c r="A133" s="108"/>
      <c r="B133" s="89"/>
      <c r="C133" s="90"/>
      <c r="D133" s="90"/>
      <c r="E133" s="169"/>
    </row>
    <row r="134" spans="1:5" s="91" customFormat="1">
      <c r="A134" s="108"/>
      <c r="B134" s="89"/>
      <c r="C134" s="90"/>
      <c r="D134" s="90"/>
      <c r="E134" s="169"/>
    </row>
    <row r="135" spans="1:5" s="91" customFormat="1">
      <c r="A135" s="108"/>
      <c r="B135" s="89"/>
      <c r="C135" s="90"/>
      <c r="D135" s="90"/>
      <c r="E135" s="169"/>
    </row>
    <row r="136" spans="1:5" s="91" customFormat="1">
      <c r="A136" s="108"/>
      <c r="B136" s="89"/>
      <c r="C136" s="90"/>
      <c r="D136" s="90"/>
      <c r="E136" s="169"/>
    </row>
    <row r="137" spans="1:5" s="91" customFormat="1">
      <c r="A137" s="108"/>
      <c r="B137" s="89"/>
      <c r="C137" s="90"/>
      <c r="D137" s="90"/>
      <c r="E137" s="169"/>
    </row>
    <row r="138" spans="1:5" s="91" customFormat="1">
      <c r="A138" s="108"/>
      <c r="B138" s="89"/>
      <c r="C138" s="90"/>
      <c r="D138" s="90"/>
      <c r="E138" s="169"/>
    </row>
    <row r="139" spans="1:5" s="91" customFormat="1">
      <c r="A139" s="108"/>
      <c r="B139" s="89"/>
      <c r="C139" s="90"/>
      <c r="D139" s="90"/>
      <c r="E139" s="169"/>
    </row>
    <row r="140" spans="1:5" s="91" customFormat="1">
      <c r="A140" s="108"/>
      <c r="B140" s="89"/>
      <c r="C140" s="90"/>
      <c r="D140" s="90"/>
      <c r="E140" s="169"/>
    </row>
    <row r="141" spans="1:5" s="91" customFormat="1">
      <c r="A141" s="108"/>
      <c r="B141" s="89"/>
      <c r="C141" s="90"/>
      <c r="D141" s="90"/>
      <c r="E141" s="169"/>
    </row>
    <row r="142" spans="1:5" s="91" customFormat="1">
      <c r="A142" s="108"/>
      <c r="B142" s="89"/>
      <c r="C142" s="90"/>
      <c r="D142" s="90"/>
      <c r="E142" s="169"/>
    </row>
    <row r="143" spans="1:5" s="91" customFormat="1">
      <c r="A143" s="108"/>
      <c r="B143" s="89"/>
      <c r="C143" s="90"/>
      <c r="D143" s="90"/>
      <c r="E143" s="169"/>
    </row>
    <row r="144" spans="1:5" s="91" customFormat="1">
      <c r="A144" s="108"/>
      <c r="B144" s="89"/>
      <c r="C144" s="90"/>
      <c r="D144" s="90"/>
      <c r="E144" s="169"/>
    </row>
    <row r="145" spans="1:5" s="91" customFormat="1">
      <c r="A145" s="108"/>
      <c r="B145" s="89"/>
      <c r="C145" s="90"/>
      <c r="D145" s="90"/>
      <c r="E145" s="169"/>
    </row>
    <row r="146" spans="1:5" s="91" customFormat="1">
      <c r="A146" s="108"/>
      <c r="B146" s="89"/>
      <c r="C146" s="90"/>
      <c r="D146" s="90"/>
      <c r="E146" s="169"/>
    </row>
    <row r="147" spans="1:5" s="91" customFormat="1">
      <c r="A147" s="108"/>
      <c r="B147" s="89"/>
      <c r="C147" s="90"/>
      <c r="D147" s="90"/>
      <c r="E147" s="169"/>
    </row>
    <row r="148" spans="1:5" s="91" customFormat="1">
      <c r="A148" s="108"/>
      <c r="B148" s="89"/>
      <c r="C148" s="90"/>
      <c r="D148" s="90"/>
      <c r="E148" s="169"/>
    </row>
    <row r="149" spans="1:5" s="91" customFormat="1">
      <c r="A149" s="108"/>
      <c r="B149" s="89"/>
      <c r="C149" s="90"/>
      <c r="D149" s="90"/>
      <c r="E149" s="169"/>
    </row>
    <row r="150" spans="1:5" s="91" customFormat="1">
      <c r="A150" s="108"/>
      <c r="B150" s="89"/>
      <c r="C150" s="90"/>
      <c r="D150" s="90"/>
      <c r="E150" s="169"/>
    </row>
    <row r="151" spans="1:5" s="91" customFormat="1">
      <c r="A151" s="108"/>
      <c r="B151" s="89"/>
      <c r="C151" s="90"/>
      <c r="D151" s="90"/>
      <c r="E151" s="169"/>
    </row>
    <row r="152" spans="1:5" s="91" customFormat="1">
      <c r="A152" s="108"/>
      <c r="B152" s="89"/>
      <c r="C152" s="90"/>
      <c r="D152" s="90"/>
      <c r="E152" s="169"/>
    </row>
    <row r="153" spans="1:5" s="91" customFormat="1">
      <c r="A153" s="108"/>
      <c r="B153" s="89"/>
      <c r="C153" s="90"/>
      <c r="D153" s="90"/>
      <c r="E153" s="169"/>
    </row>
    <row r="154" spans="1:5" s="91" customFormat="1">
      <c r="A154" s="108"/>
      <c r="B154" s="89"/>
      <c r="C154" s="90"/>
      <c r="D154" s="90"/>
      <c r="E154" s="169"/>
    </row>
    <row r="155" spans="1:5" s="91" customFormat="1">
      <c r="A155" s="108"/>
      <c r="B155" s="89"/>
      <c r="C155" s="90"/>
      <c r="D155" s="90"/>
      <c r="E155" s="169"/>
    </row>
    <row r="156" spans="1:5" s="91" customFormat="1">
      <c r="A156" s="108"/>
      <c r="B156" s="89"/>
      <c r="C156" s="90"/>
      <c r="D156" s="90"/>
      <c r="E156" s="169"/>
    </row>
    <row r="157" spans="1:5" s="91" customFormat="1">
      <c r="A157" s="108"/>
      <c r="B157" s="89"/>
      <c r="C157" s="90"/>
      <c r="D157" s="90"/>
      <c r="E157" s="169"/>
    </row>
    <row r="158" spans="1:5" s="91" customFormat="1">
      <c r="A158" s="108"/>
      <c r="B158" s="89"/>
      <c r="C158" s="90"/>
      <c r="D158" s="90"/>
      <c r="E158" s="169"/>
    </row>
    <row r="159" spans="1:5" s="91" customFormat="1">
      <c r="A159" s="108"/>
      <c r="B159" s="89"/>
      <c r="C159" s="90"/>
      <c r="D159" s="90"/>
      <c r="E159" s="169"/>
    </row>
    <row r="160" spans="1:5" s="91" customFormat="1">
      <c r="A160" s="108"/>
      <c r="B160" s="89"/>
      <c r="C160" s="90"/>
      <c r="D160" s="90"/>
      <c r="E160" s="169"/>
    </row>
    <row r="161" spans="1:5" s="91" customFormat="1">
      <c r="A161" s="108"/>
      <c r="B161" s="89"/>
      <c r="C161" s="90"/>
      <c r="D161" s="90"/>
      <c r="E161" s="169"/>
    </row>
    <row r="162" spans="1:5" s="91" customFormat="1">
      <c r="A162" s="108"/>
      <c r="B162" s="89"/>
      <c r="C162" s="90"/>
      <c r="D162" s="90"/>
      <c r="E162" s="169"/>
    </row>
    <row r="163" spans="1:5" s="91" customFormat="1">
      <c r="A163" s="108"/>
      <c r="B163" s="89"/>
      <c r="C163" s="90"/>
      <c r="D163" s="90"/>
      <c r="E163" s="169"/>
    </row>
    <row r="164" spans="1:5" s="91" customFormat="1">
      <c r="A164" s="108"/>
      <c r="B164" s="89"/>
      <c r="C164" s="90"/>
      <c r="D164" s="90"/>
      <c r="E164" s="169"/>
    </row>
    <row r="165" spans="1:5" s="91" customFormat="1">
      <c r="A165" s="108"/>
      <c r="B165" s="89"/>
      <c r="C165" s="90"/>
      <c r="D165" s="90"/>
      <c r="E165" s="169"/>
    </row>
    <row r="166" spans="1:5" s="91" customFormat="1">
      <c r="A166" s="108"/>
      <c r="B166" s="89"/>
      <c r="C166" s="90"/>
      <c r="D166" s="90"/>
      <c r="E166" s="169"/>
    </row>
    <row r="167" spans="1:5" s="91" customFormat="1">
      <c r="A167" s="108"/>
      <c r="B167" s="89"/>
      <c r="C167" s="90"/>
      <c r="D167" s="90"/>
      <c r="E167" s="169"/>
    </row>
    <row r="168" spans="1:5" s="91" customFormat="1">
      <c r="A168" s="108"/>
      <c r="B168" s="89"/>
      <c r="C168" s="90"/>
      <c r="D168" s="90"/>
      <c r="E168" s="169"/>
    </row>
    <row r="169" spans="1:5" s="91" customFormat="1">
      <c r="A169" s="108"/>
      <c r="B169" s="89"/>
      <c r="C169" s="90"/>
      <c r="D169" s="90"/>
      <c r="E169" s="169"/>
    </row>
    <row r="170" spans="1:5" s="91" customFormat="1">
      <c r="A170" s="108"/>
      <c r="B170" s="89"/>
      <c r="C170" s="90"/>
      <c r="D170" s="90"/>
      <c r="E170" s="169"/>
    </row>
    <row r="171" spans="1:5" s="91" customFormat="1">
      <c r="A171" s="108"/>
      <c r="B171" s="89"/>
      <c r="C171" s="90"/>
      <c r="D171" s="90"/>
      <c r="E171" s="169"/>
    </row>
    <row r="172" spans="1:5" s="91" customFormat="1">
      <c r="A172" s="108"/>
      <c r="B172" s="89"/>
      <c r="C172" s="90"/>
      <c r="D172" s="90"/>
      <c r="E172" s="169"/>
    </row>
    <row r="173" spans="1:5" s="91" customFormat="1">
      <c r="A173" s="108"/>
      <c r="B173" s="89"/>
      <c r="C173" s="90"/>
      <c r="D173" s="90"/>
      <c r="E173" s="169"/>
    </row>
    <row r="174" spans="1:5" s="91" customFormat="1">
      <c r="A174" s="108"/>
      <c r="B174" s="89"/>
      <c r="C174" s="90"/>
      <c r="D174" s="90"/>
      <c r="E174" s="169"/>
    </row>
    <row r="175" spans="1:5" s="91" customFormat="1">
      <c r="A175" s="108"/>
      <c r="B175" s="89"/>
      <c r="C175" s="90"/>
      <c r="D175" s="90"/>
      <c r="E175" s="169"/>
    </row>
    <row r="176" spans="1:5" s="91" customFormat="1">
      <c r="A176" s="108"/>
      <c r="B176" s="89"/>
      <c r="C176" s="90"/>
      <c r="D176" s="90"/>
      <c r="E176" s="169"/>
    </row>
    <row r="177" spans="1:5" s="91" customFormat="1">
      <c r="A177" s="108"/>
      <c r="B177" s="89"/>
      <c r="C177" s="90"/>
      <c r="D177" s="90"/>
      <c r="E177" s="169"/>
    </row>
    <row r="178" spans="1:5" s="91" customFormat="1">
      <c r="A178" s="108"/>
      <c r="B178" s="89"/>
      <c r="C178" s="90"/>
      <c r="D178" s="90"/>
      <c r="E178" s="169"/>
    </row>
    <row r="179" spans="1:5" s="91" customFormat="1">
      <c r="A179" s="108"/>
      <c r="B179" s="89"/>
      <c r="C179" s="90"/>
      <c r="D179" s="90"/>
      <c r="E179" s="169"/>
    </row>
    <row r="180" spans="1:5" s="91" customFormat="1">
      <c r="A180" s="108"/>
      <c r="B180" s="89"/>
      <c r="C180" s="90"/>
      <c r="D180" s="90"/>
      <c r="E180" s="169"/>
    </row>
    <row r="181" spans="1:5" s="91" customFormat="1">
      <c r="A181" s="108"/>
      <c r="B181" s="89"/>
      <c r="C181" s="90"/>
      <c r="D181" s="90"/>
      <c r="E181" s="169"/>
    </row>
    <row r="182" spans="1:5" s="91" customFormat="1">
      <c r="A182" s="108"/>
      <c r="B182" s="89"/>
      <c r="C182" s="90"/>
      <c r="D182" s="90"/>
      <c r="E182" s="169"/>
    </row>
    <row r="183" spans="1:5" s="91" customFormat="1">
      <c r="A183" s="108"/>
      <c r="B183" s="89"/>
      <c r="C183" s="90"/>
      <c r="D183" s="90"/>
      <c r="E183" s="169"/>
    </row>
    <row r="184" spans="1:5" s="91" customFormat="1">
      <c r="A184" s="108"/>
      <c r="B184" s="89"/>
      <c r="C184" s="90"/>
      <c r="D184" s="90"/>
      <c r="E184" s="169"/>
    </row>
    <row r="185" spans="1:5" s="91" customFormat="1">
      <c r="A185" s="108"/>
      <c r="B185" s="89"/>
      <c r="C185" s="90"/>
      <c r="D185" s="90"/>
      <c r="E185" s="169"/>
    </row>
    <row r="186" spans="1:5" s="91" customFormat="1">
      <c r="A186" s="108"/>
      <c r="B186" s="89"/>
      <c r="C186" s="90"/>
      <c r="D186" s="90"/>
      <c r="E186" s="169"/>
    </row>
    <row r="187" spans="1:5" s="91" customFormat="1">
      <c r="A187" s="108"/>
      <c r="B187" s="89"/>
      <c r="C187" s="90"/>
      <c r="D187" s="90"/>
      <c r="E187" s="169"/>
    </row>
    <row r="188" spans="1:5" s="91" customFormat="1">
      <c r="A188" s="108"/>
      <c r="B188" s="89"/>
      <c r="C188" s="90"/>
      <c r="D188" s="90"/>
      <c r="E188" s="169"/>
    </row>
    <row r="189" spans="1:5" s="91" customFormat="1">
      <c r="A189" s="108"/>
      <c r="B189" s="89"/>
      <c r="C189" s="90"/>
      <c r="D189" s="90"/>
      <c r="E189" s="169"/>
    </row>
    <row r="190" spans="1:5" s="91" customFormat="1">
      <c r="A190" s="108"/>
      <c r="B190" s="89"/>
      <c r="C190" s="90"/>
      <c r="D190" s="90"/>
      <c r="E190" s="169"/>
    </row>
    <row r="191" spans="1:5" s="91" customFormat="1">
      <c r="A191" s="108"/>
      <c r="B191" s="89"/>
      <c r="C191" s="90"/>
      <c r="D191" s="90"/>
      <c r="E191" s="169"/>
    </row>
    <row r="192" spans="1:5" s="91" customFormat="1">
      <c r="A192" s="108"/>
      <c r="B192" s="89"/>
      <c r="C192" s="90"/>
      <c r="D192" s="90"/>
      <c r="E192" s="169"/>
    </row>
    <row r="193" spans="1:5" s="91" customFormat="1">
      <c r="A193" s="108"/>
      <c r="B193" s="89"/>
      <c r="C193" s="90"/>
      <c r="D193" s="90"/>
      <c r="E193" s="169"/>
    </row>
    <row r="194" spans="1:5" s="91" customFormat="1">
      <c r="A194" s="108"/>
      <c r="B194" s="89"/>
      <c r="C194" s="90"/>
      <c r="D194" s="90"/>
      <c r="E194" s="169"/>
    </row>
    <row r="195" spans="1:5" s="91" customFormat="1">
      <c r="A195" s="108"/>
      <c r="B195" s="89"/>
      <c r="C195" s="90"/>
      <c r="D195" s="90"/>
      <c r="E195" s="169"/>
    </row>
    <row r="196" spans="1:5" s="91" customFormat="1">
      <c r="A196" s="108"/>
      <c r="B196" s="89"/>
      <c r="C196" s="90"/>
      <c r="D196" s="90"/>
      <c r="E196" s="169"/>
    </row>
    <row r="197" spans="1:5" s="91" customFormat="1">
      <c r="A197" s="108"/>
      <c r="B197" s="89"/>
      <c r="C197" s="90"/>
      <c r="D197" s="90"/>
      <c r="E197" s="169"/>
    </row>
    <row r="198" spans="1:5" s="91" customFormat="1">
      <c r="A198" s="108"/>
      <c r="B198" s="89"/>
      <c r="C198" s="90"/>
      <c r="D198" s="90"/>
      <c r="E198" s="169"/>
    </row>
    <row r="199" spans="1:5" s="91" customFormat="1">
      <c r="A199" s="108"/>
      <c r="B199" s="89"/>
      <c r="C199" s="90"/>
      <c r="D199" s="90"/>
      <c r="E199" s="169"/>
    </row>
    <row r="200" spans="1:5" s="91" customFormat="1">
      <c r="A200" s="108"/>
      <c r="B200" s="89"/>
      <c r="C200" s="90"/>
      <c r="D200" s="90"/>
      <c r="E200" s="169"/>
    </row>
    <row r="201" spans="1:5" s="91" customFormat="1">
      <c r="A201" s="108"/>
      <c r="B201" s="89"/>
      <c r="C201" s="90"/>
      <c r="D201" s="90"/>
      <c r="E201" s="169"/>
    </row>
    <row r="202" spans="1:5" s="91" customFormat="1">
      <c r="A202" s="108"/>
      <c r="B202" s="89"/>
      <c r="C202" s="90"/>
      <c r="D202" s="90"/>
      <c r="E202" s="169"/>
    </row>
    <row r="203" spans="1:5" s="91" customFormat="1">
      <c r="A203" s="108"/>
      <c r="B203" s="89"/>
      <c r="C203" s="90"/>
      <c r="D203" s="90"/>
      <c r="E203" s="169"/>
    </row>
    <row r="204" spans="1:5" s="91" customFormat="1">
      <c r="A204" s="108"/>
      <c r="B204" s="89"/>
      <c r="C204" s="90"/>
      <c r="D204" s="90"/>
      <c r="E204" s="169"/>
    </row>
    <row r="205" spans="1:5" s="91" customFormat="1">
      <c r="A205" s="108"/>
      <c r="B205" s="89"/>
      <c r="C205" s="90"/>
      <c r="D205" s="90"/>
      <c r="E205" s="169"/>
    </row>
    <row r="206" spans="1:5" s="91" customFormat="1">
      <c r="A206" s="108"/>
      <c r="B206" s="89"/>
      <c r="C206" s="90"/>
      <c r="D206" s="90"/>
      <c r="E206" s="169"/>
    </row>
    <row r="207" spans="1:5" s="91" customFormat="1">
      <c r="A207" s="108"/>
      <c r="B207" s="89"/>
      <c r="C207" s="90"/>
      <c r="D207" s="90"/>
      <c r="E207" s="169"/>
    </row>
    <row r="208" spans="1:5" s="91" customFormat="1">
      <c r="A208" s="108"/>
      <c r="B208" s="89"/>
      <c r="C208" s="90"/>
      <c r="D208" s="90"/>
      <c r="E208" s="169"/>
    </row>
    <row r="209" spans="1:5" s="91" customFormat="1">
      <c r="A209" s="108"/>
      <c r="B209" s="89"/>
      <c r="C209" s="90"/>
      <c r="D209" s="90"/>
      <c r="E209" s="169"/>
    </row>
    <row r="210" spans="1:5" s="91" customFormat="1">
      <c r="A210" s="108"/>
      <c r="B210" s="89"/>
      <c r="C210" s="90"/>
      <c r="D210" s="90"/>
      <c r="E210" s="169"/>
    </row>
    <row r="211" spans="1:5" s="91" customFormat="1">
      <c r="A211" s="108"/>
      <c r="B211" s="89"/>
      <c r="C211" s="90"/>
      <c r="D211" s="90"/>
      <c r="E211" s="169"/>
    </row>
    <row r="212" spans="1:5" s="91" customFormat="1">
      <c r="A212" s="108"/>
      <c r="B212" s="89"/>
      <c r="C212" s="90"/>
      <c r="D212" s="90"/>
      <c r="E212" s="169"/>
    </row>
    <row r="213" spans="1:5" s="91" customFormat="1">
      <c r="A213" s="108"/>
      <c r="B213" s="89"/>
      <c r="C213" s="90"/>
      <c r="D213" s="90"/>
      <c r="E213" s="169"/>
    </row>
    <row r="214" spans="1:5" s="91" customFormat="1">
      <c r="A214" s="108"/>
      <c r="B214" s="89"/>
      <c r="C214" s="90"/>
      <c r="D214" s="90"/>
      <c r="E214" s="169"/>
    </row>
    <row r="215" spans="1:5" s="91" customFormat="1">
      <c r="A215" s="108"/>
      <c r="B215" s="89"/>
      <c r="C215" s="90"/>
      <c r="D215" s="90"/>
      <c r="E215" s="169"/>
    </row>
    <row r="216" spans="1:5" s="91" customFormat="1">
      <c r="A216" s="108"/>
      <c r="B216" s="89"/>
      <c r="C216" s="90"/>
      <c r="D216" s="90"/>
      <c r="E216" s="169"/>
    </row>
    <row r="217" spans="1:5" s="91" customFormat="1">
      <c r="A217" s="108"/>
      <c r="B217" s="89"/>
      <c r="C217" s="90"/>
      <c r="D217" s="90"/>
      <c r="E217" s="169"/>
    </row>
    <row r="218" spans="1:5" s="91" customFormat="1">
      <c r="A218" s="108"/>
      <c r="B218" s="89"/>
      <c r="C218" s="90"/>
      <c r="D218" s="90"/>
      <c r="E218" s="169"/>
    </row>
    <row r="219" spans="1:5" s="91" customFormat="1">
      <c r="A219" s="108"/>
      <c r="B219" s="89"/>
      <c r="C219" s="90"/>
      <c r="D219" s="90"/>
      <c r="E219" s="169"/>
    </row>
    <row r="220" spans="1:5" s="91" customFormat="1">
      <c r="A220" s="108"/>
      <c r="B220" s="89"/>
      <c r="C220" s="90"/>
      <c r="D220" s="90"/>
      <c r="E220" s="169"/>
    </row>
    <row r="221" spans="1:5" s="91" customFormat="1">
      <c r="A221" s="108"/>
      <c r="B221" s="89"/>
      <c r="C221" s="90"/>
      <c r="D221" s="90"/>
      <c r="E221" s="169"/>
    </row>
    <row r="222" spans="1:5" s="91" customFormat="1">
      <c r="A222" s="108"/>
      <c r="B222" s="89"/>
      <c r="C222" s="90"/>
      <c r="D222" s="90"/>
      <c r="E222" s="169"/>
    </row>
    <row r="223" spans="1:5" s="91" customFormat="1">
      <c r="A223" s="108"/>
      <c r="B223" s="89"/>
      <c r="C223" s="90"/>
      <c r="D223" s="90"/>
      <c r="E223" s="169"/>
    </row>
    <row r="224" spans="1:5" s="91" customFormat="1">
      <c r="A224" s="108"/>
      <c r="B224" s="89"/>
      <c r="C224" s="90"/>
      <c r="D224" s="90"/>
      <c r="E224" s="169"/>
    </row>
    <row r="225" spans="1:5" s="91" customFormat="1">
      <c r="A225" s="108"/>
      <c r="B225" s="89"/>
      <c r="C225" s="90"/>
      <c r="D225" s="90"/>
      <c r="E225" s="169"/>
    </row>
    <row r="226" spans="1:5" s="91" customFormat="1">
      <c r="A226" s="108"/>
      <c r="B226" s="89"/>
      <c r="C226" s="90"/>
      <c r="D226" s="90"/>
      <c r="E226" s="169"/>
    </row>
    <row r="227" spans="1:5" s="91" customFormat="1">
      <c r="A227" s="108"/>
      <c r="B227" s="89"/>
      <c r="C227" s="90"/>
      <c r="D227" s="90"/>
      <c r="E227" s="169"/>
    </row>
    <row r="228" spans="1:5" s="91" customFormat="1">
      <c r="A228" s="108"/>
      <c r="B228" s="89"/>
      <c r="C228" s="90"/>
      <c r="D228" s="90"/>
      <c r="E228" s="169"/>
    </row>
    <row r="229" spans="1:5" s="91" customFormat="1">
      <c r="A229" s="108"/>
      <c r="B229" s="89"/>
      <c r="C229" s="90"/>
      <c r="D229" s="90"/>
      <c r="E229" s="169"/>
    </row>
    <row r="230" spans="1:5" s="91" customFormat="1">
      <c r="A230" s="108"/>
      <c r="B230" s="89"/>
      <c r="C230" s="90"/>
      <c r="D230" s="90"/>
      <c r="E230" s="169"/>
    </row>
    <row r="231" spans="1:5" s="91" customFormat="1">
      <c r="A231" s="108"/>
      <c r="B231" s="89"/>
      <c r="C231" s="90"/>
      <c r="D231" s="90"/>
      <c r="E231" s="169"/>
    </row>
    <row r="232" spans="1:5" s="91" customFormat="1">
      <c r="A232" s="108"/>
      <c r="B232" s="89"/>
      <c r="C232" s="90"/>
      <c r="D232" s="90"/>
      <c r="E232" s="169"/>
    </row>
    <row r="233" spans="1:5" s="91" customFormat="1">
      <c r="A233" s="108"/>
      <c r="B233" s="89"/>
      <c r="C233" s="90"/>
      <c r="D233" s="90"/>
      <c r="E233" s="169"/>
    </row>
    <row r="234" spans="1:5" s="91" customFormat="1">
      <c r="A234" s="108"/>
      <c r="B234" s="89"/>
      <c r="C234" s="90"/>
      <c r="D234" s="90"/>
      <c r="E234" s="169"/>
    </row>
    <row r="235" spans="1:5" s="91" customFormat="1">
      <c r="A235" s="108"/>
      <c r="B235" s="89"/>
      <c r="C235" s="90"/>
      <c r="D235" s="90"/>
      <c r="E235" s="169"/>
    </row>
    <row r="236" spans="1:5" s="91" customFormat="1">
      <c r="A236" s="108"/>
      <c r="B236" s="89"/>
      <c r="C236" s="90"/>
      <c r="D236" s="90"/>
      <c r="E236" s="169"/>
    </row>
    <row r="237" spans="1:5" s="91" customFormat="1">
      <c r="A237" s="108"/>
      <c r="B237" s="89"/>
      <c r="C237" s="90"/>
      <c r="D237" s="90"/>
      <c r="E237" s="169"/>
    </row>
    <row r="238" spans="1:5" s="91" customFormat="1">
      <c r="A238" s="108"/>
      <c r="B238" s="89"/>
      <c r="C238" s="90"/>
      <c r="D238" s="90"/>
      <c r="E238" s="169"/>
    </row>
    <row r="239" spans="1:5" s="91" customFormat="1">
      <c r="A239" s="108"/>
      <c r="B239" s="89"/>
      <c r="C239" s="90"/>
      <c r="D239" s="90"/>
      <c r="E239" s="169"/>
    </row>
    <row r="240" spans="1:5" s="91" customFormat="1">
      <c r="A240" s="108"/>
      <c r="B240" s="89"/>
      <c r="C240" s="90"/>
      <c r="D240" s="90"/>
      <c r="E240" s="169"/>
    </row>
    <row r="241" spans="1:5" s="91" customFormat="1">
      <c r="A241" s="108"/>
      <c r="B241" s="89"/>
      <c r="C241" s="90"/>
      <c r="D241" s="90"/>
      <c r="E241" s="169"/>
    </row>
    <row r="242" spans="1:5" s="91" customFormat="1">
      <c r="A242" s="108"/>
      <c r="B242" s="89"/>
      <c r="C242" s="90"/>
      <c r="D242" s="90"/>
      <c r="E242" s="169"/>
    </row>
    <row r="243" spans="1:5" s="91" customFormat="1">
      <c r="A243" s="108"/>
      <c r="B243" s="89"/>
      <c r="C243" s="90"/>
      <c r="D243" s="90"/>
      <c r="E243" s="169"/>
    </row>
    <row r="244" spans="1:5" s="91" customFormat="1">
      <c r="A244" s="108"/>
      <c r="B244" s="89"/>
      <c r="C244" s="90"/>
      <c r="D244" s="90"/>
      <c r="E244" s="169"/>
    </row>
    <row r="245" spans="1:5" s="91" customFormat="1">
      <c r="A245" s="108"/>
      <c r="B245" s="89"/>
      <c r="C245" s="90"/>
      <c r="D245" s="90"/>
      <c r="E245" s="169"/>
    </row>
    <row r="246" spans="1:5" s="91" customFormat="1">
      <c r="A246" s="108"/>
      <c r="B246" s="89"/>
      <c r="C246" s="90"/>
      <c r="D246" s="90"/>
      <c r="E246" s="169"/>
    </row>
    <row r="247" spans="1:5" s="91" customFormat="1">
      <c r="A247" s="108"/>
      <c r="B247" s="89"/>
      <c r="C247" s="90"/>
      <c r="D247" s="90"/>
      <c r="E247" s="169"/>
    </row>
    <row r="248" spans="1:5" s="91" customFormat="1">
      <c r="A248" s="108"/>
      <c r="B248" s="89"/>
      <c r="C248" s="90"/>
      <c r="D248" s="90"/>
      <c r="E248" s="169"/>
    </row>
    <row r="249" spans="1:5" s="91" customFormat="1">
      <c r="A249" s="108"/>
      <c r="B249" s="89"/>
      <c r="C249" s="90"/>
      <c r="D249" s="90"/>
      <c r="E249" s="169"/>
    </row>
    <row r="250" spans="1:5" s="91" customFormat="1">
      <c r="A250" s="108"/>
      <c r="B250" s="89"/>
      <c r="C250" s="90"/>
      <c r="D250" s="90"/>
      <c r="E250" s="169"/>
    </row>
    <row r="251" spans="1:5" s="91" customFormat="1">
      <c r="A251" s="108"/>
      <c r="B251" s="89"/>
      <c r="C251" s="90"/>
      <c r="D251" s="90"/>
      <c r="E251" s="169"/>
    </row>
    <row r="252" spans="1:5" s="91" customFormat="1">
      <c r="A252" s="108"/>
      <c r="B252" s="89"/>
      <c r="C252" s="90"/>
      <c r="D252" s="90"/>
      <c r="E252" s="169"/>
    </row>
    <row r="253" spans="1:5" s="91" customFormat="1">
      <c r="A253" s="108"/>
      <c r="B253" s="89"/>
      <c r="C253" s="90"/>
      <c r="D253" s="90"/>
      <c r="E253" s="169"/>
    </row>
    <row r="254" spans="1:5" s="91" customFormat="1">
      <c r="A254" s="108"/>
      <c r="B254" s="89"/>
      <c r="C254" s="90"/>
      <c r="D254" s="90"/>
      <c r="E254" s="169"/>
    </row>
    <row r="255" spans="1:5" s="91" customFormat="1">
      <c r="A255" s="108"/>
      <c r="B255" s="89"/>
      <c r="C255" s="90"/>
      <c r="D255" s="90"/>
      <c r="E255" s="169"/>
    </row>
    <row r="256" spans="1:5" s="91" customFormat="1">
      <c r="A256" s="108"/>
      <c r="B256" s="89"/>
      <c r="C256" s="90"/>
      <c r="D256" s="90"/>
      <c r="E256" s="169"/>
    </row>
    <row r="257" spans="1:5" s="91" customFormat="1">
      <c r="A257" s="108"/>
      <c r="B257" s="89"/>
      <c r="C257" s="90"/>
      <c r="D257" s="90"/>
      <c r="E257" s="169"/>
    </row>
    <row r="258" spans="1:5" s="91" customFormat="1">
      <c r="A258" s="108"/>
      <c r="B258" s="89"/>
      <c r="C258" s="90"/>
      <c r="D258" s="90"/>
      <c r="E258" s="169"/>
    </row>
    <row r="259" spans="1:5" s="91" customFormat="1">
      <c r="A259" s="108"/>
      <c r="B259" s="89"/>
      <c r="C259" s="90"/>
      <c r="D259" s="90"/>
      <c r="E259" s="169"/>
    </row>
    <row r="260" spans="1:5" s="91" customFormat="1">
      <c r="A260" s="108"/>
      <c r="B260" s="89"/>
      <c r="C260" s="90"/>
      <c r="D260" s="90"/>
      <c r="E260" s="169"/>
    </row>
    <row r="261" spans="1:5" s="91" customFormat="1">
      <c r="A261" s="108"/>
      <c r="B261" s="89"/>
      <c r="C261" s="90"/>
      <c r="D261" s="90"/>
      <c r="E261" s="169"/>
    </row>
    <row r="262" spans="1:5" s="91" customFormat="1">
      <c r="A262" s="108"/>
      <c r="B262" s="89"/>
      <c r="C262" s="90"/>
      <c r="D262" s="90"/>
      <c r="E262" s="169"/>
    </row>
    <row r="263" spans="1:5" s="91" customFormat="1">
      <c r="A263" s="108"/>
      <c r="B263" s="89"/>
      <c r="C263" s="90"/>
      <c r="D263" s="90"/>
      <c r="E263" s="169"/>
    </row>
    <row r="264" spans="1:5" s="91" customFormat="1">
      <c r="A264" s="108"/>
      <c r="B264" s="89"/>
      <c r="C264" s="90"/>
      <c r="D264" s="90"/>
      <c r="E264" s="169"/>
    </row>
    <row r="265" spans="1:5" s="91" customFormat="1">
      <c r="A265" s="108"/>
      <c r="B265" s="89"/>
      <c r="C265" s="90"/>
      <c r="D265" s="90"/>
      <c r="E265" s="169"/>
    </row>
    <row r="266" spans="1:5" s="91" customFormat="1">
      <c r="A266" s="108"/>
      <c r="B266" s="89"/>
      <c r="C266" s="90"/>
      <c r="D266" s="90"/>
      <c r="E266" s="169"/>
    </row>
    <row r="267" spans="1:5" s="91" customFormat="1">
      <c r="A267" s="108"/>
      <c r="B267" s="89"/>
      <c r="C267" s="90"/>
      <c r="D267" s="90"/>
      <c r="E267" s="169"/>
    </row>
    <row r="268" spans="1:5" s="91" customFormat="1">
      <c r="A268" s="108"/>
      <c r="B268" s="89"/>
      <c r="C268" s="90"/>
      <c r="D268" s="90"/>
      <c r="E268" s="169"/>
    </row>
    <row r="269" spans="1:5" s="91" customFormat="1">
      <c r="A269" s="108"/>
      <c r="B269" s="89"/>
      <c r="C269" s="90"/>
      <c r="D269" s="90"/>
      <c r="E269" s="169"/>
    </row>
    <row r="270" spans="1:5" s="91" customFormat="1">
      <c r="A270" s="108"/>
      <c r="B270" s="89"/>
      <c r="C270" s="90"/>
      <c r="D270" s="90"/>
      <c r="E270" s="169"/>
    </row>
    <row r="271" spans="1:5" s="91" customFormat="1">
      <c r="A271" s="108"/>
      <c r="B271" s="89"/>
      <c r="C271" s="90"/>
      <c r="D271" s="90"/>
      <c r="E271" s="169"/>
    </row>
    <row r="272" spans="1:5" s="91" customFormat="1">
      <c r="A272" s="108"/>
      <c r="B272" s="89"/>
      <c r="C272" s="90"/>
      <c r="D272" s="90"/>
      <c r="E272" s="169"/>
    </row>
    <row r="273" spans="1:5" s="91" customFormat="1">
      <c r="A273" s="108"/>
      <c r="B273" s="89"/>
      <c r="C273" s="90"/>
      <c r="D273" s="90"/>
      <c r="E273" s="169"/>
    </row>
    <row r="274" spans="1:5" s="91" customFormat="1">
      <c r="A274" s="108"/>
      <c r="B274" s="89"/>
      <c r="C274" s="90"/>
      <c r="D274" s="90"/>
      <c r="E274" s="169"/>
    </row>
    <row r="275" spans="1:5" s="91" customFormat="1">
      <c r="A275" s="108"/>
      <c r="B275" s="89"/>
      <c r="C275" s="90"/>
      <c r="D275" s="90"/>
      <c r="E275" s="169"/>
    </row>
    <row r="276" spans="1:5" s="91" customFormat="1">
      <c r="A276" s="108"/>
      <c r="B276" s="89"/>
      <c r="C276" s="90"/>
      <c r="D276" s="90"/>
      <c r="E276" s="169"/>
    </row>
    <row r="277" spans="1:5" s="91" customFormat="1">
      <c r="A277" s="108"/>
      <c r="B277" s="89"/>
      <c r="C277" s="90"/>
      <c r="D277" s="90"/>
      <c r="E277" s="169"/>
    </row>
    <row r="278" spans="1:5" s="91" customFormat="1">
      <c r="A278" s="108"/>
      <c r="B278" s="89"/>
      <c r="C278" s="90"/>
      <c r="D278" s="90"/>
      <c r="E278" s="169"/>
    </row>
    <row r="279" spans="1:5" s="91" customFormat="1">
      <c r="A279" s="108"/>
      <c r="B279" s="89"/>
      <c r="C279" s="90"/>
      <c r="D279" s="90"/>
      <c r="E279" s="169"/>
    </row>
    <row r="280" spans="1:5" s="91" customFormat="1">
      <c r="A280" s="108"/>
      <c r="B280" s="89"/>
      <c r="C280" s="90"/>
      <c r="D280" s="90"/>
      <c r="E280" s="169"/>
    </row>
    <row r="281" spans="1:5" s="91" customFormat="1">
      <c r="A281" s="108"/>
      <c r="B281" s="89"/>
      <c r="C281" s="90"/>
      <c r="D281" s="90"/>
      <c r="E281" s="169"/>
    </row>
    <row r="282" spans="1:5" s="91" customFormat="1">
      <c r="A282" s="108"/>
      <c r="B282" s="89"/>
      <c r="C282" s="90"/>
      <c r="D282" s="90"/>
      <c r="E282" s="169"/>
    </row>
    <row r="283" spans="1:5" s="91" customFormat="1">
      <c r="A283" s="108"/>
      <c r="B283" s="89"/>
      <c r="C283" s="90"/>
      <c r="D283" s="90"/>
      <c r="E283" s="169"/>
    </row>
    <row r="284" spans="1:5" s="91" customFormat="1">
      <c r="A284" s="108"/>
      <c r="B284" s="89"/>
      <c r="C284" s="90"/>
      <c r="D284" s="90"/>
      <c r="E284" s="169"/>
    </row>
    <row r="285" spans="1:5" s="91" customFormat="1">
      <c r="A285" s="108"/>
      <c r="B285" s="89"/>
      <c r="C285" s="90"/>
      <c r="D285" s="90"/>
      <c r="E285" s="169"/>
    </row>
    <row r="286" spans="1:5" s="91" customFormat="1">
      <c r="A286" s="108"/>
      <c r="B286" s="89"/>
      <c r="C286" s="90"/>
      <c r="D286" s="90"/>
      <c r="E286" s="169"/>
    </row>
    <row r="287" spans="1:5" s="91" customFormat="1">
      <c r="A287" s="108"/>
      <c r="B287" s="89"/>
      <c r="C287" s="90"/>
      <c r="D287" s="90"/>
      <c r="E287" s="169"/>
    </row>
    <row r="288" spans="1:5" s="91" customFormat="1">
      <c r="A288" s="108"/>
      <c r="B288" s="89"/>
      <c r="C288" s="90"/>
      <c r="D288" s="90"/>
      <c r="E288" s="169"/>
    </row>
    <row r="289" spans="1:5" s="91" customFormat="1">
      <c r="A289" s="108"/>
      <c r="B289" s="89"/>
      <c r="C289" s="90"/>
      <c r="D289" s="90"/>
      <c r="E289" s="169"/>
    </row>
    <row r="290" spans="1:5" s="91" customFormat="1">
      <c r="A290" s="108"/>
      <c r="B290" s="89"/>
      <c r="C290" s="90"/>
      <c r="D290" s="90"/>
      <c r="E290" s="169"/>
    </row>
    <row r="291" spans="1:5" s="91" customFormat="1">
      <c r="A291" s="108"/>
      <c r="B291" s="89"/>
      <c r="C291" s="90"/>
      <c r="D291" s="90"/>
      <c r="E291" s="169"/>
    </row>
    <row r="292" spans="1:5" s="91" customFormat="1">
      <c r="A292" s="108"/>
      <c r="B292" s="89"/>
      <c r="C292" s="90"/>
      <c r="D292" s="90"/>
      <c r="E292" s="169"/>
    </row>
    <row r="293" spans="1:5" s="91" customFormat="1">
      <c r="A293" s="108"/>
      <c r="B293" s="89"/>
      <c r="C293" s="90"/>
      <c r="D293" s="90"/>
      <c r="E293" s="169"/>
    </row>
    <row r="294" spans="1:5" s="91" customFormat="1">
      <c r="A294" s="108"/>
      <c r="B294" s="89"/>
      <c r="C294" s="90"/>
      <c r="D294" s="90"/>
      <c r="E294" s="169"/>
    </row>
    <row r="295" spans="1:5" s="91" customFormat="1">
      <c r="A295" s="108"/>
      <c r="B295" s="89"/>
      <c r="C295" s="90"/>
      <c r="D295" s="90"/>
      <c r="E295" s="169"/>
    </row>
    <row r="296" spans="1:5" s="91" customFormat="1">
      <c r="A296" s="108"/>
      <c r="B296" s="89"/>
      <c r="C296" s="90"/>
      <c r="D296" s="90"/>
      <c r="E296" s="169"/>
    </row>
    <row r="297" spans="1:5" s="91" customFormat="1">
      <c r="A297" s="108"/>
      <c r="B297" s="89"/>
      <c r="C297" s="90"/>
      <c r="D297" s="90"/>
      <c r="E297" s="169"/>
    </row>
    <row r="298" spans="1:5" s="91" customFormat="1">
      <c r="A298" s="108"/>
      <c r="B298" s="89"/>
      <c r="C298" s="90"/>
      <c r="D298" s="90"/>
      <c r="E298" s="169"/>
    </row>
    <row r="299" spans="1:5" s="91" customFormat="1">
      <c r="A299" s="108"/>
      <c r="B299" s="89"/>
      <c r="C299" s="90"/>
      <c r="D299" s="90"/>
      <c r="E299" s="169"/>
    </row>
    <row r="300" spans="1:5" s="91" customFormat="1">
      <c r="A300" s="108"/>
      <c r="B300" s="89"/>
      <c r="C300" s="90"/>
      <c r="D300" s="90"/>
      <c r="E300" s="169"/>
    </row>
    <row r="301" spans="1:5" s="91" customFormat="1">
      <c r="A301" s="108"/>
      <c r="B301" s="89"/>
      <c r="C301" s="90"/>
      <c r="D301" s="90"/>
      <c r="E301" s="169"/>
    </row>
    <row r="302" spans="1:5" s="91" customFormat="1">
      <c r="A302" s="108"/>
      <c r="B302" s="89"/>
      <c r="C302" s="90"/>
      <c r="D302" s="90"/>
      <c r="E302" s="169"/>
    </row>
    <row r="303" spans="1:5" s="91" customFormat="1">
      <c r="A303" s="108"/>
      <c r="B303" s="89"/>
      <c r="C303" s="90"/>
      <c r="D303" s="90"/>
      <c r="E303" s="169"/>
    </row>
    <row r="304" spans="1:5" s="91" customFormat="1">
      <c r="A304" s="108"/>
      <c r="B304" s="89"/>
      <c r="C304" s="90"/>
      <c r="D304" s="90"/>
      <c r="E304" s="169"/>
    </row>
    <row r="305" spans="1:5" s="91" customFormat="1">
      <c r="A305" s="108"/>
      <c r="B305" s="89"/>
      <c r="C305" s="90"/>
      <c r="D305" s="90"/>
      <c r="E305" s="169"/>
    </row>
    <row r="306" spans="1:5" s="91" customFormat="1">
      <c r="A306" s="108"/>
      <c r="B306" s="89"/>
      <c r="C306" s="90"/>
      <c r="D306" s="90"/>
      <c r="E306" s="169"/>
    </row>
    <row r="307" spans="1:5" s="91" customFormat="1">
      <c r="A307" s="108"/>
      <c r="B307" s="89"/>
      <c r="C307" s="90"/>
      <c r="D307" s="90"/>
      <c r="E307" s="169"/>
    </row>
    <row r="308" spans="1:5" s="91" customFormat="1">
      <c r="A308" s="108"/>
      <c r="B308" s="89"/>
      <c r="C308" s="90"/>
      <c r="D308" s="90"/>
      <c r="E308" s="169"/>
    </row>
    <row r="309" spans="1:5" s="91" customFormat="1">
      <c r="A309" s="108"/>
      <c r="B309" s="89"/>
      <c r="C309" s="90"/>
      <c r="D309" s="90"/>
      <c r="E309" s="169"/>
    </row>
    <row r="310" spans="1:5" s="91" customFormat="1">
      <c r="A310" s="108"/>
      <c r="B310" s="89"/>
      <c r="C310" s="90"/>
      <c r="D310" s="90"/>
      <c r="E310" s="169"/>
    </row>
    <row r="311" spans="1:5" s="91" customFormat="1">
      <c r="A311" s="108"/>
      <c r="B311" s="89"/>
      <c r="C311" s="90"/>
      <c r="D311" s="90"/>
      <c r="E311" s="169"/>
    </row>
    <row r="312" spans="1:5" s="91" customFormat="1">
      <c r="A312" s="108"/>
      <c r="B312" s="89"/>
      <c r="C312" s="90"/>
      <c r="D312" s="90"/>
      <c r="E312" s="169"/>
    </row>
    <row r="313" spans="1:5" s="91" customFormat="1">
      <c r="A313" s="108"/>
      <c r="B313" s="89"/>
      <c r="C313" s="90"/>
      <c r="D313" s="90"/>
      <c r="E313" s="169"/>
    </row>
    <row r="314" spans="1:5" s="91" customFormat="1">
      <c r="A314" s="108"/>
      <c r="B314" s="89"/>
      <c r="C314" s="90"/>
      <c r="D314" s="90"/>
      <c r="E314" s="169"/>
    </row>
    <row r="315" spans="1:5" s="91" customFormat="1">
      <c r="A315" s="108"/>
      <c r="B315" s="89"/>
      <c r="C315" s="90"/>
      <c r="D315" s="90"/>
      <c r="E315" s="169"/>
    </row>
    <row r="316" spans="1:5" s="91" customFormat="1">
      <c r="A316" s="108"/>
      <c r="B316" s="89"/>
      <c r="C316" s="90"/>
      <c r="D316" s="90"/>
      <c r="E316" s="169"/>
    </row>
    <row r="317" spans="1:5" s="91" customFormat="1">
      <c r="A317" s="108"/>
      <c r="B317" s="89"/>
      <c r="C317" s="90"/>
      <c r="D317" s="90"/>
      <c r="E317" s="169"/>
    </row>
    <row r="318" spans="1:5" s="91" customFormat="1">
      <c r="A318" s="108"/>
      <c r="B318" s="89"/>
      <c r="C318" s="90"/>
      <c r="D318" s="90"/>
      <c r="E318" s="169"/>
    </row>
    <row r="319" spans="1:5" s="91" customFormat="1">
      <c r="A319" s="108"/>
      <c r="B319" s="89"/>
      <c r="C319" s="90"/>
      <c r="D319" s="90"/>
      <c r="E319" s="169"/>
    </row>
    <row r="320" spans="1:5" s="91" customFormat="1">
      <c r="A320" s="108"/>
      <c r="B320" s="89"/>
      <c r="C320" s="90"/>
      <c r="D320" s="90"/>
      <c r="E320" s="169"/>
    </row>
    <row r="321" spans="1:5" s="91" customFormat="1">
      <c r="A321" s="108"/>
      <c r="B321" s="89"/>
      <c r="C321" s="90"/>
      <c r="D321" s="90"/>
      <c r="E321" s="169"/>
    </row>
    <row r="322" spans="1:5" s="91" customFormat="1">
      <c r="A322" s="108"/>
      <c r="B322" s="89"/>
      <c r="C322" s="90"/>
      <c r="D322" s="90"/>
      <c r="E322" s="169"/>
    </row>
    <row r="323" spans="1:5" s="91" customFormat="1">
      <c r="A323" s="108"/>
      <c r="B323" s="89"/>
      <c r="C323" s="90"/>
      <c r="D323" s="90"/>
      <c r="E323" s="169"/>
    </row>
    <row r="324" spans="1:5" s="91" customFormat="1">
      <c r="A324" s="108"/>
      <c r="B324" s="89"/>
      <c r="C324" s="90"/>
      <c r="D324" s="90"/>
      <c r="E324" s="169"/>
    </row>
    <row r="325" spans="1:5" s="91" customFormat="1">
      <c r="A325" s="108"/>
      <c r="B325" s="89"/>
      <c r="C325" s="90"/>
      <c r="D325" s="90"/>
      <c r="E325" s="169"/>
    </row>
    <row r="326" spans="1:5" s="91" customFormat="1">
      <c r="A326" s="108"/>
      <c r="B326" s="89"/>
      <c r="C326" s="90"/>
      <c r="D326" s="90"/>
      <c r="E326" s="169"/>
    </row>
    <row r="327" spans="1:5" s="91" customFormat="1">
      <c r="A327" s="108"/>
      <c r="B327" s="89"/>
      <c r="C327" s="90"/>
      <c r="D327" s="90"/>
      <c r="E327" s="169"/>
    </row>
    <row r="328" spans="1:5" s="91" customFormat="1">
      <c r="A328" s="108"/>
      <c r="B328" s="89"/>
      <c r="C328" s="90"/>
      <c r="D328" s="90"/>
      <c r="E328" s="169"/>
    </row>
    <row r="329" spans="1:5" s="91" customFormat="1">
      <c r="A329" s="108"/>
      <c r="B329" s="89"/>
      <c r="C329" s="90"/>
      <c r="D329" s="90"/>
      <c r="E329" s="169"/>
    </row>
    <row r="330" spans="1:5" s="91" customFormat="1">
      <c r="A330" s="108"/>
      <c r="B330" s="89"/>
      <c r="C330" s="90"/>
      <c r="D330" s="90"/>
      <c r="E330" s="169"/>
    </row>
    <row r="331" spans="1:5" s="91" customFormat="1">
      <c r="A331" s="108"/>
      <c r="B331" s="89"/>
      <c r="C331" s="90"/>
      <c r="D331" s="90"/>
      <c r="E331" s="169"/>
    </row>
    <row r="332" spans="1:5" s="91" customFormat="1">
      <c r="A332" s="108"/>
      <c r="B332" s="89"/>
      <c r="C332" s="90"/>
      <c r="D332" s="90"/>
      <c r="E332" s="169"/>
    </row>
    <row r="333" spans="1:5" s="91" customFormat="1">
      <c r="A333" s="108"/>
      <c r="B333" s="89"/>
      <c r="C333" s="90"/>
      <c r="D333" s="90"/>
      <c r="E333" s="169"/>
    </row>
    <row r="334" spans="1:5" s="91" customFormat="1">
      <c r="A334" s="108"/>
      <c r="B334" s="89"/>
      <c r="C334" s="90"/>
      <c r="D334" s="90"/>
      <c r="E334" s="169"/>
    </row>
    <row r="335" spans="1:5" s="91" customFormat="1">
      <c r="A335" s="108"/>
      <c r="B335" s="89"/>
      <c r="C335" s="90"/>
      <c r="D335" s="90"/>
      <c r="E335" s="169"/>
    </row>
    <row r="336" spans="1:5" s="91" customFormat="1">
      <c r="A336" s="108"/>
      <c r="B336" s="89"/>
      <c r="C336" s="90"/>
      <c r="D336" s="90"/>
      <c r="E336" s="169"/>
    </row>
    <row r="337" spans="1:5" s="91" customFormat="1">
      <c r="A337" s="108"/>
      <c r="B337" s="89"/>
      <c r="C337" s="90"/>
      <c r="D337" s="90"/>
      <c r="E337" s="169"/>
    </row>
    <row r="338" spans="1:5" s="91" customFormat="1">
      <c r="A338" s="108"/>
      <c r="B338" s="89"/>
      <c r="C338" s="90"/>
      <c r="D338" s="90"/>
      <c r="E338" s="169"/>
    </row>
    <row r="339" spans="1:5" s="91" customFormat="1">
      <c r="A339" s="108"/>
      <c r="B339" s="89"/>
      <c r="C339" s="90"/>
      <c r="D339" s="90"/>
      <c r="E339" s="169"/>
    </row>
    <row r="340" spans="1:5" s="91" customFormat="1">
      <c r="A340" s="108"/>
      <c r="B340" s="89"/>
      <c r="C340" s="90"/>
      <c r="D340" s="90"/>
      <c r="E340" s="169"/>
    </row>
    <row r="341" spans="1:5" s="91" customFormat="1">
      <c r="A341" s="108"/>
      <c r="B341" s="89"/>
      <c r="C341" s="90"/>
      <c r="D341" s="90"/>
      <c r="E341" s="169"/>
    </row>
    <row r="342" spans="1:5" s="91" customFormat="1">
      <c r="A342" s="108"/>
      <c r="B342" s="89"/>
      <c r="C342" s="90"/>
      <c r="D342" s="90"/>
      <c r="E342" s="169"/>
    </row>
    <row r="343" spans="1:5" s="91" customFormat="1">
      <c r="A343" s="108"/>
      <c r="B343" s="89"/>
      <c r="C343" s="90"/>
      <c r="D343" s="90"/>
      <c r="E343" s="169"/>
    </row>
    <row r="344" spans="1:5" s="91" customFormat="1">
      <c r="A344" s="108"/>
      <c r="B344" s="89"/>
      <c r="C344" s="90"/>
      <c r="D344" s="90"/>
      <c r="E344" s="169"/>
    </row>
    <row r="345" spans="1:5" s="91" customFormat="1">
      <c r="A345" s="108"/>
      <c r="B345" s="89"/>
      <c r="C345" s="90"/>
      <c r="D345" s="90"/>
      <c r="E345" s="169"/>
    </row>
    <row r="346" spans="1:5" s="91" customFormat="1">
      <c r="A346" s="108"/>
      <c r="B346" s="89"/>
      <c r="C346" s="90"/>
      <c r="D346" s="90"/>
      <c r="E346" s="169"/>
    </row>
    <row r="347" spans="1:5" s="91" customFormat="1">
      <c r="A347" s="108"/>
      <c r="B347" s="89"/>
      <c r="C347" s="90"/>
      <c r="D347" s="90"/>
      <c r="E347" s="169"/>
    </row>
    <row r="348" spans="1:5" s="91" customFormat="1">
      <c r="A348" s="108"/>
      <c r="B348" s="89"/>
      <c r="C348" s="90"/>
      <c r="D348" s="90"/>
      <c r="E348" s="169"/>
    </row>
    <row r="349" spans="1:5" s="91" customFormat="1">
      <c r="A349" s="108"/>
      <c r="B349" s="89"/>
      <c r="C349" s="90"/>
      <c r="D349" s="90"/>
      <c r="E349" s="169"/>
    </row>
    <row r="350" spans="1:5" s="91" customFormat="1">
      <c r="A350" s="108"/>
      <c r="B350" s="89"/>
      <c r="C350" s="90"/>
      <c r="D350" s="90"/>
      <c r="E350" s="169"/>
    </row>
    <row r="351" spans="1:5" s="91" customFormat="1">
      <c r="A351" s="108"/>
      <c r="B351" s="89"/>
      <c r="C351" s="90"/>
      <c r="D351" s="90"/>
      <c r="E351" s="169"/>
    </row>
    <row r="352" spans="1:5" s="91" customFormat="1">
      <c r="A352" s="108"/>
      <c r="B352" s="89"/>
      <c r="C352" s="90"/>
      <c r="D352" s="90"/>
      <c r="E352" s="169"/>
    </row>
    <row r="353" spans="1:5" s="91" customFormat="1">
      <c r="A353" s="108"/>
      <c r="B353" s="89"/>
      <c r="C353" s="90"/>
      <c r="D353" s="90"/>
      <c r="E353" s="169"/>
    </row>
    <row r="354" spans="1:5" s="91" customFormat="1">
      <c r="A354" s="108"/>
      <c r="B354" s="89"/>
      <c r="C354" s="90"/>
      <c r="D354" s="90"/>
      <c r="E354" s="169"/>
    </row>
    <row r="355" spans="1:5" s="91" customFormat="1">
      <c r="A355" s="108"/>
      <c r="B355" s="89"/>
      <c r="C355" s="90"/>
      <c r="D355" s="90"/>
      <c r="E355" s="169"/>
    </row>
    <row r="356" spans="1:5" s="91" customFormat="1">
      <c r="A356" s="108"/>
      <c r="B356" s="89"/>
      <c r="C356" s="90"/>
      <c r="D356" s="90"/>
      <c r="E356" s="169"/>
    </row>
    <row r="357" spans="1:5" s="91" customFormat="1">
      <c r="A357" s="108"/>
      <c r="B357" s="89"/>
      <c r="C357" s="90"/>
      <c r="D357" s="90"/>
      <c r="E357" s="169"/>
    </row>
    <row r="358" spans="1:5" s="91" customFormat="1">
      <c r="A358" s="108"/>
      <c r="B358" s="89"/>
      <c r="C358" s="90"/>
      <c r="D358" s="90"/>
      <c r="E358" s="169"/>
    </row>
    <row r="359" spans="1:5" s="91" customFormat="1">
      <c r="A359" s="108"/>
      <c r="B359" s="89"/>
      <c r="C359" s="90"/>
      <c r="D359" s="90"/>
      <c r="E359" s="169"/>
    </row>
    <row r="360" spans="1:5" s="91" customFormat="1">
      <c r="A360" s="108"/>
      <c r="B360" s="89"/>
      <c r="C360" s="90"/>
      <c r="D360" s="90"/>
      <c r="E360" s="169"/>
    </row>
    <row r="361" spans="1:5" s="91" customFormat="1">
      <c r="A361" s="108"/>
      <c r="B361" s="89"/>
      <c r="C361" s="90"/>
      <c r="D361" s="90"/>
      <c r="E361" s="169"/>
    </row>
    <row r="362" spans="1:5" s="91" customFormat="1">
      <c r="A362" s="108"/>
      <c r="B362" s="89"/>
      <c r="C362" s="90"/>
      <c r="D362" s="90"/>
      <c r="E362" s="169"/>
    </row>
    <row r="363" spans="1:5" s="91" customFormat="1">
      <c r="A363" s="108"/>
      <c r="B363" s="89"/>
      <c r="C363" s="90"/>
      <c r="D363" s="90"/>
      <c r="E363" s="169"/>
    </row>
    <row r="364" spans="1:5" s="91" customFormat="1">
      <c r="A364" s="108"/>
      <c r="B364" s="89"/>
      <c r="C364" s="90"/>
      <c r="D364" s="90"/>
      <c r="E364" s="169"/>
    </row>
    <row r="365" spans="1:5" s="91" customFormat="1">
      <c r="A365" s="108"/>
      <c r="B365" s="89"/>
      <c r="C365" s="90"/>
      <c r="D365" s="90"/>
      <c r="E365" s="169"/>
    </row>
    <row r="366" spans="1:5" s="91" customFormat="1">
      <c r="A366" s="108"/>
      <c r="B366" s="89"/>
      <c r="C366" s="90"/>
      <c r="D366" s="90"/>
      <c r="E366" s="169"/>
    </row>
    <row r="367" spans="1:5" s="91" customFormat="1">
      <c r="A367" s="108"/>
      <c r="B367" s="89"/>
      <c r="C367" s="90"/>
      <c r="D367" s="90"/>
      <c r="E367" s="169"/>
    </row>
    <row r="368" spans="1:5" s="91" customFormat="1">
      <c r="A368" s="108"/>
      <c r="B368" s="89"/>
      <c r="C368" s="90"/>
      <c r="D368" s="90"/>
      <c r="E368" s="169"/>
    </row>
    <row r="369" spans="1:5" s="91" customFormat="1">
      <c r="A369" s="108"/>
      <c r="B369" s="89"/>
      <c r="C369" s="90"/>
      <c r="D369" s="90"/>
      <c r="E369" s="169"/>
    </row>
    <row r="370" spans="1:5" s="91" customFormat="1">
      <c r="A370" s="108"/>
      <c r="B370" s="89"/>
      <c r="C370" s="90"/>
      <c r="D370" s="90"/>
      <c r="E370" s="169"/>
    </row>
    <row r="371" spans="1:5" s="91" customFormat="1">
      <c r="A371" s="108"/>
      <c r="B371" s="89"/>
      <c r="C371" s="90"/>
      <c r="D371" s="90"/>
      <c r="E371" s="169"/>
    </row>
    <row r="372" spans="1:5" s="91" customFormat="1">
      <c r="A372" s="108"/>
      <c r="B372" s="89"/>
      <c r="C372" s="90"/>
      <c r="D372" s="90"/>
      <c r="E372" s="169"/>
    </row>
    <row r="373" spans="1:5" s="91" customFormat="1">
      <c r="A373" s="108"/>
      <c r="B373" s="89"/>
      <c r="C373" s="90"/>
      <c r="D373" s="90"/>
      <c r="E373" s="169"/>
    </row>
    <row r="374" spans="1:5" s="91" customFormat="1">
      <c r="A374" s="108"/>
      <c r="B374" s="89"/>
      <c r="C374" s="90"/>
      <c r="D374" s="90"/>
      <c r="E374" s="169"/>
    </row>
    <row r="375" spans="1:5" s="91" customFormat="1">
      <c r="A375" s="108"/>
      <c r="B375" s="89"/>
      <c r="C375" s="90"/>
      <c r="D375" s="90"/>
      <c r="E375" s="169"/>
    </row>
    <row r="376" spans="1:5" s="91" customFormat="1">
      <c r="A376" s="108"/>
      <c r="B376" s="89"/>
      <c r="C376" s="90"/>
      <c r="D376" s="90"/>
      <c r="E376" s="169"/>
    </row>
    <row r="377" spans="1:5" s="91" customFormat="1">
      <c r="A377" s="108"/>
      <c r="B377" s="89"/>
      <c r="C377" s="90"/>
      <c r="D377" s="90"/>
      <c r="E377" s="169"/>
    </row>
    <row r="378" spans="1:5" s="91" customFormat="1">
      <c r="A378" s="108"/>
      <c r="B378" s="89"/>
      <c r="C378" s="90"/>
      <c r="D378" s="90"/>
      <c r="E378" s="169"/>
    </row>
    <row r="379" spans="1:5" s="91" customFormat="1">
      <c r="A379" s="108"/>
      <c r="B379" s="89"/>
      <c r="C379" s="90"/>
      <c r="D379" s="90"/>
      <c r="E379" s="169"/>
    </row>
    <row r="380" spans="1:5" s="91" customFormat="1">
      <c r="A380" s="108"/>
      <c r="B380" s="89"/>
      <c r="C380" s="90"/>
      <c r="D380" s="90"/>
      <c r="E380" s="169"/>
    </row>
    <row r="381" spans="1:5" s="91" customFormat="1">
      <c r="A381" s="108"/>
      <c r="B381" s="89"/>
      <c r="C381" s="90"/>
      <c r="D381" s="90"/>
      <c r="E381" s="169"/>
    </row>
    <row r="382" spans="1:5" s="91" customFormat="1">
      <c r="A382" s="108"/>
      <c r="B382" s="89"/>
      <c r="C382" s="90"/>
      <c r="D382" s="90"/>
      <c r="E382" s="169"/>
    </row>
    <row r="383" spans="1:5" s="91" customFormat="1">
      <c r="A383" s="108"/>
      <c r="B383" s="89"/>
      <c r="C383" s="90"/>
      <c r="D383" s="90"/>
      <c r="E383" s="169"/>
    </row>
    <row r="384" spans="1:5" s="91" customFormat="1">
      <c r="A384" s="108"/>
      <c r="B384" s="89"/>
      <c r="C384" s="90"/>
      <c r="D384" s="90"/>
      <c r="E384" s="169"/>
    </row>
    <row r="385" spans="1:5" s="91" customFormat="1">
      <c r="A385" s="108"/>
      <c r="B385" s="89"/>
      <c r="C385" s="90"/>
      <c r="D385" s="90"/>
      <c r="E385" s="169"/>
    </row>
    <row r="386" spans="1:5" s="91" customFormat="1">
      <c r="A386" s="108"/>
      <c r="B386" s="89"/>
      <c r="C386" s="90"/>
      <c r="D386" s="90"/>
      <c r="E386" s="169"/>
    </row>
    <row r="387" spans="1:5" s="91" customFormat="1">
      <c r="A387" s="108"/>
      <c r="B387" s="89"/>
      <c r="C387" s="90"/>
      <c r="D387" s="90"/>
      <c r="E387" s="169"/>
    </row>
    <row r="388" spans="1:5" s="91" customFormat="1">
      <c r="A388" s="108"/>
      <c r="B388" s="89"/>
      <c r="C388" s="90"/>
      <c r="D388" s="90"/>
      <c r="E388" s="169"/>
    </row>
    <row r="389" spans="1:5" s="91" customFormat="1">
      <c r="A389" s="108"/>
      <c r="B389" s="89"/>
      <c r="C389" s="90"/>
      <c r="D389" s="90"/>
      <c r="E389" s="169"/>
    </row>
    <row r="390" spans="1:5" s="91" customFormat="1">
      <c r="A390" s="108"/>
      <c r="B390" s="89"/>
      <c r="C390" s="90"/>
      <c r="D390" s="90"/>
      <c r="E390" s="169"/>
    </row>
    <row r="391" spans="1:5" s="91" customFormat="1">
      <c r="A391" s="108"/>
      <c r="B391" s="89"/>
      <c r="C391" s="90"/>
      <c r="D391" s="90"/>
      <c r="E391" s="169"/>
    </row>
    <row r="392" spans="1:5" s="91" customFormat="1">
      <c r="A392" s="108"/>
      <c r="B392" s="89"/>
      <c r="C392" s="90"/>
      <c r="D392" s="90"/>
      <c r="E392" s="169"/>
    </row>
    <row r="393" spans="1:5" s="91" customFormat="1">
      <c r="A393" s="108"/>
      <c r="B393" s="89"/>
      <c r="C393" s="90"/>
      <c r="D393" s="90"/>
      <c r="E393" s="169"/>
    </row>
    <row r="394" spans="1:5" s="91" customFormat="1">
      <c r="A394" s="108"/>
      <c r="B394" s="89"/>
      <c r="C394" s="90"/>
      <c r="D394" s="90"/>
      <c r="E394" s="169"/>
    </row>
    <row r="395" spans="1:5" s="91" customFormat="1">
      <c r="A395" s="108"/>
      <c r="B395" s="89"/>
      <c r="C395" s="90"/>
      <c r="D395" s="90"/>
      <c r="E395" s="169"/>
    </row>
    <row r="396" spans="1:5" s="91" customFormat="1">
      <c r="A396" s="108"/>
      <c r="B396" s="89"/>
      <c r="C396" s="90"/>
      <c r="D396" s="90"/>
      <c r="E396" s="169"/>
    </row>
    <row r="397" spans="1:5" s="91" customFormat="1">
      <c r="A397" s="108"/>
      <c r="B397" s="89"/>
      <c r="C397" s="90"/>
      <c r="D397" s="90"/>
      <c r="E397" s="169"/>
    </row>
    <row r="398" spans="1:5" s="91" customFormat="1">
      <c r="A398" s="108"/>
      <c r="B398" s="89"/>
      <c r="C398" s="90"/>
      <c r="D398" s="90"/>
      <c r="E398" s="169"/>
    </row>
    <row r="399" spans="1:5" s="91" customFormat="1">
      <c r="A399" s="108"/>
      <c r="B399" s="89"/>
      <c r="C399" s="90"/>
      <c r="D399" s="90"/>
      <c r="E399" s="169"/>
    </row>
    <row r="400" spans="1:5" s="91" customFormat="1">
      <c r="A400" s="108"/>
      <c r="B400" s="89"/>
      <c r="C400" s="90"/>
      <c r="D400" s="90"/>
      <c r="E400" s="169"/>
    </row>
    <row r="401" spans="1:5" s="91" customFormat="1">
      <c r="A401" s="108"/>
      <c r="B401" s="89"/>
      <c r="C401" s="90"/>
      <c r="D401" s="90"/>
      <c r="E401" s="169"/>
    </row>
    <row r="402" spans="1:5" s="91" customFormat="1">
      <c r="A402" s="108"/>
      <c r="B402" s="89"/>
      <c r="C402" s="90"/>
      <c r="D402" s="90"/>
      <c r="E402" s="169"/>
    </row>
    <row r="403" spans="1:5" s="91" customFormat="1">
      <c r="A403" s="108"/>
      <c r="B403" s="89"/>
      <c r="C403" s="90"/>
      <c r="D403" s="90"/>
      <c r="E403" s="169"/>
    </row>
    <row r="404" spans="1:5" s="91" customFormat="1">
      <c r="A404" s="108"/>
      <c r="B404" s="89"/>
      <c r="C404" s="90"/>
      <c r="D404" s="90"/>
      <c r="E404" s="169"/>
    </row>
    <row r="405" spans="1:5" s="91" customFormat="1">
      <c r="A405" s="108"/>
      <c r="B405" s="89"/>
      <c r="C405" s="90"/>
      <c r="D405" s="90"/>
      <c r="E405" s="169"/>
    </row>
    <row r="406" spans="1:5" s="91" customFormat="1">
      <c r="A406" s="108"/>
      <c r="B406" s="89"/>
      <c r="C406" s="90"/>
      <c r="D406" s="90"/>
      <c r="E406" s="169"/>
    </row>
    <row r="407" spans="1:5" s="91" customFormat="1">
      <c r="A407" s="108"/>
      <c r="B407" s="89"/>
      <c r="C407" s="90"/>
      <c r="D407" s="90"/>
      <c r="E407" s="169"/>
    </row>
    <row r="408" spans="1:5" s="91" customFormat="1">
      <c r="A408" s="108"/>
      <c r="B408" s="89"/>
      <c r="C408" s="90"/>
      <c r="D408" s="90"/>
      <c r="E408" s="169"/>
    </row>
    <row r="409" spans="1:5" s="91" customFormat="1">
      <c r="A409" s="108"/>
      <c r="B409" s="89"/>
      <c r="C409" s="90"/>
      <c r="D409" s="90"/>
      <c r="E409" s="169"/>
    </row>
    <row r="410" spans="1:5" s="91" customFormat="1">
      <c r="A410" s="108"/>
      <c r="B410" s="89"/>
      <c r="C410" s="90"/>
      <c r="D410" s="90"/>
      <c r="E410" s="169"/>
    </row>
    <row r="411" spans="1:5" s="91" customFormat="1">
      <c r="A411" s="108"/>
      <c r="B411" s="89"/>
      <c r="C411" s="90"/>
      <c r="D411" s="90"/>
      <c r="E411" s="169"/>
    </row>
    <row r="412" spans="1:5" s="91" customFormat="1">
      <c r="A412" s="108"/>
      <c r="B412" s="89"/>
      <c r="C412" s="90"/>
      <c r="D412" s="90"/>
      <c r="E412" s="169"/>
    </row>
    <row r="413" spans="1:5" s="91" customFormat="1">
      <c r="A413" s="108"/>
      <c r="B413" s="89"/>
      <c r="C413" s="90"/>
      <c r="D413" s="90"/>
      <c r="E413" s="169"/>
    </row>
    <row r="414" spans="1:5" s="91" customFormat="1">
      <c r="A414" s="108"/>
      <c r="B414" s="89"/>
      <c r="C414" s="90"/>
      <c r="D414" s="90"/>
      <c r="E414" s="169"/>
    </row>
    <row r="415" spans="1:5" s="91" customFormat="1">
      <c r="A415" s="108"/>
      <c r="B415" s="89"/>
      <c r="C415" s="90"/>
      <c r="D415" s="90"/>
      <c r="E415" s="169"/>
    </row>
    <row r="416" spans="1:5" s="91" customFormat="1">
      <c r="A416" s="108"/>
      <c r="B416" s="89"/>
      <c r="C416" s="90"/>
      <c r="D416" s="90"/>
      <c r="E416" s="169"/>
    </row>
    <row r="417" spans="1:5" s="91" customFormat="1">
      <c r="A417" s="108"/>
      <c r="B417" s="89"/>
      <c r="C417" s="90"/>
      <c r="D417" s="90"/>
      <c r="E417" s="169"/>
    </row>
    <row r="418" spans="1:5" s="91" customFormat="1">
      <c r="A418" s="108"/>
      <c r="B418" s="89"/>
      <c r="C418" s="90"/>
      <c r="D418" s="90"/>
      <c r="E418" s="169"/>
    </row>
    <row r="419" spans="1:5" s="91" customFormat="1">
      <c r="A419" s="108"/>
      <c r="B419" s="89"/>
      <c r="C419" s="90"/>
      <c r="D419" s="90"/>
      <c r="E419" s="169"/>
    </row>
    <row r="420" spans="1:5" s="91" customFormat="1">
      <c r="A420" s="108"/>
      <c r="B420" s="89"/>
      <c r="C420" s="90"/>
      <c r="D420" s="90"/>
      <c r="E420" s="169"/>
    </row>
    <row r="421" spans="1:5" s="91" customFormat="1">
      <c r="A421" s="108"/>
      <c r="B421" s="89"/>
      <c r="C421" s="90"/>
      <c r="D421" s="90"/>
      <c r="E421" s="169"/>
    </row>
    <row r="422" spans="1:5" s="91" customFormat="1">
      <c r="A422" s="108"/>
      <c r="B422" s="89"/>
      <c r="C422" s="90"/>
      <c r="D422" s="90"/>
      <c r="E422" s="169"/>
    </row>
    <row r="423" spans="1:5" s="91" customFormat="1">
      <c r="A423" s="108"/>
      <c r="B423" s="89"/>
      <c r="C423" s="90"/>
      <c r="D423" s="90"/>
      <c r="E423" s="169"/>
    </row>
    <row r="424" spans="1:5" s="91" customFormat="1">
      <c r="A424" s="108"/>
      <c r="B424" s="89"/>
      <c r="C424" s="90"/>
      <c r="D424" s="90"/>
      <c r="E424" s="169"/>
    </row>
    <row r="425" spans="1:5" s="91" customFormat="1">
      <c r="A425" s="108"/>
      <c r="B425" s="89"/>
      <c r="C425" s="90"/>
      <c r="D425" s="90"/>
      <c r="E425" s="169"/>
    </row>
    <row r="426" spans="1:5" s="91" customFormat="1">
      <c r="A426" s="108"/>
      <c r="B426" s="89"/>
      <c r="C426" s="90"/>
      <c r="D426" s="90"/>
      <c r="E426" s="169"/>
    </row>
    <row r="427" spans="1:5" s="91" customFormat="1">
      <c r="A427" s="108"/>
      <c r="B427" s="89"/>
      <c r="C427" s="90"/>
      <c r="D427" s="90"/>
      <c r="E427" s="169"/>
    </row>
    <row r="428" spans="1:5" s="91" customFormat="1">
      <c r="A428" s="108"/>
      <c r="B428" s="89"/>
      <c r="C428" s="90"/>
      <c r="D428" s="90"/>
      <c r="E428" s="169"/>
    </row>
    <row r="429" spans="1:5" s="91" customFormat="1">
      <c r="A429" s="108"/>
      <c r="B429" s="89"/>
      <c r="C429" s="90"/>
      <c r="D429" s="90"/>
      <c r="E429" s="169"/>
    </row>
    <row r="430" spans="1:5" s="91" customFormat="1">
      <c r="A430" s="108"/>
      <c r="B430" s="89"/>
      <c r="C430" s="90"/>
      <c r="D430" s="90"/>
      <c r="E430" s="169"/>
    </row>
    <row r="431" spans="1:5" s="91" customFormat="1">
      <c r="A431" s="108"/>
      <c r="B431" s="89"/>
      <c r="C431" s="90"/>
      <c r="D431" s="90"/>
      <c r="E431" s="169"/>
    </row>
    <row r="432" spans="1:5" s="91" customFormat="1">
      <c r="A432" s="108"/>
      <c r="B432" s="89"/>
      <c r="C432" s="90"/>
      <c r="D432" s="90"/>
      <c r="E432" s="169"/>
    </row>
    <row r="433" spans="1:5" s="91" customFormat="1">
      <c r="A433" s="108"/>
      <c r="B433" s="89"/>
      <c r="C433" s="90"/>
      <c r="D433" s="90"/>
      <c r="E433" s="169"/>
    </row>
    <row r="434" spans="1:5" s="91" customFormat="1">
      <c r="A434" s="108"/>
      <c r="B434" s="89"/>
      <c r="C434" s="90"/>
      <c r="D434" s="90"/>
      <c r="E434" s="169"/>
    </row>
    <row r="435" spans="1:5" s="91" customFormat="1">
      <c r="A435" s="108"/>
      <c r="B435" s="89"/>
      <c r="C435" s="90"/>
      <c r="D435" s="90"/>
      <c r="E435" s="169"/>
    </row>
    <row r="436" spans="1:5" s="91" customFormat="1">
      <c r="A436" s="108"/>
      <c r="B436" s="89"/>
      <c r="C436" s="90"/>
      <c r="D436" s="90"/>
      <c r="E436" s="169"/>
    </row>
    <row r="437" spans="1:5" s="91" customFormat="1">
      <c r="A437" s="108"/>
      <c r="B437" s="89"/>
      <c r="C437" s="90"/>
      <c r="D437" s="90"/>
      <c r="E437" s="169"/>
    </row>
    <row r="438" spans="1:5" s="91" customFormat="1">
      <c r="A438" s="108"/>
      <c r="B438" s="89"/>
      <c r="C438" s="90"/>
      <c r="D438" s="90"/>
      <c r="E438" s="169"/>
    </row>
    <row r="439" spans="1:5" s="91" customFormat="1">
      <c r="A439" s="108"/>
      <c r="B439" s="89"/>
      <c r="C439" s="90"/>
      <c r="D439" s="90"/>
      <c r="E439" s="169"/>
    </row>
    <row r="440" spans="1:5" s="91" customFormat="1">
      <c r="A440" s="108"/>
      <c r="B440" s="89"/>
      <c r="C440" s="90"/>
      <c r="D440" s="90"/>
      <c r="E440" s="169"/>
    </row>
    <row r="441" spans="1:5" s="91" customFormat="1">
      <c r="A441" s="108"/>
      <c r="B441" s="89"/>
      <c r="C441" s="90"/>
      <c r="D441" s="90"/>
      <c r="E441" s="169"/>
    </row>
    <row r="442" spans="1:5" s="91" customFormat="1">
      <c r="A442" s="108"/>
      <c r="B442" s="89"/>
      <c r="C442" s="90"/>
      <c r="D442" s="90"/>
      <c r="E442" s="169"/>
    </row>
    <row r="443" spans="1:5" s="91" customFormat="1">
      <c r="A443" s="108"/>
      <c r="B443" s="89"/>
      <c r="C443" s="90"/>
      <c r="D443" s="90"/>
      <c r="E443" s="169"/>
    </row>
    <row r="444" spans="1:5" s="91" customFormat="1">
      <c r="A444" s="108"/>
      <c r="B444" s="89"/>
      <c r="C444" s="90"/>
      <c r="D444" s="90"/>
      <c r="E444" s="169"/>
    </row>
    <row r="445" spans="1:5" s="91" customFormat="1">
      <c r="A445" s="108"/>
      <c r="B445" s="89"/>
      <c r="C445" s="90"/>
      <c r="D445" s="90"/>
      <c r="E445" s="169"/>
    </row>
    <row r="446" spans="1:5" s="91" customFormat="1">
      <c r="A446" s="108"/>
      <c r="B446" s="89"/>
      <c r="C446" s="90"/>
      <c r="D446" s="90"/>
      <c r="E446" s="169"/>
    </row>
    <row r="447" spans="1:5" s="91" customFormat="1">
      <c r="A447" s="108"/>
      <c r="B447" s="89"/>
      <c r="C447" s="90"/>
      <c r="D447" s="90"/>
      <c r="E447" s="169"/>
    </row>
    <row r="448" spans="1:5" s="91" customFormat="1">
      <c r="A448" s="108"/>
      <c r="B448" s="89"/>
      <c r="C448" s="90"/>
      <c r="D448" s="90"/>
      <c r="E448" s="169"/>
    </row>
    <row r="449" spans="1:5" s="91" customFormat="1">
      <c r="A449" s="108"/>
      <c r="B449" s="89"/>
      <c r="C449" s="90"/>
      <c r="D449" s="90"/>
      <c r="E449" s="169"/>
    </row>
    <row r="450" spans="1:5" s="91" customFormat="1">
      <c r="A450" s="108"/>
      <c r="B450" s="89"/>
      <c r="C450" s="90"/>
      <c r="D450" s="90"/>
      <c r="E450" s="169"/>
    </row>
    <row r="451" spans="1:5" s="91" customFormat="1">
      <c r="A451" s="108"/>
      <c r="B451" s="89"/>
      <c r="C451" s="90"/>
      <c r="D451" s="90"/>
      <c r="E451" s="169"/>
    </row>
    <row r="452" spans="1:5" s="91" customFormat="1">
      <c r="A452" s="108"/>
      <c r="B452" s="89"/>
      <c r="C452" s="90"/>
      <c r="D452" s="90"/>
      <c r="E452" s="169"/>
    </row>
    <row r="453" spans="1:5" s="91" customFormat="1">
      <c r="A453" s="108"/>
      <c r="B453" s="89"/>
      <c r="C453" s="90"/>
      <c r="D453" s="90"/>
      <c r="E453" s="169"/>
    </row>
    <row r="454" spans="1:5" s="91" customFormat="1">
      <c r="A454" s="108"/>
      <c r="B454" s="89"/>
      <c r="C454" s="90"/>
      <c r="D454" s="90"/>
      <c r="E454" s="169"/>
    </row>
    <row r="455" spans="1:5" s="91" customFormat="1">
      <c r="A455" s="108"/>
      <c r="B455" s="89"/>
      <c r="C455" s="90"/>
      <c r="D455" s="90"/>
      <c r="E455" s="169"/>
    </row>
    <row r="456" spans="1:5" s="91" customFormat="1">
      <c r="A456" s="108"/>
      <c r="B456" s="89"/>
      <c r="C456" s="90"/>
      <c r="D456" s="90"/>
      <c r="E456" s="169"/>
    </row>
    <row r="457" spans="1:5" s="91" customFormat="1">
      <c r="A457" s="108"/>
      <c r="B457" s="89"/>
      <c r="C457" s="90"/>
      <c r="D457" s="90"/>
      <c r="E457" s="169"/>
    </row>
    <row r="458" spans="1:5" s="91" customFormat="1">
      <c r="A458" s="108"/>
      <c r="B458" s="89"/>
      <c r="C458" s="90"/>
      <c r="D458" s="90"/>
      <c r="E458" s="169"/>
    </row>
    <row r="459" spans="1:5" s="91" customFormat="1">
      <c r="A459" s="108"/>
      <c r="B459" s="89"/>
      <c r="C459" s="90"/>
      <c r="D459" s="90"/>
      <c r="E459" s="169"/>
    </row>
    <row r="460" spans="1:5" s="91" customFormat="1">
      <c r="A460" s="108"/>
      <c r="B460" s="89"/>
      <c r="C460" s="90"/>
      <c r="D460" s="90"/>
      <c r="E460" s="169"/>
    </row>
    <row r="461" spans="1:5" s="91" customFormat="1">
      <c r="A461" s="108"/>
      <c r="B461" s="89"/>
      <c r="C461" s="90"/>
      <c r="D461" s="90"/>
      <c r="E461" s="169"/>
    </row>
    <row r="462" spans="1:5" s="91" customFormat="1">
      <c r="A462" s="108"/>
      <c r="B462" s="89"/>
      <c r="C462" s="90"/>
      <c r="D462" s="90"/>
      <c r="E462" s="169"/>
    </row>
    <row r="463" spans="1:5" s="91" customFormat="1">
      <c r="A463" s="108"/>
      <c r="B463" s="89"/>
      <c r="C463" s="90"/>
      <c r="D463" s="90"/>
      <c r="E463" s="169"/>
    </row>
    <row r="464" spans="1:5" s="91" customFormat="1">
      <c r="A464" s="108"/>
      <c r="B464" s="89"/>
      <c r="C464" s="90"/>
      <c r="D464" s="90"/>
      <c r="E464" s="169"/>
    </row>
    <row r="465" spans="1:5" s="91" customFormat="1">
      <c r="A465" s="108"/>
      <c r="B465" s="89"/>
      <c r="C465" s="90"/>
      <c r="D465" s="90"/>
      <c r="E465" s="169"/>
    </row>
    <row r="466" spans="1:5" s="91" customFormat="1">
      <c r="A466" s="108"/>
      <c r="B466" s="89"/>
      <c r="C466" s="90"/>
      <c r="D466" s="90"/>
      <c r="E466" s="169"/>
    </row>
    <row r="467" spans="1:5" s="91" customFormat="1">
      <c r="A467" s="108"/>
      <c r="B467" s="89"/>
      <c r="C467" s="90"/>
      <c r="D467" s="90"/>
      <c r="E467" s="169"/>
    </row>
    <row r="468" spans="1:5" s="91" customFormat="1">
      <c r="A468" s="108"/>
      <c r="B468" s="89"/>
      <c r="C468" s="90"/>
      <c r="D468" s="90"/>
      <c r="E468" s="169"/>
    </row>
    <row r="469" spans="1:5" s="91" customFormat="1">
      <c r="A469" s="108"/>
      <c r="B469" s="89"/>
      <c r="C469" s="90"/>
      <c r="D469" s="90"/>
      <c r="E469" s="169"/>
    </row>
    <row r="470" spans="1:5" s="91" customFormat="1">
      <c r="A470" s="108"/>
      <c r="B470" s="89"/>
      <c r="C470" s="90"/>
      <c r="D470" s="90"/>
      <c r="E470" s="169"/>
    </row>
    <row r="471" spans="1:5" s="91" customFormat="1">
      <c r="A471" s="108"/>
      <c r="B471" s="89"/>
      <c r="C471" s="90"/>
      <c r="D471" s="90"/>
      <c r="E471" s="169"/>
    </row>
    <row r="472" spans="1:5" s="91" customFormat="1">
      <c r="A472" s="108"/>
      <c r="B472" s="89"/>
      <c r="C472" s="90"/>
      <c r="D472" s="90"/>
      <c r="E472" s="169"/>
    </row>
    <row r="473" spans="1:5" s="91" customFormat="1">
      <c r="A473" s="108"/>
      <c r="B473" s="89"/>
      <c r="C473" s="90"/>
      <c r="D473" s="90"/>
      <c r="E473" s="169"/>
    </row>
    <row r="474" spans="1:5" s="91" customFormat="1">
      <c r="A474" s="108"/>
      <c r="B474" s="89"/>
      <c r="C474" s="90"/>
      <c r="D474" s="90"/>
      <c r="E474" s="169"/>
    </row>
    <row r="475" spans="1:5" s="91" customFormat="1">
      <c r="A475" s="108"/>
      <c r="B475" s="89"/>
      <c r="C475" s="90"/>
      <c r="D475" s="90"/>
      <c r="E475" s="169"/>
    </row>
    <row r="476" spans="1:5" s="91" customFormat="1">
      <c r="A476" s="108"/>
      <c r="B476" s="89"/>
      <c r="C476" s="90"/>
      <c r="D476" s="90"/>
      <c r="E476" s="169"/>
    </row>
    <row r="477" spans="1:5" s="91" customFormat="1">
      <c r="A477" s="108"/>
      <c r="B477" s="89"/>
      <c r="C477" s="90"/>
      <c r="D477" s="90"/>
      <c r="E477" s="169"/>
    </row>
    <row r="478" spans="1:5" s="91" customFormat="1">
      <c r="A478" s="108"/>
      <c r="B478" s="89"/>
      <c r="C478" s="90"/>
      <c r="D478" s="90"/>
      <c r="E478" s="169"/>
    </row>
    <row r="479" spans="1:5" s="91" customFormat="1">
      <c r="A479" s="108"/>
      <c r="B479" s="89"/>
      <c r="C479" s="90"/>
      <c r="D479" s="90"/>
      <c r="E479" s="169"/>
    </row>
    <row r="480" spans="1:5" s="91" customFormat="1">
      <c r="A480" s="108"/>
      <c r="B480" s="89"/>
      <c r="C480" s="90"/>
      <c r="D480" s="90"/>
      <c r="E480" s="169"/>
    </row>
    <row r="481" spans="1:5" s="91" customFormat="1">
      <c r="A481" s="108"/>
      <c r="B481" s="89"/>
      <c r="C481" s="90"/>
      <c r="D481" s="90"/>
      <c r="E481" s="169"/>
    </row>
    <row r="482" spans="1:5" s="91" customFormat="1">
      <c r="A482" s="108"/>
      <c r="B482" s="89"/>
      <c r="C482" s="90"/>
      <c r="D482" s="90"/>
      <c r="E482" s="169"/>
    </row>
    <row r="483" spans="1:5" s="91" customFormat="1">
      <c r="A483" s="108"/>
      <c r="B483" s="89"/>
      <c r="C483" s="90"/>
      <c r="D483" s="90"/>
      <c r="E483" s="169"/>
    </row>
    <row r="484" spans="1:5" s="91" customFormat="1">
      <c r="A484" s="108"/>
      <c r="B484" s="89"/>
      <c r="C484" s="90"/>
      <c r="D484" s="90"/>
      <c r="E484" s="169"/>
    </row>
    <row r="485" spans="1:5" s="91" customFormat="1">
      <c r="A485" s="108"/>
      <c r="B485" s="89"/>
      <c r="C485" s="90"/>
      <c r="D485" s="90"/>
      <c r="E485" s="169"/>
    </row>
    <row r="486" spans="1:5" s="91" customFormat="1">
      <c r="A486" s="108"/>
      <c r="B486" s="89"/>
      <c r="C486" s="90"/>
      <c r="D486" s="90"/>
      <c r="E486" s="169"/>
    </row>
    <row r="487" spans="1:5" s="91" customFormat="1">
      <c r="A487" s="108"/>
      <c r="B487" s="89"/>
      <c r="C487" s="90"/>
      <c r="D487" s="90"/>
      <c r="E487" s="169"/>
    </row>
    <row r="488" spans="1:5" s="91" customFormat="1">
      <c r="A488" s="108"/>
      <c r="B488" s="89"/>
      <c r="C488" s="90"/>
      <c r="D488" s="90"/>
      <c r="E488" s="169"/>
    </row>
    <row r="489" spans="1:5" s="91" customFormat="1">
      <c r="A489" s="108"/>
      <c r="B489" s="89"/>
      <c r="C489" s="90"/>
      <c r="D489" s="90"/>
      <c r="E489" s="169"/>
    </row>
    <row r="490" spans="1:5" s="91" customFormat="1">
      <c r="A490" s="108"/>
      <c r="B490" s="89"/>
      <c r="C490" s="90"/>
      <c r="D490" s="90"/>
      <c r="E490" s="169"/>
    </row>
    <row r="491" spans="1:5" s="91" customFormat="1">
      <c r="A491" s="108"/>
      <c r="B491" s="89"/>
      <c r="C491" s="90"/>
      <c r="D491" s="90"/>
      <c r="E491" s="169"/>
    </row>
    <row r="492" spans="1:5" s="91" customFormat="1">
      <c r="A492" s="108"/>
      <c r="B492" s="89"/>
      <c r="C492" s="90"/>
      <c r="D492" s="90"/>
      <c r="E492" s="169"/>
    </row>
    <row r="493" spans="1:5" s="91" customFormat="1">
      <c r="A493" s="108"/>
      <c r="B493" s="89"/>
      <c r="C493" s="90"/>
      <c r="D493" s="90"/>
      <c r="E493" s="169"/>
    </row>
    <row r="494" spans="1:5" s="91" customFormat="1">
      <c r="A494" s="108"/>
      <c r="B494" s="89"/>
      <c r="C494" s="90"/>
      <c r="D494" s="90"/>
      <c r="E494" s="169"/>
    </row>
    <row r="495" spans="1:5" s="91" customFormat="1">
      <c r="A495" s="108"/>
      <c r="B495" s="89"/>
      <c r="C495" s="90"/>
      <c r="D495" s="90"/>
      <c r="E495" s="169"/>
    </row>
    <row r="496" spans="1:5" s="91" customFormat="1">
      <c r="A496" s="108"/>
      <c r="B496" s="89"/>
      <c r="C496" s="90"/>
      <c r="D496" s="90"/>
      <c r="E496" s="169"/>
    </row>
    <row r="497" spans="1:5" s="91" customFormat="1">
      <c r="A497" s="108"/>
      <c r="B497" s="89"/>
      <c r="C497" s="90"/>
      <c r="D497" s="90"/>
      <c r="E497" s="169"/>
    </row>
    <row r="498" spans="1:5" s="91" customFormat="1">
      <c r="A498" s="108"/>
      <c r="B498" s="89"/>
      <c r="C498" s="90"/>
      <c r="D498" s="90"/>
      <c r="E498" s="169"/>
    </row>
    <row r="499" spans="1:5" s="91" customFormat="1">
      <c r="A499" s="108"/>
      <c r="B499" s="89"/>
      <c r="C499" s="90"/>
      <c r="D499" s="90"/>
      <c r="E499" s="169"/>
    </row>
    <row r="500" spans="1:5" s="91" customFormat="1">
      <c r="A500" s="108"/>
      <c r="B500" s="89"/>
      <c r="C500" s="90"/>
      <c r="D500" s="90"/>
      <c r="E500" s="169"/>
    </row>
    <row r="501" spans="1:5" s="91" customFormat="1">
      <c r="A501" s="108"/>
      <c r="B501" s="89"/>
      <c r="C501" s="90"/>
      <c r="D501" s="90"/>
      <c r="E501" s="169"/>
    </row>
    <row r="502" spans="1:5" s="91" customFormat="1">
      <c r="A502" s="108"/>
      <c r="B502" s="89"/>
      <c r="C502" s="90"/>
      <c r="D502" s="90"/>
      <c r="E502" s="169"/>
    </row>
    <row r="503" spans="1:5" s="91" customFormat="1">
      <c r="A503" s="108"/>
      <c r="B503" s="89"/>
      <c r="C503" s="90"/>
      <c r="D503" s="90"/>
      <c r="E503" s="169"/>
    </row>
    <row r="504" spans="1:5" s="91" customFormat="1">
      <c r="A504" s="108"/>
      <c r="B504" s="89"/>
      <c r="C504" s="90"/>
      <c r="D504" s="90"/>
      <c r="E504" s="169"/>
    </row>
    <row r="505" spans="1:5" s="91" customFormat="1">
      <c r="A505" s="108"/>
      <c r="B505" s="89"/>
      <c r="C505" s="90"/>
      <c r="D505" s="90"/>
      <c r="E505" s="169"/>
    </row>
    <row r="506" spans="1:5" s="91" customFormat="1">
      <c r="A506" s="108"/>
      <c r="B506" s="89"/>
      <c r="C506" s="90"/>
      <c r="D506" s="90"/>
      <c r="E506" s="169"/>
    </row>
    <row r="507" spans="1:5" s="91" customFormat="1">
      <c r="A507" s="108"/>
      <c r="B507" s="89"/>
      <c r="C507" s="90"/>
      <c r="D507" s="90"/>
      <c r="E507" s="169"/>
    </row>
    <row r="508" spans="1:5" s="91" customFormat="1">
      <c r="A508" s="108"/>
      <c r="B508" s="89"/>
      <c r="C508" s="90"/>
      <c r="D508" s="90"/>
      <c r="E508" s="169"/>
    </row>
    <row r="509" spans="1:5" s="91" customFormat="1">
      <c r="A509" s="108"/>
      <c r="B509" s="89"/>
      <c r="C509" s="90"/>
      <c r="D509" s="90"/>
      <c r="E509" s="169"/>
    </row>
    <row r="510" spans="1:5" s="91" customFormat="1">
      <c r="A510" s="108"/>
      <c r="B510" s="89"/>
      <c r="C510" s="90"/>
      <c r="D510" s="90"/>
      <c r="E510" s="169"/>
    </row>
    <row r="511" spans="1:5" s="91" customFormat="1">
      <c r="A511" s="108"/>
      <c r="B511" s="89"/>
      <c r="C511" s="90"/>
      <c r="D511" s="90"/>
      <c r="E511" s="169"/>
    </row>
    <row r="512" spans="1:5" s="91" customFormat="1">
      <c r="A512" s="108"/>
      <c r="B512" s="89"/>
      <c r="C512" s="90"/>
      <c r="D512" s="90"/>
      <c r="E512" s="169"/>
    </row>
    <row r="513" spans="1:5" s="91" customFormat="1">
      <c r="A513" s="108"/>
      <c r="B513" s="89"/>
      <c r="C513" s="90"/>
      <c r="D513" s="90"/>
      <c r="E513" s="169"/>
    </row>
    <row r="514" spans="1:5" s="91" customFormat="1">
      <c r="A514" s="108"/>
      <c r="B514" s="89"/>
      <c r="C514" s="90"/>
      <c r="D514" s="90"/>
      <c r="E514" s="169"/>
    </row>
    <row r="515" spans="1:5" s="91" customFormat="1">
      <c r="A515" s="108"/>
      <c r="B515" s="89"/>
      <c r="C515" s="90"/>
      <c r="D515" s="90"/>
      <c r="E515" s="169"/>
    </row>
    <row r="516" spans="1:5" s="91" customFormat="1">
      <c r="A516" s="108"/>
      <c r="B516" s="89"/>
      <c r="C516" s="90"/>
      <c r="D516" s="90"/>
      <c r="E516" s="169"/>
    </row>
    <row r="517" spans="1:5" s="91" customFormat="1">
      <c r="A517" s="108"/>
      <c r="B517" s="89"/>
      <c r="C517" s="90"/>
      <c r="D517" s="90"/>
      <c r="E517" s="169"/>
    </row>
    <row r="518" spans="1:5" s="91" customFormat="1">
      <c r="A518" s="108"/>
      <c r="B518" s="89"/>
      <c r="C518" s="90"/>
      <c r="D518" s="90"/>
      <c r="E518" s="169"/>
    </row>
    <row r="519" spans="1:5" s="91" customFormat="1">
      <c r="A519" s="108"/>
      <c r="B519" s="89"/>
      <c r="C519" s="90"/>
      <c r="D519" s="90"/>
      <c r="E519" s="169"/>
    </row>
    <row r="520" spans="1:5" s="91" customFormat="1">
      <c r="A520" s="108"/>
      <c r="B520" s="89"/>
      <c r="C520" s="90"/>
      <c r="D520" s="90"/>
      <c r="E520" s="169"/>
    </row>
    <row r="521" spans="1:5" s="91" customFormat="1">
      <c r="A521" s="108"/>
      <c r="B521" s="89"/>
      <c r="C521" s="90"/>
      <c r="D521" s="90"/>
      <c r="E521" s="169"/>
    </row>
    <row r="522" spans="1:5" s="91" customFormat="1">
      <c r="A522" s="108"/>
      <c r="B522" s="89"/>
      <c r="C522" s="90"/>
      <c r="D522" s="90"/>
      <c r="E522" s="169"/>
    </row>
    <row r="523" spans="1:5" s="91" customFormat="1">
      <c r="A523" s="108"/>
      <c r="B523" s="89"/>
      <c r="C523" s="90"/>
      <c r="D523" s="90"/>
      <c r="E523" s="169"/>
    </row>
    <row r="524" spans="1:5" s="91" customFormat="1">
      <c r="A524" s="108"/>
      <c r="B524" s="89"/>
      <c r="C524" s="90"/>
      <c r="D524" s="90"/>
      <c r="E524" s="169"/>
    </row>
    <row r="525" spans="1:5" s="91" customFormat="1">
      <c r="A525" s="108"/>
      <c r="B525" s="89"/>
      <c r="C525" s="90"/>
      <c r="D525" s="90"/>
      <c r="E525" s="169"/>
    </row>
    <row r="526" spans="1:5" s="91" customFormat="1">
      <c r="A526" s="108"/>
      <c r="B526" s="89"/>
      <c r="C526" s="90"/>
      <c r="D526" s="90"/>
      <c r="E526" s="169"/>
    </row>
    <row r="527" spans="1:5" s="91" customFormat="1">
      <c r="A527" s="108"/>
      <c r="B527" s="89"/>
      <c r="C527" s="90"/>
      <c r="D527" s="90"/>
      <c r="E527" s="169"/>
    </row>
    <row r="528" spans="1:5" s="91" customFormat="1">
      <c r="A528" s="108"/>
      <c r="B528" s="89"/>
      <c r="C528" s="90"/>
      <c r="D528" s="90"/>
      <c r="E528" s="169"/>
    </row>
    <row r="529" spans="1:5" s="91" customFormat="1">
      <c r="A529" s="108"/>
      <c r="B529" s="89"/>
      <c r="C529" s="90"/>
      <c r="D529" s="90"/>
      <c r="E529" s="169"/>
    </row>
    <row r="530" spans="1:5" s="91" customFormat="1">
      <c r="A530" s="108"/>
      <c r="B530" s="89"/>
      <c r="C530" s="90"/>
      <c r="D530" s="90"/>
      <c r="E530" s="169"/>
    </row>
    <row r="531" spans="1:5" s="91" customFormat="1">
      <c r="A531" s="108"/>
      <c r="B531" s="89"/>
      <c r="C531" s="90"/>
      <c r="D531" s="90"/>
      <c r="E531" s="169"/>
    </row>
    <row r="532" spans="1:5" s="91" customFormat="1">
      <c r="A532" s="108"/>
      <c r="B532" s="89"/>
      <c r="C532" s="90"/>
      <c r="D532" s="90"/>
      <c r="E532" s="169"/>
    </row>
    <row r="533" spans="1:5" s="91" customFormat="1">
      <c r="A533" s="108"/>
      <c r="B533" s="89"/>
      <c r="C533" s="90"/>
      <c r="D533" s="90"/>
      <c r="E533" s="169"/>
    </row>
    <row r="534" spans="1:5" s="91" customFormat="1">
      <c r="A534" s="108"/>
      <c r="B534" s="89"/>
      <c r="C534" s="90"/>
      <c r="D534" s="90"/>
      <c r="E534" s="169"/>
    </row>
    <row r="535" spans="1:5" s="91" customFormat="1">
      <c r="A535" s="108"/>
      <c r="B535" s="89"/>
      <c r="C535" s="90"/>
      <c r="D535" s="90"/>
      <c r="E535" s="169"/>
    </row>
    <row r="536" spans="1:5" s="91" customFormat="1">
      <c r="A536" s="108"/>
      <c r="B536" s="89"/>
      <c r="C536" s="90"/>
      <c r="D536" s="90"/>
      <c r="E536" s="169"/>
    </row>
    <row r="537" spans="1:5" s="91" customFormat="1">
      <c r="A537" s="108"/>
      <c r="B537" s="89"/>
      <c r="C537" s="90"/>
      <c r="D537" s="90"/>
      <c r="E537" s="169"/>
    </row>
    <row r="538" spans="1:5" s="91" customFormat="1">
      <c r="A538" s="108"/>
      <c r="B538" s="89"/>
      <c r="C538" s="90"/>
      <c r="D538" s="90"/>
      <c r="E538" s="169"/>
    </row>
    <row r="539" spans="1:5" s="91" customFormat="1">
      <c r="A539" s="108"/>
      <c r="B539" s="89"/>
      <c r="C539" s="90"/>
      <c r="D539" s="90"/>
      <c r="E539" s="169"/>
    </row>
    <row r="540" spans="1:5" s="91" customFormat="1">
      <c r="A540" s="108"/>
      <c r="B540" s="89"/>
      <c r="C540" s="90"/>
      <c r="D540" s="90"/>
      <c r="E540" s="169"/>
    </row>
    <row r="541" spans="1:5" s="91" customFormat="1">
      <c r="A541" s="108"/>
      <c r="B541" s="89"/>
      <c r="C541" s="90"/>
      <c r="D541" s="90"/>
      <c r="E541" s="169"/>
    </row>
    <row r="542" spans="1:5" s="91" customFormat="1">
      <c r="A542" s="108"/>
      <c r="B542" s="89"/>
      <c r="C542" s="90"/>
      <c r="D542" s="90"/>
      <c r="E542" s="169"/>
    </row>
    <row r="543" spans="1:5" s="91" customFormat="1">
      <c r="A543" s="108"/>
      <c r="B543" s="89"/>
      <c r="C543" s="90"/>
      <c r="D543" s="90"/>
      <c r="E543" s="169"/>
    </row>
    <row r="544" spans="1:5" s="91" customFormat="1">
      <c r="A544" s="108"/>
      <c r="B544" s="89"/>
      <c r="C544" s="90"/>
      <c r="D544" s="90"/>
      <c r="E544" s="169"/>
    </row>
    <row r="545" spans="1:5" s="91" customFormat="1">
      <c r="A545" s="108"/>
      <c r="B545" s="89"/>
      <c r="C545" s="90"/>
      <c r="D545" s="90"/>
      <c r="E545" s="169"/>
    </row>
    <row r="546" spans="1:5" s="91" customFormat="1">
      <c r="A546" s="108"/>
      <c r="B546" s="89"/>
      <c r="C546" s="90"/>
      <c r="D546" s="90"/>
      <c r="E546" s="169"/>
    </row>
    <row r="547" spans="1:5" s="91" customFormat="1">
      <c r="A547" s="108"/>
      <c r="B547" s="89"/>
      <c r="C547" s="90"/>
      <c r="D547" s="90"/>
      <c r="E547" s="169"/>
    </row>
    <row r="548" spans="1:5" s="91" customFormat="1">
      <c r="A548" s="108"/>
      <c r="B548" s="89"/>
      <c r="C548" s="90"/>
      <c r="D548" s="90"/>
      <c r="E548" s="169"/>
    </row>
    <row r="549" spans="1:5" s="91" customFormat="1">
      <c r="A549" s="108"/>
      <c r="B549" s="89"/>
      <c r="C549" s="90"/>
      <c r="D549" s="90"/>
      <c r="E549" s="169"/>
    </row>
    <row r="550" spans="1:5" s="91" customFormat="1">
      <c r="A550" s="108"/>
      <c r="B550" s="89"/>
      <c r="C550" s="90"/>
      <c r="D550" s="90"/>
      <c r="E550" s="169"/>
    </row>
    <row r="551" spans="1:5" s="91" customFormat="1">
      <c r="A551" s="108"/>
      <c r="B551" s="89"/>
      <c r="C551" s="90"/>
      <c r="D551" s="90"/>
      <c r="E551" s="169"/>
    </row>
    <row r="552" spans="1:5" s="91" customFormat="1">
      <c r="A552" s="108"/>
      <c r="B552" s="89"/>
      <c r="C552" s="90"/>
      <c r="D552" s="90"/>
      <c r="E552" s="169"/>
    </row>
    <row r="553" spans="1:5" s="91" customFormat="1">
      <c r="A553" s="108"/>
      <c r="B553" s="89"/>
      <c r="C553" s="90"/>
      <c r="D553" s="90"/>
      <c r="E553" s="169"/>
    </row>
    <row r="554" spans="1:5" s="91" customFormat="1">
      <c r="A554" s="108"/>
      <c r="B554" s="89"/>
      <c r="C554" s="90"/>
      <c r="D554" s="90"/>
      <c r="E554" s="169"/>
    </row>
    <row r="555" spans="1:5" s="91" customFormat="1">
      <c r="A555" s="108"/>
      <c r="B555" s="89"/>
      <c r="C555" s="90"/>
      <c r="D555" s="90"/>
      <c r="E555" s="169"/>
    </row>
    <row r="556" spans="1:5" s="91" customFormat="1">
      <c r="A556" s="108"/>
      <c r="B556" s="89"/>
      <c r="C556" s="90"/>
      <c r="D556" s="90"/>
      <c r="E556" s="169"/>
    </row>
    <row r="557" spans="1:5" s="91" customFormat="1">
      <c r="A557" s="108"/>
      <c r="B557" s="89"/>
      <c r="C557" s="90"/>
      <c r="D557" s="90"/>
      <c r="E557" s="169"/>
    </row>
    <row r="558" spans="1:5" s="91" customFormat="1">
      <c r="A558" s="108"/>
      <c r="B558" s="89"/>
      <c r="C558" s="90"/>
      <c r="D558" s="90"/>
      <c r="E558" s="169"/>
    </row>
    <row r="559" spans="1:5" s="91" customFormat="1">
      <c r="A559" s="108"/>
      <c r="B559" s="89"/>
      <c r="C559" s="90"/>
      <c r="D559" s="90"/>
      <c r="E559" s="169"/>
    </row>
    <row r="560" spans="1:5" s="91" customFormat="1">
      <c r="A560" s="108"/>
      <c r="B560" s="89"/>
      <c r="C560" s="90"/>
      <c r="D560" s="90"/>
      <c r="E560" s="169"/>
    </row>
    <row r="561" spans="1:5" s="91" customFormat="1">
      <c r="A561" s="108"/>
      <c r="B561" s="89"/>
      <c r="C561" s="90"/>
      <c r="D561" s="90"/>
      <c r="E561" s="169"/>
    </row>
    <row r="562" spans="1:5" s="91" customFormat="1">
      <c r="A562" s="108"/>
      <c r="B562" s="89"/>
      <c r="C562" s="90"/>
      <c r="D562" s="90"/>
      <c r="E562" s="169"/>
    </row>
    <row r="563" spans="1:5" s="91" customFormat="1">
      <c r="A563" s="108"/>
      <c r="B563" s="89"/>
      <c r="C563" s="90"/>
      <c r="D563" s="90"/>
      <c r="E563" s="169"/>
    </row>
    <row r="564" spans="1:5" s="91" customFormat="1">
      <c r="A564" s="108"/>
      <c r="B564" s="89"/>
      <c r="C564" s="90"/>
      <c r="D564" s="90"/>
      <c r="E564" s="169"/>
    </row>
    <row r="565" spans="1:5" s="91" customFormat="1">
      <c r="A565" s="108"/>
      <c r="B565" s="89"/>
      <c r="C565" s="90"/>
      <c r="D565" s="90"/>
      <c r="E565" s="169"/>
    </row>
    <row r="566" spans="1:5" s="91" customFormat="1">
      <c r="A566" s="108"/>
      <c r="B566" s="89"/>
      <c r="C566" s="90"/>
      <c r="D566" s="90"/>
      <c r="E566" s="169"/>
    </row>
    <row r="567" spans="1:5" s="91" customFormat="1">
      <c r="A567" s="108"/>
      <c r="B567" s="89"/>
      <c r="C567" s="90"/>
      <c r="D567" s="90"/>
      <c r="E567" s="169"/>
    </row>
    <row r="568" spans="1:5" s="91" customFormat="1">
      <c r="A568" s="108"/>
      <c r="B568" s="89"/>
      <c r="C568" s="90"/>
      <c r="D568" s="90"/>
      <c r="E568" s="169"/>
    </row>
    <row r="569" spans="1:5" s="91" customFormat="1">
      <c r="A569" s="108"/>
      <c r="B569" s="89"/>
      <c r="C569" s="90"/>
      <c r="D569" s="90"/>
      <c r="E569" s="169"/>
    </row>
    <row r="570" spans="1:5" s="91" customFormat="1">
      <c r="A570" s="108"/>
      <c r="B570" s="89"/>
      <c r="C570" s="90"/>
      <c r="D570" s="90"/>
      <c r="E570" s="169"/>
    </row>
    <row r="571" spans="1:5" s="91" customFormat="1">
      <c r="A571" s="108"/>
      <c r="B571" s="89"/>
      <c r="C571" s="90"/>
      <c r="D571" s="90"/>
      <c r="E571" s="169"/>
    </row>
    <row r="572" spans="1:5" s="91" customFormat="1">
      <c r="A572" s="108"/>
      <c r="B572" s="89"/>
      <c r="C572" s="90"/>
      <c r="D572" s="90"/>
      <c r="E572" s="169"/>
    </row>
    <row r="573" spans="1:5" s="91" customFormat="1">
      <c r="A573" s="108"/>
      <c r="B573" s="89"/>
      <c r="C573" s="90"/>
      <c r="D573" s="90"/>
      <c r="E573" s="169"/>
    </row>
    <row r="574" spans="1:5" s="91" customFormat="1">
      <c r="A574" s="108"/>
      <c r="B574" s="89"/>
      <c r="C574" s="90"/>
      <c r="D574" s="90"/>
      <c r="E574" s="169"/>
    </row>
    <row r="575" spans="1:5" s="91" customFormat="1">
      <c r="A575" s="108"/>
      <c r="B575" s="89"/>
      <c r="C575" s="90"/>
      <c r="D575" s="90"/>
      <c r="E575" s="169"/>
    </row>
    <row r="576" spans="1:5" s="91" customFormat="1">
      <c r="A576" s="108"/>
      <c r="B576" s="89"/>
      <c r="C576" s="90"/>
      <c r="D576" s="90"/>
      <c r="E576" s="169"/>
    </row>
    <row r="577" spans="1:5" s="91" customFormat="1">
      <c r="A577" s="108"/>
      <c r="B577" s="89"/>
      <c r="C577" s="90"/>
      <c r="D577" s="90"/>
      <c r="E577" s="169"/>
    </row>
    <row r="578" spans="1:5" s="91" customFormat="1">
      <c r="A578" s="108"/>
      <c r="B578" s="89"/>
      <c r="C578" s="90"/>
      <c r="D578" s="90"/>
      <c r="E578" s="169"/>
    </row>
    <row r="579" spans="1:5" s="91" customFormat="1">
      <c r="A579" s="108"/>
      <c r="B579" s="89"/>
      <c r="C579" s="90"/>
      <c r="D579" s="90"/>
      <c r="E579" s="169"/>
    </row>
    <row r="580" spans="1:5" s="91" customFormat="1">
      <c r="A580" s="108"/>
      <c r="B580" s="89"/>
      <c r="C580" s="90"/>
      <c r="D580" s="90"/>
      <c r="E580" s="169"/>
    </row>
    <row r="581" spans="1:5" s="91" customFormat="1">
      <c r="A581" s="108"/>
      <c r="B581" s="89"/>
      <c r="C581" s="90"/>
      <c r="D581" s="90"/>
      <c r="E581" s="169"/>
    </row>
    <row r="582" spans="1:5" s="91" customFormat="1">
      <c r="A582" s="108"/>
      <c r="B582" s="89"/>
      <c r="C582" s="90"/>
      <c r="D582" s="90"/>
      <c r="E582" s="169"/>
    </row>
    <row r="583" spans="1:5" s="91" customFormat="1">
      <c r="A583" s="108"/>
      <c r="B583" s="89"/>
      <c r="C583" s="90"/>
      <c r="D583" s="90"/>
      <c r="E583" s="169"/>
    </row>
    <row r="584" spans="1:5" s="91" customFormat="1">
      <c r="A584" s="108"/>
      <c r="B584" s="89"/>
      <c r="C584" s="90"/>
      <c r="D584" s="90"/>
      <c r="E584" s="169"/>
    </row>
    <row r="585" spans="1:5" s="91" customFormat="1">
      <c r="A585" s="108"/>
      <c r="B585" s="89"/>
      <c r="C585" s="90"/>
      <c r="D585" s="90"/>
      <c r="E585" s="169"/>
    </row>
    <row r="586" spans="1:5" s="91" customFormat="1">
      <c r="A586" s="108"/>
      <c r="B586" s="89"/>
      <c r="C586" s="90"/>
      <c r="D586" s="90"/>
      <c r="E586" s="169"/>
    </row>
    <row r="587" spans="1:5" s="91" customFormat="1">
      <c r="A587" s="108"/>
      <c r="B587" s="89"/>
      <c r="C587" s="90"/>
      <c r="D587" s="90"/>
      <c r="E587" s="169"/>
    </row>
    <row r="588" spans="1:5" s="91" customFormat="1">
      <c r="A588" s="108"/>
      <c r="B588" s="89"/>
      <c r="C588" s="90"/>
      <c r="D588" s="90"/>
      <c r="E588" s="169"/>
    </row>
    <row r="589" spans="1:5" s="91" customFormat="1">
      <c r="A589" s="108"/>
      <c r="B589" s="89"/>
      <c r="C589" s="90"/>
      <c r="D589" s="90"/>
      <c r="E589" s="169"/>
    </row>
    <row r="590" spans="1:5" s="91" customFormat="1">
      <c r="A590" s="108"/>
      <c r="B590" s="89"/>
      <c r="C590" s="90"/>
      <c r="D590" s="90"/>
      <c r="E590" s="169"/>
    </row>
    <row r="591" spans="1:5" s="91" customFormat="1">
      <c r="A591" s="108"/>
      <c r="B591" s="89"/>
      <c r="C591" s="90"/>
      <c r="D591" s="90"/>
      <c r="E591" s="169"/>
    </row>
    <row r="592" spans="1:5" s="91" customFormat="1">
      <c r="A592" s="108"/>
      <c r="B592" s="89"/>
      <c r="C592" s="90"/>
      <c r="D592" s="90"/>
      <c r="E592" s="169"/>
    </row>
    <row r="593" spans="1:5" s="91" customFormat="1">
      <c r="A593" s="108"/>
      <c r="B593" s="89"/>
      <c r="C593" s="90"/>
      <c r="D593" s="90"/>
      <c r="E593" s="169"/>
    </row>
    <row r="594" spans="1:5" s="91" customFormat="1">
      <c r="A594" s="108"/>
      <c r="B594" s="89"/>
      <c r="C594" s="90"/>
      <c r="D594" s="90"/>
      <c r="E594" s="169"/>
    </row>
    <row r="595" spans="1:5" s="91" customFormat="1">
      <c r="A595" s="108"/>
      <c r="B595" s="89"/>
      <c r="C595" s="90"/>
      <c r="D595" s="90"/>
      <c r="E595" s="169"/>
    </row>
    <row r="596" spans="1:5" s="91" customFormat="1">
      <c r="A596" s="108"/>
      <c r="B596" s="89"/>
      <c r="C596" s="90"/>
      <c r="D596" s="90"/>
      <c r="E596" s="169"/>
    </row>
    <row r="597" spans="1:5" s="91" customFormat="1">
      <c r="A597" s="108"/>
      <c r="B597" s="89"/>
      <c r="C597" s="90"/>
      <c r="D597" s="90"/>
      <c r="E597" s="169"/>
    </row>
    <row r="598" spans="1:5" s="91" customFormat="1">
      <c r="A598" s="108"/>
      <c r="B598" s="89"/>
      <c r="C598" s="90"/>
      <c r="D598" s="90"/>
      <c r="E598" s="169"/>
    </row>
    <row r="599" spans="1:5" s="91" customFormat="1">
      <c r="A599" s="108"/>
      <c r="B599" s="89"/>
      <c r="C599" s="90"/>
      <c r="D599" s="90"/>
      <c r="E599" s="169"/>
    </row>
    <row r="600" spans="1:5" s="91" customFormat="1">
      <c r="A600" s="108"/>
      <c r="B600" s="89"/>
      <c r="C600" s="90"/>
      <c r="D600" s="90"/>
      <c r="E600" s="169"/>
    </row>
    <row r="601" spans="1:5" s="91" customFormat="1">
      <c r="A601" s="108"/>
      <c r="B601" s="89"/>
      <c r="C601" s="90"/>
      <c r="D601" s="90"/>
      <c r="E601" s="169"/>
    </row>
    <row r="602" spans="1:5" s="91" customFormat="1">
      <c r="A602" s="108"/>
      <c r="B602" s="89"/>
      <c r="C602" s="90"/>
      <c r="D602" s="90"/>
      <c r="E602" s="169"/>
    </row>
    <row r="603" spans="1:5" s="91" customFormat="1">
      <c r="A603" s="108"/>
      <c r="B603" s="89"/>
      <c r="C603" s="90"/>
      <c r="D603" s="90"/>
      <c r="E603" s="169"/>
    </row>
    <row r="604" spans="1:5" s="91" customFormat="1">
      <c r="A604" s="108"/>
      <c r="B604" s="89"/>
      <c r="C604" s="90"/>
      <c r="D604" s="90"/>
      <c r="E604" s="169"/>
    </row>
    <row r="605" spans="1:5" s="91" customFormat="1">
      <c r="A605" s="108"/>
      <c r="B605" s="89"/>
      <c r="C605" s="90"/>
      <c r="D605" s="90"/>
      <c r="E605" s="169"/>
    </row>
    <row r="606" spans="1:5" s="91" customFormat="1">
      <c r="A606" s="108"/>
      <c r="B606" s="89"/>
      <c r="C606" s="90"/>
      <c r="D606" s="90"/>
      <c r="E606" s="169"/>
    </row>
    <row r="607" spans="1:5" s="91" customFormat="1">
      <c r="A607" s="108"/>
      <c r="B607" s="89"/>
      <c r="C607" s="90"/>
      <c r="D607" s="90"/>
      <c r="E607" s="169"/>
    </row>
    <row r="608" spans="1:5" s="91" customFormat="1">
      <c r="A608" s="108"/>
      <c r="B608" s="89"/>
      <c r="C608" s="90"/>
      <c r="D608" s="90"/>
      <c r="E608" s="169"/>
    </row>
    <row r="609" spans="1:5" s="91" customFormat="1">
      <c r="A609" s="108"/>
      <c r="B609" s="89"/>
      <c r="C609" s="90"/>
      <c r="D609" s="90"/>
      <c r="E609" s="169"/>
    </row>
    <row r="610" spans="1:5" s="91" customFormat="1">
      <c r="A610" s="108"/>
      <c r="B610" s="89"/>
      <c r="C610" s="90"/>
      <c r="D610" s="90"/>
      <c r="E610" s="169"/>
    </row>
    <row r="611" spans="1:5" s="91" customFormat="1">
      <c r="A611" s="108"/>
      <c r="B611" s="89"/>
      <c r="C611" s="90"/>
      <c r="D611" s="90"/>
      <c r="E611" s="169"/>
    </row>
    <row r="612" spans="1:5" s="91" customFormat="1">
      <c r="A612" s="108"/>
      <c r="B612" s="89"/>
      <c r="C612" s="90"/>
      <c r="D612" s="90"/>
      <c r="E612" s="169"/>
    </row>
    <row r="613" spans="1:5" s="91" customFormat="1">
      <c r="A613" s="108"/>
      <c r="B613" s="89"/>
      <c r="C613" s="90"/>
      <c r="D613" s="90"/>
      <c r="E613" s="169"/>
    </row>
    <row r="614" spans="1:5" s="91" customFormat="1">
      <c r="A614" s="108"/>
      <c r="B614" s="89"/>
      <c r="C614" s="90"/>
      <c r="D614" s="90"/>
      <c r="E614" s="169"/>
    </row>
    <row r="615" spans="1:5" s="91" customFormat="1">
      <c r="A615" s="108"/>
      <c r="B615" s="89"/>
      <c r="C615" s="90"/>
      <c r="D615" s="90"/>
      <c r="E615" s="169"/>
    </row>
    <row r="616" spans="1:5" s="91" customFormat="1">
      <c r="A616" s="108"/>
      <c r="B616" s="89"/>
      <c r="C616" s="90"/>
      <c r="D616" s="90"/>
      <c r="E616" s="169"/>
    </row>
    <row r="617" spans="1:5" s="91" customFormat="1">
      <c r="A617" s="108"/>
      <c r="B617" s="89"/>
      <c r="C617" s="90"/>
      <c r="D617" s="90"/>
      <c r="E617" s="169"/>
    </row>
    <row r="618" spans="1:5" s="91" customFormat="1">
      <c r="A618" s="108"/>
      <c r="B618" s="89"/>
      <c r="C618" s="90"/>
      <c r="D618" s="90"/>
      <c r="E618" s="169"/>
    </row>
    <row r="619" spans="1:5" s="91" customFormat="1">
      <c r="A619" s="108"/>
      <c r="B619" s="89"/>
      <c r="C619" s="90"/>
      <c r="D619" s="90"/>
      <c r="E619" s="169"/>
    </row>
    <row r="620" spans="1:5" s="91" customFormat="1">
      <c r="A620" s="108"/>
      <c r="B620" s="89"/>
      <c r="C620" s="90"/>
      <c r="D620" s="90"/>
      <c r="E620" s="169"/>
    </row>
    <row r="621" spans="1:5" s="91" customFormat="1">
      <c r="A621" s="108"/>
      <c r="B621" s="89"/>
      <c r="C621" s="90"/>
      <c r="D621" s="90"/>
      <c r="E621" s="169"/>
    </row>
    <row r="622" spans="1:5" s="91" customFormat="1">
      <c r="A622" s="108"/>
      <c r="B622" s="89"/>
      <c r="C622" s="90"/>
      <c r="D622" s="90"/>
      <c r="E622" s="169"/>
    </row>
    <row r="623" spans="1:5" s="91" customFormat="1">
      <c r="A623" s="108"/>
      <c r="B623" s="89"/>
      <c r="C623" s="90"/>
      <c r="D623" s="90"/>
      <c r="E623" s="169"/>
    </row>
    <row r="624" spans="1:5" s="91" customFormat="1">
      <c r="A624" s="108"/>
      <c r="B624" s="89"/>
      <c r="C624" s="90"/>
      <c r="D624" s="90"/>
      <c r="E624" s="169"/>
    </row>
    <row r="625" spans="1:5" s="91" customFormat="1">
      <c r="A625" s="108"/>
      <c r="B625" s="89"/>
      <c r="C625" s="90"/>
      <c r="D625" s="90"/>
      <c r="E625" s="169"/>
    </row>
    <row r="626" spans="1:5" s="91" customFormat="1">
      <c r="A626" s="108"/>
      <c r="B626" s="89"/>
      <c r="C626" s="90"/>
      <c r="D626" s="90"/>
      <c r="E626" s="169"/>
    </row>
    <row r="627" spans="1:5" s="91" customFormat="1">
      <c r="A627" s="108"/>
      <c r="B627" s="89"/>
      <c r="C627" s="90"/>
      <c r="D627" s="90"/>
      <c r="E627" s="169"/>
    </row>
    <row r="628" spans="1:5" s="91" customFormat="1">
      <c r="A628" s="108"/>
      <c r="B628" s="89"/>
      <c r="C628" s="90"/>
      <c r="D628" s="90"/>
      <c r="E628" s="169"/>
    </row>
    <row r="629" spans="1:5" s="91" customFormat="1">
      <c r="A629" s="108"/>
      <c r="B629" s="89"/>
      <c r="C629" s="90"/>
      <c r="D629" s="90"/>
      <c r="E629" s="169"/>
    </row>
    <row r="630" spans="1:5" s="91" customFormat="1">
      <c r="A630" s="108"/>
      <c r="B630" s="89"/>
      <c r="C630" s="90"/>
      <c r="D630" s="90"/>
      <c r="E630" s="169"/>
    </row>
    <row r="631" spans="1:5" s="91" customFormat="1">
      <c r="A631" s="108"/>
      <c r="B631" s="89"/>
      <c r="C631" s="90"/>
      <c r="D631" s="90"/>
      <c r="E631" s="169"/>
    </row>
    <row r="632" spans="1:5" s="91" customFormat="1">
      <c r="A632" s="108"/>
      <c r="B632" s="89"/>
      <c r="C632" s="90"/>
      <c r="D632" s="90"/>
      <c r="E632" s="169"/>
    </row>
    <row r="633" spans="1:5" s="91" customFormat="1">
      <c r="A633" s="108"/>
      <c r="B633" s="89"/>
      <c r="C633" s="90"/>
      <c r="D633" s="90"/>
      <c r="E633" s="169"/>
    </row>
    <row r="634" spans="1:5" s="91" customFormat="1">
      <c r="A634" s="108"/>
      <c r="B634" s="89"/>
      <c r="C634" s="90"/>
      <c r="D634" s="90"/>
      <c r="E634" s="169"/>
    </row>
    <row r="635" spans="1:5" s="91" customFormat="1">
      <c r="A635" s="108"/>
      <c r="B635" s="89"/>
      <c r="C635" s="90"/>
      <c r="D635" s="90"/>
      <c r="E635" s="169"/>
    </row>
    <row r="636" spans="1:5" s="91" customFormat="1">
      <c r="A636" s="108"/>
      <c r="B636" s="89"/>
      <c r="C636" s="90"/>
      <c r="D636" s="90"/>
      <c r="E636" s="169"/>
    </row>
    <row r="637" spans="1:5" s="91" customFormat="1">
      <c r="A637" s="108"/>
      <c r="B637" s="89"/>
      <c r="C637" s="90"/>
      <c r="D637" s="90"/>
      <c r="E637" s="169"/>
    </row>
    <row r="638" spans="1:5" s="91" customFormat="1">
      <c r="A638" s="108"/>
      <c r="B638" s="89"/>
      <c r="C638" s="90"/>
      <c r="D638" s="90"/>
      <c r="E638" s="169"/>
    </row>
    <row r="639" spans="1:5" s="91" customFormat="1">
      <c r="A639" s="108"/>
      <c r="B639" s="89"/>
      <c r="C639" s="90"/>
      <c r="D639" s="90"/>
      <c r="E639" s="169"/>
    </row>
    <row r="640" spans="1:5" s="91" customFormat="1">
      <c r="A640" s="108"/>
      <c r="B640" s="89"/>
      <c r="C640" s="90"/>
      <c r="D640" s="90"/>
      <c r="E640" s="169"/>
    </row>
    <row r="641" spans="1:5" s="91" customFormat="1">
      <c r="A641" s="108"/>
      <c r="B641" s="89"/>
      <c r="C641" s="90"/>
      <c r="D641" s="90"/>
      <c r="E641" s="169"/>
    </row>
    <row r="642" spans="1:5" s="91" customFormat="1">
      <c r="A642" s="108"/>
      <c r="B642" s="89"/>
      <c r="C642" s="90"/>
      <c r="D642" s="90"/>
      <c r="E642" s="169"/>
    </row>
    <row r="643" spans="1:5" s="91" customFormat="1">
      <c r="A643" s="108"/>
      <c r="B643" s="89"/>
      <c r="C643" s="90"/>
      <c r="D643" s="90"/>
      <c r="E643" s="169"/>
    </row>
    <row r="644" spans="1:5" s="91" customFormat="1">
      <c r="A644" s="108"/>
      <c r="B644" s="89"/>
      <c r="C644" s="90"/>
      <c r="D644" s="90"/>
      <c r="E644" s="169"/>
    </row>
    <row r="645" spans="1:5" s="91" customFormat="1">
      <c r="A645" s="108"/>
      <c r="B645" s="89"/>
      <c r="C645" s="90"/>
      <c r="D645" s="90"/>
      <c r="E645" s="169"/>
    </row>
    <row r="646" spans="1:5" s="91" customFormat="1">
      <c r="A646" s="108"/>
      <c r="B646" s="89"/>
      <c r="C646" s="90"/>
      <c r="D646" s="90"/>
      <c r="E646" s="169"/>
    </row>
    <row r="647" spans="1:5" s="91" customFormat="1">
      <c r="A647" s="108"/>
      <c r="B647" s="89"/>
      <c r="C647" s="90"/>
      <c r="D647" s="90"/>
      <c r="E647" s="169"/>
    </row>
    <row r="648" spans="1:5" s="91" customFormat="1">
      <c r="A648" s="108"/>
      <c r="B648" s="89"/>
      <c r="C648" s="90"/>
      <c r="D648" s="90"/>
      <c r="E648" s="169"/>
    </row>
    <row r="649" spans="1:5" s="91" customFormat="1">
      <c r="A649" s="108"/>
      <c r="B649" s="89"/>
      <c r="C649" s="90"/>
      <c r="D649" s="90"/>
      <c r="E649" s="169"/>
    </row>
    <row r="650" spans="1:5" s="91" customFormat="1">
      <c r="A650" s="108"/>
      <c r="B650" s="89"/>
      <c r="C650" s="90"/>
      <c r="D650" s="90"/>
      <c r="E650" s="169"/>
    </row>
    <row r="651" spans="1:5" s="91" customFormat="1">
      <c r="A651" s="108"/>
      <c r="B651" s="89"/>
      <c r="C651" s="90"/>
      <c r="D651" s="90"/>
      <c r="E651" s="169"/>
    </row>
    <row r="652" spans="1:5" s="91" customFormat="1">
      <c r="A652" s="108"/>
      <c r="B652" s="89"/>
      <c r="C652" s="90"/>
      <c r="D652" s="90"/>
      <c r="E652" s="169"/>
    </row>
    <row r="653" spans="1:5" s="91" customFormat="1">
      <c r="A653" s="108"/>
      <c r="B653" s="89"/>
      <c r="C653" s="90"/>
      <c r="D653" s="90"/>
      <c r="E653" s="169"/>
    </row>
    <row r="654" spans="1:5" s="91" customFormat="1">
      <c r="A654" s="108"/>
      <c r="B654" s="89"/>
      <c r="C654" s="90"/>
      <c r="D654" s="90"/>
      <c r="E654" s="169"/>
    </row>
    <row r="655" spans="1:5" s="91" customFormat="1">
      <c r="A655" s="108"/>
      <c r="B655" s="89"/>
      <c r="C655" s="90"/>
      <c r="D655" s="90"/>
      <c r="E655" s="169"/>
    </row>
    <row r="656" spans="1:5" s="91" customFormat="1">
      <c r="A656" s="108"/>
      <c r="B656" s="89"/>
      <c r="C656" s="90"/>
      <c r="D656" s="90"/>
      <c r="E656" s="169"/>
    </row>
    <row r="657" spans="1:5" s="91" customFormat="1">
      <c r="A657" s="108"/>
      <c r="B657" s="89"/>
      <c r="C657" s="90"/>
      <c r="D657" s="90"/>
      <c r="E657" s="169"/>
    </row>
    <row r="658" spans="1:5" s="91" customFormat="1">
      <c r="A658" s="108"/>
      <c r="B658" s="89"/>
      <c r="C658" s="90"/>
      <c r="D658" s="90"/>
      <c r="E658" s="169"/>
    </row>
    <row r="659" spans="1:5" s="91" customFormat="1">
      <c r="A659" s="108"/>
      <c r="B659" s="89"/>
      <c r="C659" s="90"/>
      <c r="D659" s="90"/>
      <c r="E659" s="169"/>
    </row>
    <row r="660" spans="1:5" s="91" customFormat="1">
      <c r="A660" s="108"/>
      <c r="B660" s="89"/>
      <c r="C660" s="90"/>
      <c r="D660" s="90"/>
      <c r="E660" s="169"/>
    </row>
    <row r="661" spans="1:5" s="91" customFormat="1">
      <c r="A661" s="108"/>
      <c r="B661" s="89"/>
      <c r="C661" s="90"/>
      <c r="D661" s="90"/>
      <c r="E661" s="169"/>
    </row>
    <row r="662" spans="1:5" s="91" customFormat="1">
      <c r="A662" s="108"/>
      <c r="B662" s="89"/>
      <c r="C662" s="90"/>
      <c r="D662" s="90"/>
      <c r="E662" s="169"/>
    </row>
    <row r="663" spans="1:5" s="91" customFormat="1">
      <c r="A663" s="108"/>
      <c r="B663" s="89"/>
      <c r="C663" s="90"/>
      <c r="D663" s="90"/>
      <c r="E663" s="169"/>
    </row>
    <row r="664" spans="1:5" s="91" customFormat="1">
      <c r="A664" s="108"/>
      <c r="B664" s="89"/>
      <c r="C664" s="90"/>
      <c r="D664" s="90"/>
      <c r="E664" s="169"/>
    </row>
    <row r="665" spans="1:5" s="91" customFormat="1">
      <c r="A665" s="108"/>
      <c r="B665" s="89"/>
      <c r="C665" s="90"/>
      <c r="D665" s="90"/>
      <c r="E665" s="169"/>
    </row>
    <row r="666" spans="1:5" s="91" customFormat="1">
      <c r="A666" s="108"/>
      <c r="B666" s="89"/>
      <c r="C666" s="90"/>
      <c r="D666" s="90"/>
      <c r="E666" s="169"/>
    </row>
    <row r="667" spans="1:5" s="91" customFormat="1">
      <c r="A667" s="108"/>
      <c r="B667" s="89"/>
      <c r="C667" s="90"/>
      <c r="D667" s="90"/>
      <c r="E667" s="169"/>
    </row>
    <row r="668" spans="1:5" s="91" customFormat="1">
      <c r="A668" s="108"/>
      <c r="B668" s="89"/>
      <c r="C668" s="90"/>
      <c r="D668" s="90"/>
      <c r="E668" s="169"/>
    </row>
    <row r="669" spans="1:5" s="91" customFormat="1">
      <c r="A669" s="108"/>
      <c r="B669" s="89"/>
      <c r="C669" s="90"/>
      <c r="D669" s="90"/>
      <c r="E669" s="169"/>
    </row>
    <row r="670" spans="1:5" s="91" customFormat="1">
      <c r="A670" s="108"/>
      <c r="B670" s="89"/>
      <c r="C670" s="90"/>
      <c r="D670" s="90"/>
      <c r="E670" s="169"/>
    </row>
    <row r="671" spans="1:5" s="91" customFormat="1">
      <c r="A671" s="108"/>
      <c r="B671" s="89"/>
      <c r="C671" s="90"/>
      <c r="D671" s="90"/>
      <c r="E671" s="169"/>
    </row>
    <row r="672" spans="1:5" s="91" customFormat="1">
      <c r="A672" s="108"/>
      <c r="B672" s="89"/>
      <c r="C672" s="90"/>
      <c r="D672" s="90"/>
      <c r="E672" s="169"/>
    </row>
    <row r="673" spans="1:5" s="91" customFormat="1">
      <c r="A673" s="108"/>
      <c r="B673" s="89"/>
      <c r="C673" s="90"/>
      <c r="D673" s="90"/>
      <c r="E673" s="169"/>
    </row>
    <row r="674" spans="1:5" s="91" customFormat="1">
      <c r="A674" s="108"/>
      <c r="B674" s="89"/>
      <c r="C674" s="90"/>
      <c r="D674" s="90"/>
      <c r="E674" s="169"/>
    </row>
    <row r="675" spans="1:5" s="91" customFormat="1">
      <c r="A675" s="108"/>
      <c r="B675" s="89"/>
      <c r="C675" s="90"/>
      <c r="D675" s="90"/>
      <c r="E675" s="169"/>
    </row>
    <row r="676" spans="1:5" s="91" customFormat="1">
      <c r="A676" s="108"/>
      <c r="B676" s="89"/>
      <c r="C676" s="90"/>
      <c r="D676" s="90"/>
      <c r="E676" s="169"/>
    </row>
    <row r="677" spans="1:5" s="91" customFormat="1">
      <c r="A677" s="108"/>
      <c r="B677" s="89"/>
      <c r="C677" s="90"/>
      <c r="D677" s="90"/>
      <c r="E677" s="169"/>
    </row>
    <row r="678" spans="1:5" s="91" customFormat="1">
      <c r="A678" s="108"/>
      <c r="B678" s="89"/>
      <c r="C678" s="90"/>
      <c r="D678" s="90"/>
      <c r="E678" s="169"/>
    </row>
    <row r="679" spans="1:5" s="91" customFormat="1">
      <c r="A679" s="108"/>
      <c r="B679" s="89"/>
      <c r="C679" s="90"/>
      <c r="D679" s="90"/>
      <c r="E679" s="169"/>
    </row>
    <row r="680" spans="1:5" s="91" customFormat="1">
      <c r="A680" s="108"/>
      <c r="B680" s="89"/>
      <c r="C680" s="90"/>
      <c r="D680" s="90"/>
      <c r="E680" s="169"/>
    </row>
    <row r="681" spans="1:5" s="91" customFormat="1">
      <c r="A681" s="108"/>
      <c r="B681" s="89"/>
      <c r="C681" s="90"/>
      <c r="D681" s="90"/>
      <c r="E681" s="169"/>
    </row>
    <row r="682" spans="1:5" s="91" customFormat="1">
      <c r="A682" s="108"/>
      <c r="B682" s="89"/>
      <c r="C682" s="90"/>
      <c r="D682" s="90"/>
      <c r="E682" s="169"/>
    </row>
    <row r="683" spans="1:5" s="91" customFormat="1">
      <c r="A683" s="108"/>
      <c r="B683" s="89"/>
      <c r="C683" s="90"/>
      <c r="D683" s="90"/>
      <c r="E683" s="169"/>
    </row>
    <row r="684" spans="1:5" s="91" customFormat="1">
      <c r="A684" s="108"/>
      <c r="B684" s="89"/>
      <c r="C684" s="90"/>
      <c r="D684" s="90"/>
      <c r="E684" s="169"/>
    </row>
    <row r="685" spans="1:5" s="91" customFormat="1">
      <c r="A685" s="108"/>
      <c r="B685" s="89"/>
      <c r="C685" s="90"/>
      <c r="D685" s="90"/>
      <c r="E685" s="169"/>
    </row>
    <row r="686" spans="1:5" s="91" customFormat="1">
      <c r="A686" s="108"/>
      <c r="B686" s="89"/>
      <c r="C686" s="90"/>
      <c r="D686" s="90"/>
      <c r="E686" s="169"/>
    </row>
    <row r="687" spans="1:5" s="91" customFormat="1">
      <c r="A687" s="108"/>
      <c r="B687" s="89"/>
      <c r="C687" s="90"/>
      <c r="D687" s="90"/>
      <c r="E687" s="169"/>
    </row>
    <row r="688" spans="1:5" s="91" customFormat="1">
      <c r="A688" s="108"/>
      <c r="B688" s="89"/>
      <c r="C688" s="90"/>
      <c r="D688" s="90"/>
      <c r="E688" s="169"/>
    </row>
    <row r="689" spans="1:5" s="91" customFormat="1">
      <c r="A689" s="108"/>
      <c r="B689" s="89"/>
      <c r="C689" s="90"/>
      <c r="D689" s="90"/>
      <c r="E689" s="169"/>
    </row>
    <row r="690" spans="1:5" s="91" customFormat="1">
      <c r="A690" s="108"/>
      <c r="B690" s="89"/>
      <c r="C690" s="90"/>
      <c r="D690" s="90"/>
      <c r="E690" s="169"/>
    </row>
    <row r="691" spans="1:5" s="91" customFormat="1">
      <c r="A691" s="108"/>
      <c r="B691" s="89"/>
      <c r="C691" s="90"/>
      <c r="D691" s="90"/>
      <c r="E691" s="169"/>
    </row>
    <row r="692" spans="1:5" s="91" customFormat="1">
      <c r="A692" s="108"/>
      <c r="B692" s="89"/>
      <c r="C692" s="90"/>
      <c r="D692" s="90"/>
      <c r="E692" s="169"/>
    </row>
    <row r="693" spans="1:5" s="91" customFormat="1">
      <c r="A693" s="108"/>
      <c r="B693" s="89"/>
      <c r="C693" s="90"/>
      <c r="D693" s="90"/>
      <c r="E693" s="169"/>
    </row>
    <row r="694" spans="1:5" s="91" customFormat="1">
      <c r="A694" s="108"/>
      <c r="B694" s="89"/>
      <c r="C694" s="90"/>
      <c r="D694" s="90"/>
      <c r="E694" s="169"/>
    </row>
    <row r="695" spans="1:5" s="91" customFormat="1">
      <c r="A695" s="108"/>
      <c r="B695" s="89"/>
      <c r="C695" s="90"/>
      <c r="D695" s="90"/>
      <c r="E695" s="169"/>
    </row>
    <row r="696" spans="1:5" s="91" customFormat="1">
      <c r="A696" s="108"/>
      <c r="B696" s="89"/>
      <c r="C696" s="90"/>
      <c r="D696" s="90"/>
      <c r="E696" s="169"/>
    </row>
    <row r="697" spans="1:5" s="91" customFormat="1">
      <c r="A697" s="108"/>
      <c r="B697" s="89"/>
      <c r="C697" s="90"/>
      <c r="D697" s="90"/>
      <c r="E697" s="169"/>
    </row>
    <row r="698" spans="1:5" s="91" customFormat="1">
      <c r="A698" s="108"/>
      <c r="B698" s="89"/>
      <c r="C698" s="90"/>
      <c r="D698" s="90"/>
      <c r="E698" s="169"/>
    </row>
    <row r="699" spans="1:5" s="91" customFormat="1">
      <c r="A699" s="108"/>
      <c r="B699" s="89"/>
      <c r="C699" s="90"/>
      <c r="D699" s="90"/>
      <c r="E699" s="169"/>
    </row>
    <row r="700" spans="1:5" s="91" customFormat="1">
      <c r="A700" s="108"/>
      <c r="B700" s="89"/>
      <c r="C700" s="90"/>
      <c r="D700" s="90"/>
      <c r="E700" s="169"/>
    </row>
    <row r="701" spans="1:5" s="91" customFormat="1">
      <c r="A701" s="108"/>
      <c r="B701" s="89"/>
      <c r="C701" s="90"/>
      <c r="D701" s="90"/>
      <c r="E701" s="169"/>
    </row>
    <row r="702" spans="1:5" s="91" customFormat="1">
      <c r="A702" s="108"/>
      <c r="B702" s="89"/>
      <c r="C702" s="90"/>
      <c r="D702" s="90"/>
      <c r="E702" s="169"/>
    </row>
    <row r="703" spans="1:5" s="91" customFormat="1">
      <c r="A703" s="108"/>
      <c r="B703" s="89"/>
      <c r="C703" s="90"/>
      <c r="D703" s="90"/>
      <c r="E703" s="169"/>
    </row>
    <row r="704" spans="1:5" s="91" customFormat="1">
      <c r="A704" s="108"/>
      <c r="B704" s="89"/>
      <c r="C704" s="90"/>
      <c r="D704" s="90"/>
      <c r="E704" s="169"/>
    </row>
    <row r="705" spans="1:5" s="91" customFormat="1">
      <c r="A705" s="108"/>
      <c r="B705" s="89"/>
      <c r="C705" s="90"/>
      <c r="D705" s="90"/>
      <c r="E705" s="169"/>
    </row>
    <row r="706" spans="1:5" s="91" customFormat="1">
      <c r="A706" s="108"/>
      <c r="B706" s="89"/>
      <c r="C706" s="90"/>
      <c r="D706" s="90"/>
      <c r="E706" s="169"/>
    </row>
    <row r="707" spans="1:5" s="91" customFormat="1">
      <c r="A707" s="108"/>
      <c r="B707" s="89"/>
      <c r="C707" s="90"/>
      <c r="D707" s="90"/>
      <c r="E707" s="169"/>
    </row>
    <row r="708" spans="1:5" s="91" customFormat="1">
      <c r="A708" s="108"/>
      <c r="B708" s="89"/>
      <c r="C708" s="90"/>
      <c r="D708" s="90"/>
      <c r="E708" s="169"/>
    </row>
    <row r="709" spans="1:5" s="91" customFormat="1">
      <c r="A709" s="108"/>
      <c r="B709" s="89"/>
      <c r="C709" s="90"/>
      <c r="D709" s="90"/>
      <c r="E709" s="169"/>
    </row>
    <row r="710" spans="1:5" s="91" customFormat="1">
      <c r="A710" s="108"/>
      <c r="B710" s="89"/>
      <c r="C710" s="90"/>
      <c r="D710" s="90"/>
      <c r="E710" s="169"/>
    </row>
    <row r="711" spans="1:5" s="91" customFormat="1">
      <c r="A711" s="108"/>
      <c r="B711" s="89"/>
      <c r="C711" s="90"/>
      <c r="D711" s="90"/>
      <c r="E711" s="169"/>
    </row>
    <row r="712" spans="1:5" s="91" customFormat="1">
      <c r="A712" s="108"/>
      <c r="B712" s="89"/>
      <c r="C712" s="90"/>
      <c r="D712" s="90"/>
      <c r="E712" s="169"/>
    </row>
    <row r="713" spans="1:5" s="91" customFormat="1">
      <c r="A713" s="108"/>
      <c r="B713" s="89"/>
      <c r="C713" s="90"/>
      <c r="D713" s="90"/>
      <c r="E713" s="169"/>
    </row>
    <row r="714" spans="1:5" s="91" customFormat="1">
      <c r="A714" s="108"/>
      <c r="B714" s="89"/>
      <c r="C714" s="90"/>
      <c r="D714" s="90"/>
      <c r="E714" s="169"/>
    </row>
    <row r="715" spans="1:5" s="91" customFormat="1">
      <c r="A715" s="108"/>
      <c r="B715" s="89"/>
      <c r="C715" s="90"/>
      <c r="D715" s="90"/>
      <c r="E715" s="169"/>
    </row>
    <row r="716" spans="1:5" s="91" customFormat="1">
      <c r="A716" s="108"/>
      <c r="B716" s="89"/>
      <c r="C716" s="90"/>
      <c r="D716" s="90"/>
      <c r="E716" s="169"/>
    </row>
    <row r="717" spans="1:5" s="91" customFormat="1">
      <c r="A717" s="108"/>
      <c r="B717" s="89"/>
      <c r="C717" s="90"/>
      <c r="D717" s="90"/>
      <c r="E717" s="169"/>
    </row>
    <row r="718" spans="1:5" s="91" customFormat="1">
      <c r="A718" s="108"/>
      <c r="B718" s="89"/>
      <c r="C718" s="90"/>
      <c r="D718" s="90"/>
      <c r="E718" s="169"/>
    </row>
    <row r="719" spans="1:5" s="91" customFormat="1">
      <c r="A719" s="108"/>
      <c r="B719" s="89"/>
      <c r="C719" s="90"/>
      <c r="D719" s="90"/>
      <c r="E719" s="169"/>
    </row>
    <row r="720" spans="1:5" s="91" customFormat="1">
      <c r="A720" s="108"/>
      <c r="B720" s="89"/>
      <c r="C720" s="90"/>
      <c r="D720" s="90"/>
      <c r="E720" s="169"/>
    </row>
    <row r="721" spans="1:5" s="91" customFormat="1">
      <c r="A721" s="108"/>
      <c r="B721" s="89"/>
      <c r="C721" s="90"/>
      <c r="D721" s="90"/>
      <c r="E721" s="169"/>
    </row>
    <row r="722" spans="1:5" s="91" customFormat="1">
      <c r="A722" s="108"/>
      <c r="B722" s="89"/>
      <c r="C722" s="90"/>
      <c r="D722" s="90"/>
      <c r="E722" s="169"/>
    </row>
    <row r="723" spans="1:5" s="91" customFormat="1">
      <c r="A723" s="108"/>
      <c r="B723" s="89"/>
      <c r="C723" s="90"/>
      <c r="D723" s="90"/>
      <c r="E723" s="169"/>
    </row>
    <row r="724" spans="1:5" s="91" customFormat="1">
      <c r="A724" s="108"/>
      <c r="B724" s="89"/>
      <c r="C724" s="90"/>
      <c r="D724" s="90"/>
      <c r="E724" s="169"/>
    </row>
    <row r="725" spans="1:5" s="91" customFormat="1">
      <c r="A725" s="108"/>
      <c r="B725" s="89"/>
      <c r="C725" s="90"/>
      <c r="D725" s="90"/>
      <c r="E725" s="169"/>
    </row>
    <row r="726" spans="1:5" s="91" customFormat="1">
      <c r="A726" s="108"/>
      <c r="B726" s="89"/>
      <c r="C726" s="90"/>
      <c r="D726" s="90"/>
      <c r="E726" s="169"/>
    </row>
    <row r="727" spans="1:5" s="91" customFormat="1">
      <c r="A727" s="108"/>
      <c r="B727" s="89"/>
      <c r="C727" s="90"/>
      <c r="D727" s="90"/>
      <c r="E727" s="169"/>
    </row>
    <row r="728" spans="1:5" s="91" customFormat="1">
      <c r="A728" s="108"/>
      <c r="B728" s="89"/>
      <c r="C728" s="90"/>
      <c r="D728" s="90"/>
      <c r="E728" s="169"/>
    </row>
    <row r="729" spans="1:5" s="91" customFormat="1">
      <c r="A729" s="108"/>
      <c r="B729" s="89"/>
      <c r="C729" s="90"/>
      <c r="D729" s="90"/>
      <c r="E729" s="169"/>
    </row>
    <row r="730" spans="1:5" s="91" customFormat="1">
      <c r="A730" s="108"/>
      <c r="B730" s="89"/>
      <c r="C730" s="90"/>
      <c r="D730" s="90"/>
      <c r="E730" s="169"/>
    </row>
    <row r="731" spans="1:5" s="91" customFormat="1">
      <c r="A731" s="108"/>
      <c r="B731" s="89"/>
      <c r="C731" s="90"/>
      <c r="D731" s="90"/>
      <c r="E731" s="169"/>
    </row>
    <row r="732" spans="1:5" s="91" customFormat="1">
      <c r="A732" s="108"/>
      <c r="B732" s="89"/>
      <c r="C732" s="90"/>
      <c r="D732" s="90"/>
      <c r="E732" s="169"/>
    </row>
    <row r="733" spans="1:5" s="91" customFormat="1">
      <c r="A733" s="108"/>
      <c r="B733" s="89"/>
      <c r="C733" s="90"/>
      <c r="D733" s="90"/>
      <c r="E733" s="169"/>
    </row>
    <row r="734" spans="1:5" s="91" customFormat="1">
      <c r="A734" s="108"/>
      <c r="B734" s="89"/>
      <c r="C734" s="90"/>
      <c r="D734" s="90"/>
      <c r="E734" s="169"/>
    </row>
    <row r="735" spans="1:5" s="91" customFormat="1">
      <c r="A735" s="108"/>
      <c r="B735" s="89"/>
      <c r="C735" s="90"/>
      <c r="D735" s="90"/>
      <c r="E735" s="169"/>
    </row>
    <row r="736" spans="1:5" s="91" customFormat="1">
      <c r="A736" s="108"/>
      <c r="B736" s="89"/>
      <c r="C736" s="90"/>
      <c r="D736" s="90"/>
      <c r="E736" s="169"/>
    </row>
    <row r="737" spans="1:5" s="91" customFormat="1">
      <c r="A737" s="108"/>
      <c r="B737" s="89"/>
      <c r="C737" s="90"/>
      <c r="D737" s="90"/>
      <c r="E737" s="169"/>
    </row>
    <row r="738" spans="1:5" s="91" customFormat="1">
      <c r="A738" s="108"/>
      <c r="B738" s="89"/>
      <c r="C738" s="90"/>
      <c r="D738" s="90"/>
      <c r="E738" s="169"/>
    </row>
    <row r="739" spans="1:5" s="91" customFormat="1">
      <c r="A739" s="108"/>
      <c r="B739" s="89"/>
      <c r="C739" s="90"/>
      <c r="D739" s="90"/>
      <c r="E739" s="169"/>
    </row>
    <row r="740" spans="1:5" s="91" customFormat="1">
      <c r="A740" s="108"/>
      <c r="B740" s="89"/>
      <c r="C740" s="90"/>
      <c r="D740" s="90"/>
      <c r="E740" s="169"/>
    </row>
    <row r="741" spans="1:5" s="91" customFormat="1">
      <c r="A741" s="108"/>
      <c r="B741" s="89"/>
      <c r="C741" s="90"/>
      <c r="D741" s="90"/>
      <c r="E741" s="169"/>
    </row>
    <row r="742" spans="1:5" s="91" customFormat="1">
      <c r="A742" s="108"/>
      <c r="B742" s="89"/>
      <c r="C742" s="90"/>
      <c r="D742" s="90"/>
      <c r="E742" s="169"/>
    </row>
    <row r="743" spans="1:5" s="91" customFormat="1">
      <c r="A743" s="108"/>
      <c r="B743" s="89"/>
      <c r="C743" s="90"/>
      <c r="D743" s="90"/>
      <c r="E743" s="169"/>
    </row>
    <row r="744" spans="1:5" s="91" customFormat="1">
      <c r="A744" s="108"/>
      <c r="B744" s="89"/>
      <c r="C744" s="90"/>
      <c r="D744" s="90"/>
      <c r="E744" s="169"/>
    </row>
    <row r="745" spans="1:5" s="91" customFormat="1">
      <c r="A745" s="108"/>
      <c r="B745" s="89"/>
      <c r="C745" s="90"/>
      <c r="D745" s="90"/>
      <c r="E745" s="169"/>
    </row>
    <row r="746" spans="1:5" s="91" customFormat="1">
      <c r="A746" s="108"/>
      <c r="B746" s="89"/>
      <c r="C746" s="90"/>
      <c r="D746" s="90"/>
      <c r="E746" s="169"/>
    </row>
    <row r="747" spans="1:5" s="91" customFormat="1">
      <c r="A747" s="108"/>
      <c r="B747" s="89"/>
      <c r="C747" s="90"/>
      <c r="D747" s="90"/>
      <c r="E747" s="169"/>
    </row>
    <row r="748" spans="1:5" s="91" customFormat="1">
      <c r="A748" s="108"/>
      <c r="B748" s="89"/>
      <c r="C748" s="90"/>
      <c r="D748" s="90"/>
      <c r="E748" s="169"/>
    </row>
    <row r="749" spans="1:5" s="91" customFormat="1">
      <c r="A749" s="108"/>
      <c r="B749" s="89"/>
      <c r="C749" s="90"/>
      <c r="D749" s="90"/>
      <c r="E749" s="169"/>
    </row>
    <row r="750" spans="1:5" s="91" customFormat="1">
      <c r="A750" s="108"/>
      <c r="B750" s="89"/>
      <c r="C750" s="90"/>
      <c r="D750" s="90"/>
      <c r="E750" s="169"/>
    </row>
    <row r="751" spans="1:5" s="91" customFormat="1">
      <c r="A751" s="108"/>
      <c r="B751" s="89"/>
      <c r="C751" s="90"/>
      <c r="D751" s="90"/>
      <c r="E751" s="169"/>
    </row>
    <row r="752" spans="1:5" s="91" customFormat="1">
      <c r="A752" s="108"/>
      <c r="B752" s="89"/>
      <c r="C752" s="90"/>
      <c r="D752" s="90"/>
      <c r="E752" s="169"/>
    </row>
    <row r="753" spans="1:5" s="91" customFormat="1">
      <c r="A753" s="108"/>
      <c r="B753" s="89"/>
      <c r="C753" s="90"/>
      <c r="D753" s="90"/>
      <c r="E753" s="169"/>
    </row>
    <row r="754" spans="1:5" s="91" customFormat="1">
      <c r="A754" s="108"/>
      <c r="B754" s="89"/>
      <c r="C754" s="90"/>
      <c r="D754" s="90"/>
      <c r="E754" s="169"/>
    </row>
    <row r="755" spans="1:5" s="91" customFormat="1">
      <c r="A755" s="108"/>
      <c r="B755" s="89"/>
      <c r="C755" s="90"/>
      <c r="D755" s="90"/>
      <c r="E755" s="169"/>
    </row>
    <row r="756" spans="1:5" s="91" customFormat="1">
      <c r="A756" s="108"/>
      <c r="B756" s="89"/>
      <c r="C756" s="90"/>
      <c r="D756" s="90"/>
      <c r="E756" s="169"/>
    </row>
    <row r="757" spans="1:5" s="91" customFormat="1">
      <c r="A757" s="108"/>
      <c r="B757" s="89"/>
      <c r="C757" s="90"/>
      <c r="D757" s="90"/>
      <c r="E757" s="169"/>
    </row>
    <row r="758" spans="1:5" s="91" customFormat="1">
      <c r="A758" s="108"/>
      <c r="B758" s="89"/>
      <c r="C758" s="90"/>
      <c r="D758" s="90"/>
      <c r="E758" s="169"/>
    </row>
    <row r="759" spans="1:5" s="91" customFormat="1">
      <c r="A759" s="108"/>
      <c r="B759" s="89"/>
      <c r="C759" s="90"/>
      <c r="D759" s="90"/>
      <c r="E759" s="169"/>
    </row>
    <row r="760" spans="1:5" s="91" customFormat="1">
      <c r="A760" s="108"/>
      <c r="B760" s="89"/>
      <c r="C760" s="90"/>
      <c r="D760" s="90"/>
      <c r="E760" s="169"/>
    </row>
    <row r="761" spans="1:5" s="91" customFormat="1">
      <c r="A761" s="108"/>
      <c r="B761" s="89"/>
      <c r="C761" s="90"/>
      <c r="D761" s="90"/>
      <c r="E761" s="169"/>
    </row>
    <row r="762" spans="1:5" s="91" customFormat="1">
      <c r="A762" s="108"/>
      <c r="B762" s="89"/>
      <c r="C762" s="90"/>
      <c r="D762" s="90"/>
      <c r="E762" s="169"/>
    </row>
    <row r="763" spans="1:5" s="91" customFormat="1">
      <c r="A763" s="108"/>
      <c r="B763" s="89"/>
      <c r="C763" s="90"/>
      <c r="D763" s="90"/>
      <c r="E763" s="169"/>
    </row>
    <row r="764" spans="1:5" s="91" customFormat="1">
      <c r="A764" s="108"/>
      <c r="B764" s="89"/>
      <c r="C764" s="90"/>
      <c r="D764" s="90"/>
      <c r="E764" s="169"/>
    </row>
    <row r="765" spans="1:5" s="91" customFormat="1">
      <c r="A765" s="108"/>
      <c r="B765" s="89"/>
      <c r="C765" s="90"/>
      <c r="D765" s="90"/>
      <c r="E765" s="169"/>
    </row>
    <row r="766" spans="1:5" s="91" customFormat="1">
      <c r="A766" s="108"/>
      <c r="B766" s="89"/>
      <c r="C766" s="90"/>
      <c r="D766" s="90"/>
      <c r="E766" s="169"/>
    </row>
    <row r="767" spans="1:5" s="91" customFormat="1">
      <c r="A767" s="108"/>
      <c r="B767" s="89"/>
      <c r="C767" s="90"/>
      <c r="D767" s="90"/>
      <c r="E767" s="169"/>
    </row>
    <row r="768" spans="1:5" s="91" customFormat="1">
      <c r="A768" s="108"/>
      <c r="B768" s="89"/>
      <c r="C768" s="90"/>
      <c r="D768" s="90"/>
      <c r="E768" s="169"/>
    </row>
    <row r="769" spans="1:5" s="91" customFormat="1">
      <c r="A769" s="108"/>
      <c r="B769" s="89"/>
      <c r="C769" s="90"/>
      <c r="D769" s="90"/>
      <c r="E769" s="169"/>
    </row>
    <row r="770" spans="1:5" s="91" customFormat="1">
      <c r="A770" s="108"/>
      <c r="B770" s="89"/>
      <c r="C770" s="90"/>
      <c r="D770" s="90"/>
      <c r="E770" s="169"/>
    </row>
    <row r="771" spans="1:5" s="91" customFormat="1">
      <c r="A771" s="108"/>
      <c r="B771" s="89"/>
      <c r="C771" s="90"/>
      <c r="D771" s="90"/>
      <c r="E771" s="169"/>
    </row>
    <row r="772" spans="1:5" s="91" customFormat="1">
      <c r="A772" s="108"/>
      <c r="B772" s="89"/>
      <c r="C772" s="90"/>
      <c r="D772" s="90"/>
      <c r="E772" s="169"/>
    </row>
    <row r="773" spans="1:5" s="91" customFormat="1">
      <c r="A773" s="108"/>
      <c r="B773" s="89"/>
      <c r="C773" s="90"/>
      <c r="D773" s="90"/>
      <c r="E773" s="169"/>
    </row>
    <row r="774" spans="1:5" s="91" customFormat="1">
      <c r="A774" s="108"/>
      <c r="B774" s="89"/>
      <c r="C774" s="90"/>
      <c r="D774" s="90"/>
      <c r="E774" s="169"/>
    </row>
    <row r="775" spans="1:5" s="91" customFormat="1">
      <c r="A775" s="108"/>
      <c r="B775" s="89"/>
      <c r="C775" s="90"/>
      <c r="D775" s="90"/>
      <c r="E775" s="169"/>
    </row>
    <row r="776" spans="1:5" s="91" customFormat="1">
      <c r="A776" s="108"/>
      <c r="B776" s="89"/>
      <c r="C776" s="90"/>
      <c r="D776" s="90"/>
      <c r="E776" s="169"/>
    </row>
    <row r="777" spans="1:5" s="91" customFormat="1">
      <c r="A777" s="108"/>
      <c r="B777" s="89"/>
      <c r="C777" s="90"/>
      <c r="D777" s="90"/>
      <c r="E777" s="169"/>
    </row>
    <row r="778" spans="1:5" s="91" customFormat="1">
      <c r="A778" s="108"/>
      <c r="B778" s="89"/>
      <c r="C778" s="90"/>
      <c r="D778" s="90"/>
      <c r="E778" s="169"/>
    </row>
    <row r="779" spans="1:5" s="91" customFormat="1">
      <c r="A779" s="108"/>
      <c r="B779" s="89"/>
      <c r="C779" s="90"/>
      <c r="D779" s="90"/>
      <c r="E779" s="169"/>
    </row>
    <row r="780" spans="1:5" s="91" customFormat="1">
      <c r="A780" s="108"/>
      <c r="B780" s="89"/>
      <c r="C780" s="90"/>
      <c r="D780" s="90"/>
      <c r="E780" s="169"/>
    </row>
    <row r="781" spans="1:5" s="91" customFormat="1">
      <c r="A781" s="108"/>
      <c r="B781" s="89"/>
      <c r="C781" s="90"/>
      <c r="D781" s="90"/>
      <c r="E781" s="169"/>
    </row>
    <row r="782" spans="1:5" s="91" customFormat="1">
      <c r="A782" s="108"/>
      <c r="B782" s="89"/>
      <c r="C782" s="90"/>
      <c r="D782" s="90"/>
      <c r="E782" s="169"/>
    </row>
    <row r="783" spans="1:5" s="91" customFormat="1">
      <c r="A783" s="108"/>
      <c r="B783" s="89"/>
      <c r="C783" s="90"/>
      <c r="D783" s="90"/>
      <c r="E783" s="169"/>
    </row>
    <row r="784" spans="1:5" s="91" customFormat="1">
      <c r="A784" s="108"/>
      <c r="B784" s="89"/>
      <c r="C784" s="90"/>
      <c r="D784" s="90"/>
      <c r="E784" s="169"/>
    </row>
    <row r="785" spans="1:5" s="91" customFormat="1">
      <c r="A785" s="108"/>
      <c r="B785" s="89"/>
      <c r="C785" s="90"/>
      <c r="D785" s="90"/>
      <c r="E785" s="169"/>
    </row>
    <row r="786" spans="1:5" s="91" customFormat="1">
      <c r="A786" s="108"/>
      <c r="B786" s="89"/>
      <c r="C786" s="90"/>
      <c r="D786" s="90"/>
      <c r="E786" s="169"/>
    </row>
    <row r="787" spans="1:5" s="91" customFormat="1">
      <c r="A787" s="108"/>
      <c r="B787" s="89"/>
      <c r="C787" s="90"/>
      <c r="D787" s="90"/>
      <c r="E787" s="169"/>
    </row>
    <row r="788" spans="1:5" s="91" customFormat="1">
      <c r="A788" s="108"/>
      <c r="B788" s="89"/>
      <c r="C788" s="90"/>
      <c r="D788" s="90"/>
      <c r="E788" s="169"/>
    </row>
    <row r="789" spans="1:5" s="91" customFormat="1">
      <c r="A789" s="108"/>
      <c r="B789" s="89"/>
      <c r="C789" s="90"/>
      <c r="D789" s="90"/>
      <c r="E789" s="169"/>
    </row>
    <row r="790" spans="1:5" s="91" customFormat="1">
      <c r="A790" s="108"/>
      <c r="B790" s="89"/>
      <c r="C790" s="90"/>
      <c r="D790" s="90"/>
      <c r="E790" s="169"/>
    </row>
    <row r="791" spans="1:5" s="91" customFormat="1">
      <c r="A791" s="108"/>
      <c r="B791" s="89"/>
      <c r="C791" s="90"/>
      <c r="D791" s="90"/>
      <c r="E791" s="169"/>
    </row>
    <row r="792" spans="1:5" s="91" customFormat="1">
      <c r="A792" s="108"/>
      <c r="B792" s="89"/>
      <c r="C792" s="90"/>
      <c r="D792" s="90"/>
      <c r="E792" s="169"/>
    </row>
    <row r="793" spans="1:5" s="91" customFormat="1">
      <c r="A793" s="108"/>
      <c r="B793" s="89"/>
      <c r="C793" s="90"/>
      <c r="D793" s="90"/>
      <c r="E793" s="169"/>
    </row>
    <row r="794" spans="1:5" s="91" customFormat="1">
      <c r="A794" s="108"/>
      <c r="B794" s="89"/>
      <c r="C794" s="90"/>
      <c r="D794" s="90"/>
      <c r="E794" s="169"/>
    </row>
    <row r="795" spans="1:5" s="91" customFormat="1">
      <c r="A795" s="108"/>
      <c r="B795" s="89"/>
      <c r="C795" s="90"/>
      <c r="D795" s="90"/>
      <c r="E795" s="169"/>
    </row>
    <row r="796" spans="1:5" s="91" customFormat="1">
      <c r="A796" s="108"/>
      <c r="B796" s="89"/>
      <c r="C796" s="90"/>
      <c r="D796" s="90"/>
      <c r="E796" s="169"/>
    </row>
    <row r="797" spans="1:5" s="91" customFormat="1">
      <c r="A797" s="108"/>
      <c r="B797" s="89"/>
      <c r="C797" s="90"/>
      <c r="D797" s="90"/>
      <c r="E797" s="169"/>
    </row>
    <row r="798" spans="1:5" s="91" customFormat="1">
      <c r="A798" s="108"/>
      <c r="B798" s="89"/>
      <c r="C798" s="90"/>
      <c r="D798" s="90"/>
      <c r="E798" s="169"/>
    </row>
    <row r="799" spans="1:5" s="91" customFormat="1">
      <c r="A799" s="108"/>
      <c r="B799" s="89"/>
      <c r="C799" s="90"/>
      <c r="D799" s="90"/>
      <c r="E799" s="169"/>
    </row>
    <row r="800" spans="1:5" s="91" customFormat="1">
      <c r="A800" s="108"/>
      <c r="B800" s="89"/>
      <c r="C800" s="90"/>
      <c r="D800" s="90"/>
      <c r="E800" s="169"/>
    </row>
    <row r="801" spans="1:5" s="91" customFormat="1">
      <c r="A801" s="108"/>
      <c r="B801" s="89"/>
      <c r="C801" s="90"/>
      <c r="D801" s="90"/>
      <c r="E801" s="169"/>
    </row>
    <row r="802" spans="1:5" s="91" customFormat="1">
      <c r="A802" s="108"/>
      <c r="B802" s="89"/>
      <c r="C802" s="90"/>
      <c r="D802" s="90"/>
      <c r="E802" s="169"/>
    </row>
    <row r="803" spans="1:5" s="91" customFormat="1">
      <c r="A803" s="108"/>
      <c r="B803" s="89"/>
      <c r="C803" s="90"/>
      <c r="D803" s="90"/>
      <c r="E803" s="169"/>
    </row>
    <row r="804" spans="1:5" s="91" customFormat="1">
      <c r="A804" s="108"/>
      <c r="B804" s="89"/>
      <c r="C804" s="90"/>
      <c r="D804" s="90"/>
      <c r="E804" s="169"/>
    </row>
    <row r="805" spans="1:5" s="91" customFormat="1">
      <c r="A805" s="108"/>
      <c r="B805" s="89"/>
      <c r="C805" s="90"/>
      <c r="D805" s="90"/>
      <c r="E805" s="169"/>
    </row>
    <row r="806" spans="1:5" s="91" customFormat="1">
      <c r="A806" s="108"/>
      <c r="B806" s="89"/>
      <c r="C806" s="90"/>
      <c r="D806" s="90"/>
      <c r="E806" s="169"/>
    </row>
    <row r="807" spans="1:5" s="91" customFormat="1">
      <c r="A807" s="108"/>
      <c r="B807" s="89"/>
      <c r="C807" s="90"/>
      <c r="D807" s="90"/>
      <c r="E807" s="169"/>
    </row>
    <row r="808" spans="1:5" s="91" customFormat="1">
      <c r="A808" s="108"/>
      <c r="B808" s="89"/>
      <c r="C808" s="90"/>
      <c r="D808" s="90"/>
      <c r="E808" s="169"/>
    </row>
    <row r="809" spans="1:5" s="91" customFormat="1">
      <c r="A809" s="108"/>
      <c r="B809" s="89"/>
      <c r="C809" s="90"/>
      <c r="D809" s="90"/>
      <c r="E809" s="169"/>
    </row>
    <row r="810" spans="1:5" s="91" customFormat="1">
      <c r="A810" s="108"/>
      <c r="B810" s="89"/>
      <c r="C810" s="90"/>
      <c r="D810" s="90"/>
      <c r="E810" s="169"/>
    </row>
    <row r="811" spans="1:5" s="91" customFormat="1">
      <c r="A811" s="108"/>
      <c r="B811" s="89"/>
      <c r="C811" s="90"/>
      <c r="D811" s="90"/>
      <c r="E811" s="169"/>
    </row>
    <row r="812" spans="1:5" s="91" customFormat="1">
      <c r="A812" s="108"/>
      <c r="B812" s="89"/>
      <c r="C812" s="90"/>
      <c r="D812" s="90"/>
      <c r="E812" s="169"/>
    </row>
    <row r="813" spans="1:5" s="91" customFormat="1">
      <c r="A813" s="108"/>
      <c r="B813" s="89"/>
      <c r="C813" s="90"/>
      <c r="D813" s="90"/>
      <c r="E813" s="169"/>
    </row>
    <row r="814" spans="1:5" s="91" customFormat="1">
      <c r="A814" s="108"/>
      <c r="B814" s="89"/>
      <c r="C814" s="90"/>
      <c r="D814" s="90"/>
      <c r="E814" s="169"/>
    </row>
    <row r="815" spans="1:5" s="91" customFormat="1">
      <c r="A815" s="108"/>
      <c r="B815" s="89"/>
      <c r="C815" s="90"/>
      <c r="D815" s="90"/>
      <c r="E815" s="169"/>
    </row>
    <row r="816" spans="1:5" s="91" customFormat="1">
      <c r="A816" s="108"/>
      <c r="B816" s="89"/>
      <c r="C816" s="90"/>
      <c r="D816" s="90"/>
      <c r="E816" s="169"/>
    </row>
    <row r="817" spans="1:5" s="91" customFormat="1">
      <c r="A817" s="108"/>
      <c r="B817" s="89"/>
      <c r="C817" s="90"/>
      <c r="D817" s="90"/>
      <c r="E817" s="169"/>
    </row>
    <row r="818" spans="1:5" s="91" customFormat="1">
      <c r="A818" s="108"/>
      <c r="B818" s="89"/>
      <c r="C818" s="90"/>
      <c r="D818" s="90"/>
      <c r="E818" s="169"/>
    </row>
    <row r="819" spans="1:5" s="91" customFormat="1">
      <c r="A819" s="108"/>
      <c r="B819" s="89"/>
      <c r="C819" s="90"/>
      <c r="D819" s="90"/>
      <c r="E819" s="169"/>
    </row>
    <row r="820" spans="1:5" s="91" customFormat="1">
      <c r="A820" s="108"/>
      <c r="B820" s="89"/>
      <c r="C820" s="90"/>
      <c r="D820" s="90"/>
      <c r="E820" s="169"/>
    </row>
    <row r="821" spans="1:5" s="91" customFormat="1">
      <c r="A821" s="108"/>
      <c r="B821" s="89"/>
      <c r="C821" s="90"/>
      <c r="D821" s="90"/>
      <c r="E821" s="169"/>
    </row>
    <row r="822" spans="1:5" s="91" customFormat="1">
      <c r="A822" s="108"/>
      <c r="B822" s="89"/>
      <c r="C822" s="90"/>
      <c r="D822" s="90"/>
      <c r="E822" s="169"/>
    </row>
    <row r="823" spans="1:5" s="91" customFormat="1">
      <c r="A823" s="108"/>
      <c r="B823" s="89"/>
      <c r="C823" s="90"/>
      <c r="D823" s="90"/>
      <c r="E823" s="169"/>
    </row>
    <row r="824" spans="1:5" s="91" customFormat="1">
      <c r="A824" s="108"/>
      <c r="B824" s="89"/>
      <c r="C824" s="90"/>
      <c r="D824" s="90"/>
      <c r="E824" s="169"/>
    </row>
    <row r="825" spans="1:5" s="91" customFormat="1">
      <c r="A825" s="108"/>
      <c r="B825" s="89"/>
      <c r="C825" s="90"/>
      <c r="D825" s="90"/>
      <c r="E825" s="169"/>
    </row>
    <row r="826" spans="1:5" s="91" customFormat="1">
      <c r="A826" s="108"/>
      <c r="B826" s="89"/>
      <c r="C826" s="90"/>
      <c r="D826" s="90"/>
      <c r="E826" s="169"/>
    </row>
    <row r="827" spans="1:5" s="91" customFormat="1">
      <c r="A827" s="108"/>
      <c r="B827" s="89"/>
      <c r="C827" s="90"/>
      <c r="D827" s="90"/>
      <c r="E827" s="169"/>
    </row>
    <row r="828" spans="1:5" s="91" customFormat="1">
      <c r="A828" s="108"/>
      <c r="B828" s="89"/>
      <c r="C828" s="90"/>
      <c r="D828" s="90"/>
      <c r="E828" s="169"/>
    </row>
    <row r="829" spans="1:5" s="91" customFormat="1">
      <c r="A829" s="108"/>
      <c r="B829" s="89"/>
      <c r="C829" s="90"/>
      <c r="D829" s="90"/>
      <c r="E829" s="169"/>
    </row>
    <row r="830" spans="1:5" s="91" customFormat="1">
      <c r="A830" s="108"/>
      <c r="B830" s="89"/>
      <c r="C830" s="90"/>
      <c r="D830" s="90"/>
      <c r="E830" s="169"/>
    </row>
    <row r="831" spans="1:5" s="91" customFormat="1">
      <c r="A831" s="108"/>
      <c r="B831" s="89"/>
      <c r="C831" s="90"/>
      <c r="D831" s="90"/>
      <c r="E831" s="169"/>
    </row>
    <row r="832" spans="1:5" s="91" customFormat="1">
      <c r="A832" s="108"/>
      <c r="B832" s="89"/>
      <c r="C832" s="90"/>
      <c r="D832" s="90"/>
      <c r="E832" s="169"/>
    </row>
    <row r="833" spans="1:5" s="91" customFormat="1">
      <c r="A833" s="108"/>
      <c r="B833" s="89"/>
      <c r="C833" s="90"/>
      <c r="D833" s="90"/>
      <c r="E833" s="169"/>
    </row>
    <row r="834" spans="1:5" s="91" customFormat="1">
      <c r="A834" s="108"/>
      <c r="B834" s="89"/>
      <c r="C834" s="90"/>
      <c r="D834" s="90"/>
      <c r="E834" s="169"/>
    </row>
    <row r="835" spans="1:5" s="91" customFormat="1">
      <c r="A835" s="108"/>
      <c r="B835" s="89"/>
      <c r="C835" s="90"/>
      <c r="D835" s="90"/>
      <c r="E835" s="169"/>
    </row>
    <row r="836" spans="1:5" s="91" customFormat="1">
      <c r="A836" s="108"/>
      <c r="B836" s="89"/>
      <c r="C836" s="90"/>
      <c r="D836" s="90"/>
      <c r="E836" s="169"/>
    </row>
    <row r="837" spans="1:5" s="91" customFormat="1">
      <c r="A837" s="108"/>
      <c r="B837" s="89"/>
      <c r="C837" s="90"/>
      <c r="D837" s="90"/>
      <c r="E837" s="169"/>
    </row>
    <row r="838" spans="1:5" s="91" customFormat="1">
      <c r="A838" s="108"/>
      <c r="B838" s="89"/>
      <c r="C838" s="90"/>
      <c r="D838" s="90"/>
      <c r="E838" s="169"/>
    </row>
    <row r="839" spans="1:5" s="91" customFormat="1">
      <c r="A839" s="108"/>
      <c r="B839" s="89"/>
      <c r="C839" s="90"/>
      <c r="D839" s="90"/>
      <c r="E839" s="169"/>
    </row>
    <row r="840" spans="1:5" s="91" customFormat="1">
      <c r="A840" s="108"/>
      <c r="B840" s="89"/>
      <c r="C840" s="90"/>
      <c r="D840" s="90"/>
      <c r="E840" s="169"/>
    </row>
    <row r="841" spans="1:5" s="91" customFormat="1">
      <c r="A841" s="108"/>
      <c r="B841" s="89"/>
      <c r="C841" s="90"/>
      <c r="D841" s="90"/>
      <c r="E841" s="169"/>
    </row>
    <row r="842" spans="1:5" s="91" customFormat="1">
      <c r="A842" s="108"/>
      <c r="B842" s="89"/>
      <c r="C842" s="90"/>
      <c r="D842" s="90"/>
      <c r="E842" s="169"/>
    </row>
    <row r="843" spans="1:5" s="91" customFormat="1">
      <c r="A843" s="108"/>
      <c r="B843" s="89"/>
      <c r="C843" s="90"/>
      <c r="D843" s="90"/>
      <c r="E843" s="169"/>
    </row>
    <row r="844" spans="1:5" s="91" customFormat="1">
      <c r="A844" s="108"/>
      <c r="B844" s="89"/>
      <c r="C844" s="90"/>
      <c r="D844" s="90"/>
      <c r="E844" s="169"/>
    </row>
    <row r="845" spans="1:5" s="91" customFormat="1">
      <c r="A845" s="108"/>
      <c r="B845" s="89"/>
      <c r="C845" s="90"/>
      <c r="D845" s="90"/>
      <c r="E845" s="169"/>
    </row>
    <row r="846" spans="1:5" s="91" customFormat="1">
      <c r="A846" s="108"/>
      <c r="B846" s="89"/>
      <c r="C846" s="90"/>
      <c r="D846" s="90"/>
      <c r="E846" s="169"/>
    </row>
    <row r="847" spans="1:5" s="91" customFormat="1">
      <c r="A847" s="108"/>
      <c r="B847" s="89"/>
      <c r="C847" s="90"/>
      <c r="D847" s="90"/>
      <c r="E847" s="169"/>
    </row>
    <row r="848" spans="1:5" s="91" customFormat="1">
      <c r="A848" s="108"/>
      <c r="B848" s="89"/>
      <c r="C848" s="90"/>
      <c r="D848" s="90"/>
      <c r="E848" s="169"/>
    </row>
    <row r="849" spans="1:5" s="91" customFormat="1">
      <c r="A849" s="108"/>
      <c r="B849" s="89"/>
      <c r="C849" s="90"/>
      <c r="D849" s="90"/>
      <c r="E849" s="169"/>
    </row>
    <row r="850" spans="1:5" s="91" customFormat="1">
      <c r="A850" s="108"/>
      <c r="B850" s="89"/>
      <c r="C850" s="90"/>
      <c r="D850" s="90"/>
      <c r="E850" s="169"/>
    </row>
    <row r="851" spans="1:5" s="91" customFormat="1">
      <c r="A851" s="108"/>
      <c r="B851" s="89"/>
      <c r="C851" s="90"/>
      <c r="D851" s="90"/>
      <c r="E851" s="169"/>
    </row>
    <row r="852" spans="1:5" s="91" customFormat="1">
      <c r="A852" s="108"/>
      <c r="B852" s="89"/>
      <c r="C852" s="90"/>
      <c r="D852" s="90"/>
      <c r="E852" s="169"/>
    </row>
    <row r="853" spans="1:5" s="91" customFormat="1">
      <c r="A853" s="108"/>
      <c r="B853" s="89"/>
      <c r="C853" s="90"/>
      <c r="D853" s="90"/>
      <c r="E853" s="169"/>
    </row>
    <row r="854" spans="1:5" s="91" customFormat="1">
      <c r="A854" s="108"/>
      <c r="B854" s="89"/>
      <c r="C854" s="90"/>
      <c r="D854" s="90"/>
      <c r="E854" s="169"/>
    </row>
    <row r="855" spans="1:5" s="91" customFormat="1">
      <c r="A855" s="108"/>
      <c r="B855" s="89"/>
      <c r="C855" s="90"/>
      <c r="D855" s="90"/>
      <c r="E855" s="169"/>
    </row>
    <row r="856" spans="1:5" s="91" customFormat="1">
      <c r="A856" s="108"/>
      <c r="B856" s="89"/>
      <c r="C856" s="90"/>
      <c r="D856" s="90"/>
      <c r="E856" s="169"/>
    </row>
    <row r="857" spans="1:5" s="91" customFormat="1">
      <c r="A857" s="108"/>
      <c r="B857" s="89"/>
      <c r="C857" s="90"/>
      <c r="D857" s="90"/>
      <c r="E857" s="169"/>
    </row>
    <row r="858" spans="1:5" s="91" customFormat="1">
      <c r="A858" s="108"/>
      <c r="B858" s="89"/>
      <c r="C858" s="90"/>
      <c r="D858" s="90"/>
      <c r="E858" s="169"/>
    </row>
    <row r="859" spans="1:5" s="91" customFormat="1">
      <c r="A859" s="108"/>
      <c r="B859" s="89"/>
      <c r="C859" s="90"/>
      <c r="D859" s="90"/>
      <c r="E859" s="169"/>
    </row>
    <row r="860" spans="1:5" s="91" customFormat="1">
      <c r="A860" s="108"/>
      <c r="B860" s="89"/>
      <c r="C860" s="90"/>
      <c r="D860" s="90"/>
      <c r="E860" s="169"/>
    </row>
    <row r="861" spans="1:5" s="91" customFormat="1">
      <c r="A861" s="108"/>
      <c r="B861" s="89"/>
      <c r="C861" s="90"/>
      <c r="D861" s="90"/>
      <c r="E861" s="169"/>
    </row>
    <row r="862" spans="1:5" s="91" customFormat="1">
      <c r="A862" s="108"/>
      <c r="B862" s="89"/>
      <c r="C862" s="90"/>
      <c r="D862" s="90"/>
      <c r="E862" s="169"/>
    </row>
    <row r="863" spans="1:5" s="91" customFormat="1">
      <c r="A863" s="108"/>
      <c r="B863" s="89"/>
      <c r="C863" s="90"/>
      <c r="D863" s="90"/>
      <c r="E863" s="169"/>
    </row>
    <row r="864" spans="1:5" s="91" customFormat="1">
      <c r="A864" s="108"/>
      <c r="B864" s="89"/>
      <c r="C864" s="90"/>
      <c r="D864" s="90"/>
      <c r="E864" s="169"/>
    </row>
    <row r="865" spans="1:5" s="91" customFormat="1">
      <c r="A865" s="108"/>
      <c r="B865" s="89"/>
      <c r="C865" s="90"/>
      <c r="D865" s="90"/>
      <c r="E865" s="169"/>
    </row>
    <row r="866" spans="1:5" s="91" customFormat="1">
      <c r="A866" s="108"/>
      <c r="B866" s="89"/>
      <c r="C866" s="90"/>
      <c r="D866" s="90"/>
      <c r="E866" s="169"/>
    </row>
    <row r="867" spans="1:5" s="91" customFormat="1">
      <c r="A867" s="108"/>
      <c r="B867" s="89"/>
      <c r="C867" s="90"/>
      <c r="D867" s="90"/>
      <c r="E867" s="169"/>
    </row>
    <row r="868" spans="1:5" s="91" customFormat="1">
      <c r="A868" s="108"/>
      <c r="B868" s="89"/>
      <c r="C868" s="90"/>
      <c r="D868" s="90"/>
      <c r="E868" s="169"/>
    </row>
    <row r="869" spans="1:5" s="91" customFormat="1">
      <c r="A869" s="108"/>
      <c r="B869" s="89"/>
      <c r="C869" s="90"/>
      <c r="D869" s="90"/>
      <c r="E869" s="169"/>
    </row>
    <row r="870" spans="1:5" s="91" customFormat="1">
      <c r="A870" s="108"/>
      <c r="B870" s="89"/>
      <c r="C870" s="90"/>
      <c r="D870" s="90"/>
      <c r="E870" s="169"/>
    </row>
    <row r="871" spans="1:5" s="91" customFormat="1">
      <c r="A871" s="108"/>
      <c r="B871" s="89"/>
      <c r="C871" s="90"/>
      <c r="D871" s="90"/>
      <c r="E871" s="169"/>
    </row>
    <row r="872" spans="1:5" s="91" customFormat="1">
      <c r="A872" s="108"/>
      <c r="B872" s="89"/>
      <c r="C872" s="90"/>
      <c r="D872" s="90"/>
      <c r="E872" s="169"/>
    </row>
    <row r="873" spans="1:5" s="91" customFormat="1">
      <c r="A873" s="108"/>
      <c r="B873" s="89"/>
      <c r="C873" s="90"/>
      <c r="D873" s="90"/>
      <c r="E873" s="169"/>
    </row>
    <row r="874" spans="1:5" s="91" customFormat="1">
      <c r="A874" s="108"/>
      <c r="B874" s="89"/>
      <c r="C874" s="90"/>
      <c r="D874" s="90"/>
      <c r="E874" s="169"/>
    </row>
    <row r="875" spans="1:5" s="91" customFormat="1">
      <c r="A875" s="108"/>
      <c r="B875" s="89"/>
      <c r="C875" s="90"/>
      <c r="D875" s="90"/>
      <c r="E875" s="169"/>
    </row>
    <row r="876" spans="1:5" s="91" customFormat="1">
      <c r="A876" s="108"/>
      <c r="B876" s="89"/>
      <c r="C876" s="90"/>
      <c r="D876" s="90"/>
      <c r="E876" s="169"/>
    </row>
    <row r="877" spans="1:5" s="91" customFormat="1">
      <c r="A877" s="108"/>
      <c r="B877" s="89"/>
      <c r="C877" s="90"/>
      <c r="D877" s="90"/>
      <c r="E877" s="169"/>
    </row>
    <row r="878" spans="1:5" s="91" customFormat="1">
      <c r="A878" s="108"/>
      <c r="B878" s="89"/>
      <c r="C878" s="90"/>
      <c r="D878" s="90"/>
      <c r="E878" s="169"/>
    </row>
    <row r="879" spans="1:5" s="91" customFormat="1">
      <c r="A879" s="108"/>
      <c r="B879" s="89"/>
      <c r="C879" s="90"/>
      <c r="D879" s="90"/>
      <c r="E879" s="169"/>
    </row>
    <row r="880" spans="1:5" s="91" customFormat="1">
      <c r="A880" s="108"/>
      <c r="B880" s="89"/>
      <c r="C880" s="90"/>
      <c r="D880" s="90"/>
      <c r="E880" s="169"/>
    </row>
    <row r="881" spans="1:5" s="91" customFormat="1">
      <c r="A881" s="108"/>
      <c r="B881" s="89"/>
      <c r="C881" s="90"/>
      <c r="D881" s="90"/>
      <c r="E881" s="169"/>
    </row>
    <row r="882" spans="1:5" s="91" customFormat="1">
      <c r="A882" s="108"/>
      <c r="B882" s="89"/>
      <c r="C882" s="90"/>
      <c r="D882" s="90"/>
      <c r="E882" s="169"/>
    </row>
    <row r="883" spans="1:5" s="91" customFormat="1">
      <c r="A883" s="108"/>
      <c r="B883" s="89"/>
      <c r="C883" s="90"/>
      <c r="D883" s="90"/>
      <c r="E883" s="169"/>
    </row>
    <row r="884" spans="1:5" s="91" customFormat="1">
      <c r="A884" s="108"/>
      <c r="B884" s="89"/>
      <c r="C884" s="90"/>
      <c r="D884" s="90"/>
      <c r="E884" s="169"/>
    </row>
    <row r="885" spans="1:5" s="91" customFormat="1">
      <c r="A885" s="108"/>
      <c r="B885" s="89"/>
      <c r="C885" s="90"/>
      <c r="D885" s="90"/>
      <c r="E885" s="169"/>
    </row>
    <row r="886" spans="1:5" s="91" customFormat="1">
      <c r="A886" s="108"/>
      <c r="B886" s="89"/>
      <c r="C886" s="90"/>
      <c r="D886" s="90"/>
      <c r="E886" s="169"/>
    </row>
    <row r="887" spans="1:5" s="91" customFormat="1">
      <c r="A887" s="108"/>
      <c r="B887" s="89"/>
      <c r="C887" s="90"/>
      <c r="D887" s="90"/>
      <c r="E887" s="169"/>
    </row>
    <row r="888" spans="1:5" s="91" customFormat="1">
      <c r="A888" s="108"/>
      <c r="B888" s="89"/>
      <c r="C888" s="90"/>
      <c r="D888" s="90"/>
      <c r="E888" s="169"/>
    </row>
    <row r="889" spans="1:5" s="91" customFormat="1">
      <c r="A889" s="108"/>
      <c r="B889" s="89"/>
      <c r="C889" s="90"/>
      <c r="D889" s="90"/>
      <c r="E889" s="169"/>
    </row>
    <row r="890" spans="1:5" s="91" customFormat="1">
      <c r="A890" s="108"/>
      <c r="B890" s="89"/>
      <c r="C890" s="90"/>
      <c r="D890" s="90"/>
      <c r="E890" s="169"/>
    </row>
    <row r="891" spans="1:5" s="91" customFormat="1">
      <c r="A891" s="108"/>
      <c r="B891" s="89"/>
      <c r="C891" s="90"/>
      <c r="D891" s="90"/>
      <c r="E891" s="169"/>
    </row>
    <row r="892" spans="1:5" s="91" customFormat="1">
      <c r="A892" s="108"/>
      <c r="B892" s="89"/>
      <c r="C892" s="90"/>
      <c r="D892" s="90"/>
      <c r="E892" s="169"/>
    </row>
    <row r="893" spans="1:5" s="91" customFormat="1">
      <c r="A893" s="108"/>
      <c r="B893" s="89"/>
      <c r="C893" s="90"/>
      <c r="D893" s="90"/>
      <c r="E893" s="169"/>
    </row>
    <row r="894" spans="1:5" s="91" customFormat="1">
      <c r="A894" s="108"/>
      <c r="B894" s="89"/>
      <c r="C894" s="90"/>
      <c r="D894" s="90"/>
      <c r="E894" s="169"/>
    </row>
    <row r="895" spans="1:5" s="91" customFormat="1">
      <c r="A895" s="108"/>
      <c r="B895" s="89"/>
      <c r="C895" s="90"/>
      <c r="D895" s="90"/>
      <c r="E895" s="169"/>
    </row>
    <row r="896" spans="1:5" s="91" customFormat="1">
      <c r="A896" s="108"/>
      <c r="B896" s="89"/>
      <c r="C896" s="90"/>
      <c r="D896" s="90"/>
      <c r="E896" s="169"/>
    </row>
    <row r="897" spans="1:5" s="91" customFormat="1">
      <c r="A897" s="108"/>
      <c r="B897" s="89"/>
      <c r="C897" s="90"/>
      <c r="D897" s="90"/>
      <c r="E897" s="169"/>
    </row>
    <row r="898" spans="1:5" s="91" customFormat="1">
      <c r="A898" s="108"/>
      <c r="B898" s="89"/>
      <c r="C898" s="90"/>
      <c r="D898" s="90"/>
      <c r="E898" s="169"/>
    </row>
    <row r="899" spans="1:5" s="91" customFormat="1">
      <c r="A899" s="108"/>
      <c r="B899" s="89"/>
      <c r="C899" s="90"/>
      <c r="D899" s="90"/>
      <c r="E899" s="169"/>
    </row>
    <row r="900" spans="1:5" s="91" customFormat="1">
      <c r="A900" s="108"/>
      <c r="B900" s="89"/>
      <c r="C900" s="90"/>
      <c r="D900" s="90"/>
      <c r="E900" s="169"/>
    </row>
    <row r="901" spans="1:5" s="91" customFormat="1">
      <c r="A901" s="108"/>
      <c r="B901" s="89"/>
      <c r="C901" s="90"/>
      <c r="D901" s="90"/>
      <c r="E901" s="169"/>
    </row>
    <row r="902" spans="1:5" s="91" customFormat="1">
      <c r="A902" s="108"/>
      <c r="B902" s="89"/>
      <c r="C902" s="90"/>
      <c r="D902" s="90"/>
      <c r="E902" s="169"/>
    </row>
    <row r="903" spans="1:5" s="91" customFormat="1">
      <c r="A903" s="108"/>
      <c r="B903" s="89"/>
      <c r="C903" s="90"/>
      <c r="D903" s="90"/>
      <c r="E903" s="169"/>
    </row>
    <row r="904" spans="1:5" s="91" customFormat="1">
      <c r="A904" s="108"/>
      <c r="B904" s="89"/>
      <c r="C904" s="90"/>
      <c r="D904" s="90"/>
      <c r="E904" s="169"/>
    </row>
    <row r="905" spans="1:5" s="91" customFormat="1">
      <c r="A905" s="108"/>
      <c r="B905" s="89"/>
      <c r="C905" s="90"/>
      <c r="D905" s="90"/>
      <c r="E905" s="169"/>
    </row>
    <row r="906" spans="1:5" s="91" customFormat="1">
      <c r="A906" s="108"/>
      <c r="B906" s="89"/>
      <c r="C906" s="90"/>
      <c r="D906" s="90"/>
      <c r="E906" s="169"/>
    </row>
    <row r="907" spans="1:5" s="91" customFormat="1">
      <c r="A907" s="108"/>
      <c r="B907" s="89"/>
      <c r="C907" s="90"/>
      <c r="D907" s="90"/>
      <c r="E907" s="169"/>
    </row>
    <row r="908" spans="1:5" s="91" customFormat="1">
      <c r="A908" s="108"/>
      <c r="B908" s="89"/>
      <c r="C908" s="90"/>
      <c r="D908" s="90"/>
      <c r="E908" s="169"/>
    </row>
    <row r="909" spans="1:5" s="91" customFormat="1">
      <c r="A909" s="108"/>
      <c r="B909" s="89"/>
      <c r="C909" s="90"/>
      <c r="D909" s="90"/>
      <c r="E909" s="169"/>
    </row>
    <row r="910" spans="1:5" s="91" customFormat="1">
      <c r="A910" s="108"/>
      <c r="B910" s="89"/>
      <c r="C910" s="90"/>
      <c r="D910" s="90"/>
      <c r="E910" s="169"/>
    </row>
    <row r="911" spans="1:5" s="91" customFormat="1">
      <c r="A911" s="108"/>
      <c r="B911" s="89"/>
      <c r="C911" s="90"/>
      <c r="D911" s="90"/>
      <c r="E911" s="169"/>
    </row>
    <row r="912" spans="1:5" s="91" customFormat="1">
      <c r="A912" s="108"/>
      <c r="B912" s="89"/>
      <c r="C912" s="90"/>
      <c r="D912" s="90"/>
      <c r="E912" s="169"/>
    </row>
    <row r="913" spans="1:5" s="91" customFormat="1">
      <c r="A913" s="108"/>
      <c r="B913" s="89"/>
      <c r="C913" s="90"/>
      <c r="D913" s="90"/>
      <c r="E913" s="169"/>
    </row>
    <row r="914" spans="1:5" s="91" customFormat="1">
      <c r="A914" s="108"/>
      <c r="B914" s="89"/>
      <c r="C914" s="90"/>
      <c r="D914" s="90"/>
      <c r="E914" s="169"/>
    </row>
    <row r="915" spans="1:5" s="91" customFormat="1">
      <c r="A915" s="108"/>
      <c r="B915" s="89"/>
      <c r="C915" s="90"/>
      <c r="D915" s="90"/>
      <c r="E915" s="169"/>
    </row>
    <row r="916" spans="1:5" s="91" customFormat="1">
      <c r="A916" s="108"/>
      <c r="B916" s="89"/>
      <c r="C916" s="90"/>
      <c r="D916" s="90"/>
      <c r="E916" s="169"/>
    </row>
    <row r="917" spans="1:5" s="91" customFormat="1">
      <c r="A917" s="108"/>
      <c r="B917" s="89"/>
      <c r="C917" s="90"/>
      <c r="D917" s="90"/>
      <c r="E917" s="169"/>
    </row>
    <row r="918" spans="1:5" s="91" customFormat="1">
      <c r="A918" s="108"/>
      <c r="B918" s="89"/>
      <c r="C918" s="90"/>
      <c r="D918" s="90"/>
      <c r="E918" s="169"/>
    </row>
    <row r="919" spans="1:5" s="91" customFormat="1">
      <c r="A919" s="108"/>
      <c r="B919" s="89"/>
      <c r="C919" s="90"/>
      <c r="D919" s="90"/>
      <c r="E919" s="169"/>
    </row>
    <row r="920" spans="1:5" s="91" customFormat="1">
      <c r="A920" s="108"/>
      <c r="B920" s="89"/>
      <c r="C920" s="90"/>
      <c r="D920" s="90"/>
      <c r="E920" s="169"/>
    </row>
    <row r="921" spans="1:5" s="91" customFormat="1">
      <c r="A921" s="108"/>
      <c r="B921" s="89"/>
      <c r="C921" s="90"/>
      <c r="D921" s="90"/>
      <c r="E921" s="169"/>
    </row>
    <row r="922" spans="1:5" s="91" customFormat="1">
      <c r="A922" s="108"/>
      <c r="B922" s="89"/>
      <c r="C922" s="90"/>
      <c r="D922" s="90"/>
      <c r="E922" s="169"/>
    </row>
    <row r="923" spans="1:5" s="91" customFormat="1">
      <c r="A923" s="108"/>
      <c r="B923" s="89"/>
      <c r="C923" s="90"/>
      <c r="D923" s="90"/>
      <c r="E923" s="169"/>
    </row>
    <row r="924" spans="1:5" s="91" customFormat="1">
      <c r="A924" s="108"/>
      <c r="B924" s="89"/>
      <c r="C924" s="90"/>
      <c r="D924" s="90"/>
      <c r="E924" s="169"/>
    </row>
    <row r="925" spans="1:5" s="91" customFormat="1">
      <c r="A925" s="108"/>
      <c r="B925" s="89"/>
      <c r="C925" s="90"/>
      <c r="D925" s="90"/>
      <c r="E925" s="169"/>
    </row>
    <row r="926" spans="1:5" s="91" customFormat="1">
      <c r="A926" s="108"/>
      <c r="B926" s="89"/>
      <c r="C926" s="90"/>
      <c r="D926" s="90"/>
      <c r="E926" s="169"/>
    </row>
    <row r="927" spans="1:5" s="91" customFormat="1">
      <c r="A927" s="108"/>
      <c r="B927" s="89"/>
      <c r="C927" s="90"/>
      <c r="D927" s="90"/>
      <c r="E927" s="169"/>
    </row>
    <row r="928" spans="1:5" s="91" customFormat="1">
      <c r="A928" s="108"/>
      <c r="B928" s="89"/>
      <c r="C928" s="90"/>
      <c r="D928" s="90"/>
      <c r="E928" s="169"/>
    </row>
    <row r="929" spans="1:5" s="91" customFormat="1">
      <c r="A929" s="108"/>
      <c r="B929" s="89"/>
      <c r="C929" s="90"/>
      <c r="D929" s="90"/>
      <c r="E929" s="169"/>
    </row>
    <row r="930" spans="1:5" s="91" customFormat="1">
      <c r="A930" s="108"/>
      <c r="B930" s="89"/>
      <c r="C930" s="90"/>
      <c r="D930" s="90"/>
      <c r="E930" s="169"/>
    </row>
    <row r="931" spans="1:5" s="91" customFormat="1">
      <c r="A931" s="108"/>
      <c r="B931" s="89"/>
      <c r="C931" s="90"/>
      <c r="D931" s="90"/>
      <c r="E931" s="169"/>
    </row>
    <row r="932" spans="1:5" s="91" customFormat="1">
      <c r="A932" s="108"/>
      <c r="B932" s="89"/>
      <c r="C932" s="90"/>
      <c r="D932" s="90"/>
      <c r="E932" s="169"/>
    </row>
    <row r="933" spans="1:5" s="91" customFormat="1">
      <c r="A933" s="108"/>
      <c r="B933" s="89"/>
      <c r="C933" s="90"/>
      <c r="D933" s="90"/>
      <c r="E933" s="169"/>
    </row>
    <row r="934" spans="1:5" s="91" customFormat="1">
      <c r="A934" s="108"/>
      <c r="B934" s="89"/>
      <c r="C934" s="90"/>
      <c r="D934" s="90"/>
      <c r="E934" s="169"/>
    </row>
    <row r="935" spans="1:5" s="91" customFormat="1">
      <c r="A935" s="108"/>
      <c r="B935" s="89"/>
      <c r="C935" s="90"/>
      <c r="D935" s="90"/>
      <c r="E935" s="169"/>
    </row>
    <row r="936" spans="1:5" s="91" customFormat="1">
      <c r="A936" s="108"/>
      <c r="B936" s="89"/>
      <c r="C936" s="90"/>
      <c r="D936" s="90"/>
      <c r="E936" s="169"/>
    </row>
    <row r="937" spans="1:5" s="91" customFormat="1">
      <c r="A937" s="108"/>
      <c r="B937" s="89"/>
      <c r="C937" s="90"/>
      <c r="D937" s="90"/>
      <c r="E937" s="169"/>
    </row>
    <row r="938" spans="1:5" s="91" customFormat="1">
      <c r="A938" s="108"/>
      <c r="B938" s="89"/>
      <c r="C938" s="90"/>
      <c r="D938" s="90"/>
      <c r="E938" s="169"/>
    </row>
    <row r="939" spans="1:5" s="91" customFormat="1">
      <c r="A939" s="108"/>
      <c r="B939" s="89"/>
      <c r="C939" s="90"/>
      <c r="D939" s="90"/>
      <c r="E939" s="169"/>
    </row>
    <row r="940" spans="1:5" s="91" customFormat="1">
      <c r="A940" s="108"/>
      <c r="B940" s="89"/>
      <c r="C940" s="90"/>
      <c r="D940" s="90"/>
      <c r="E940" s="169"/>
    </row>
    <row r="941" spans="1:5" s="91" customFormat="1">
      <c r="A941" s="108"/>
      <c r="B941" s="89"/>
      <c r="C941" s="90"/>
      <c r="D941" s="90"/>
      <c r="E941" s="169"/>
    </row>
    <row r="942" spans="1:5" s="91" customFormat="1">
      <c r="A942" s="108"/>
      <c r="B942" s="89"/>
      <c r="C942" s="90"/>
      <c r="D942" s="90"/>
      <c r="E942" s="169"/>
    </row>
    <row r="943" spans="1:5" s="91" customFormat="1">
      <c r="A943" s="108"/>
      <c r="B943" s="89"/>
      <c r="C943" s="90"/>
      <c r="D943" s="90"/>
      <c r="E943" s="169"/>
    </row>
    <row r="944" spans="1:5" s="91" customFormat="1">
      <c r="A944" s="108"/>
      <c r="B944" s="89"/>
      <c r="C944" s="90"/>
      <c r="D944" s="90"/>
      <c r="E944" s="169"/>
    </row>
    <row r="945" spans="1:5" s="91" customFormat="1">
      <c r="A945" s="108"/>
      <c r="B945" s="89"/>
      <c r="C945" s="90"/>
      <c r="D945" s="90"/>
      <c r="E945" s="169"/>
    </row>
    <row r="946" spans="1:5" s="91" customFormat="1">
      <c r="A946" s="108"/>
      <c r="B946" s="89"/>
      <c r="C946" s="90"/>
      <c r="D946" s="90"/>
      <c r="E946" s="169"/>
    </row>
    <row r="947" spans="1:5" s="91" customFormat="1">
      <c r="A947" s="108"/>
      <c r="B947" s="89"/>
      <c r="C947" s="90"/>
      <c r="D947" s="90"/>
      <c r="E947" s="169"/>
    </row>
    <row r="948" spans="1:5" s="91" customFormat="1">
      <c r="A948" s="108"/>
      <c r="B948" s="89"/>
      <c r="C948" s="90"/>
      <c r="D948" s="90"/>
      <c r="E948" s="169"/>
    </row>
    <row r="949" spans="1:5" s="91" customFormat="1">
      <c r="A949" s="108"/>
      <c r="B949" s="89"/>
      <c r="C949" s="90"/>
      <c r="D949" s="90"/>
      <c r="E949" s="169"/>
    </row>
    <row r="950" spans="1:5" s="91" customFormat="1">
      <c r="A950" s="108"/>
      <c r="B950" s="89"/>
      <c r="C950" s="90"/>
      <c r="D950" s="90"/>
      <c r="E950" s="169"/>
    </row>
    <row r="951" spans="1:5" s="91" customFormat="1">
      <c r="A951" s="108"/>
      <c r="B951" s="89"/>
      <c r="C951" s="90"/>
      <c r="D951" s="90"/>
      <c r="E951" s="169"/>
    </row>
    <row r="952" spans="1:5" s="91" customFormat="1">
      <c r="A952" s="108"/>
      <c r="B952" s="89"/>
      <c r="C952" s="90"/>
      <c r="D952" s="90"/>
      <c r="E952" s="169"/>
    </row>
    <row r="953" spans="1:5" s="91" customFormat="1">
      <c r="A953" s="108"/>
      <c r="B953" s="89"/>
      <c r="C953" s="90"/>
      <c r="D953" s="90"/>
      <c r="E953" s="169"/>
    </row>
    <row r="954" spans="1:5" s="91" customFormat="1">
      <c r="A954" s="108"/>
      <c r="B954" s="89"/>
      <c r="C954" s="90"/>
      <c r="D954" s="90"/>
      <c r="E954" s="169"/>
    </row>
    <row r="955" spans="1:5" s="91" customFormat="1">
      <c r="A955" s="108"/>
      <c r="B955" s="89"/>
      <c r="C955" s="90"/>
      <c r="D955" s="90"/>
      <c r="E955" s="169"/>
    </row>
    <row r="956" spans="1:5" s="91" customFormat="1">
      <c r="A956" s="108"/>
      <c r="B956" s="89"/>
      <c r="C956" s="90"/>
      <c r="D956" s="90"/>
      <c r="E956" s="169"/>
    </row>
    <row r="957" spans="1:5" s="91" customFormat="1">
      <c r="A957" s="108"/>
      <c r="B957" s="89"/>
      <c r="C957" s="90"/>
      <c r="D957" s="90"/>
      <c r="E957" s="169"/>
    </row>
    <row r="958" spans="1:5" s="91" customFormat="1">
      <c r="A958" s="108"/>
      <c r="B958" s="89"/>
      <c r="C958" s="90"/>
      <c r="D958" s="90"/>
      <c r="E958" s="169"/>
    </row>
    <row r="959" spans="1:5" s="91" customFormat="1">
      <c r="A959" s="108"/>
      <c r="B959" s="89"/>
      <c r="C959" s="90"/>
      <c r="D959" s="90"/>
      <c r="E959" s="169"/>
    </row>
    <row r="960" spans="1:5" s="91" customFormat="1">
      <c r="A960" s="108"/>
      <c r="B960" s="89"/>
      <c r="C960" s="90"/>
      <c r="D960" s="90"/>
      <c r="E960" s="169"/>
    </row>
    <row r="961" spans="1:5" s="91" customFormat="1">
      <c r="A961" s="108"/>
      <c r="B961" s="89"/>
      <c r="C961" s="90"/>
      <c r="D961" s="90"/>
      <c r="E961" s="169"/>
    </row>
    <row r="962" spans="1:5" s="91" customFormat="1">
      <c r="A962" s="108"/>
      <c r="B962" s="89"/>
      <c r="C962" s="90"/>
      <c r="D962" s="90"/>
      <c r="E962" s="169"/>
    </row>
    <row r="963" spans="1:5" s="91" customFormat="1">
      <c r="A963" s="108"/>
      <c r="B963" s="89"/>
      <c r="C963" s="90"/>
      <c r="D963" s="90"/>
      <c r="E963" s="169"/>
    </row>
    <row r="964" spans="1:5" s="91" customFormat="1">
      <c r="A964" s="108"/>
      <c r="B964" s="89"/>
      <c r="C964" s="90"/>
      <c r="D964" s="90"/>
      <c r="E964" s="169"/>
    </row>
    <row r="965" spans="1:5" s="91" customFormat="1">
      <c r="A965" s="108"/>
      <c r="B965" s="89"/>
      <c r="C965" s="90"/>
      <c r="D965" s="90"/>
      <c r="E965" s="169"/>
    </row>
    <row r="966" spans="1:5" s="91" customFormat="1">
      <c r="A966" s="108"/>
      <c r="B966" s="89"/>
      <c r="C966" s="90"/>
      <c r="D966" s="90"/>
      <c r="E966" s="169"/>
    </row>
    <row r="967" spans="1:5" s="91" customFormat="1">
      <c r="A967" s="108"/>
      <c r="B967" s="89"/>
      <c r="C967" s="90"/>
      <c r="D967" s="90"/>
      <c r="E967" s="169"/>
    </row>
    <row r="968" spans="1:5" s="91" customFormat="1">
      <c r="A968" s="108"/>
      <c r="B968" s="89"/>
      <c r="C968" s="90"/>
      <c r="D968" s="90"/>
      <c r="E968" s="169"/>
    </row>
    <row r="969" spans="1:5" s="91" customFormat="1">
      <c r="A969" s="108"/>
      <c r="B969" s="89"/>
      <c r="C969" s="90"/>
      <c r="D969" s="90"/>
      <c r="E969" s="169"/>
    </row>
    <row r="970" spans="1:5" s="91" customFormat="1">
      <c r="A970" s="108"/>
      <c r="B970" s="89"/>
      <c r="C970" s="90"/>
      <c r="D970" s="90"/>
      <c r="E970" s="169"/>
    </row>
    <row r="971" spans="1:5" s="91" customFormat="1">
      <c r="A971" s="108"/>
      <c r="B971" s="89"/>
      <c r="C971" s="90"/>
      <c r="D971" s="90"/>
      <c r="E971" s="169"/>
    </row>
    <row r="972" spans="1:5" s="91" customFormat="1">
      <c r="A972" s="108"/>
      <c r="B972" s="89"/>
      <c r="C972" s="90"/>
      <c r="D972" s="90"/>
      <c r="E972" s="169"/>
    </row>
    <row r="973" spans="1:5" s="91" customFormat="1">
      <c r="A973" s="108"/>
      <c r="B973" s="89"/>
      <c r="C973" s="90"/>
      <c r="D973" s="90"/>
      <c r="E973" s="169"/>
    </row>
    <row r="974" spans="1:5" s="91" customFormat="1">
      <c r="A974" s="108"/>
      <c r="B974" s="89"/>
      <c r="C974" s="90"/>
      <c r="D974" s="90"/>
      <c r="E974" s="169"/>
    </row>
    <row r="975" spans="1:5" s="91" customFormat="1">
      <c r="A975" s="108"/>
      <c r="B975" s="89"/>
      <c r="C975" s="90"/>
      <c r="D975" s="90"/>
      <c r="E975" s="169"/>
    </row>
    <row r="976" spans="1:5" s="91" customFormat="1">
      <c r="A976" s="108"/>
      <c r="B976" s="89"/>
      <c r="C976" s="90"/>
      <c r="D976" s="90"/>
      <c r="E976" s="169"/>
    </row>
    <row r="977" spans="1:5" s="91" customFormat="1">
      <c r="A977" s="108"/>
      <c r="B977" s="89"/>
      <c r="C977" s="90"/>
      <c r="D977" s="90"/>
      <c r="E977" s="169"/>
    </row>
    <row r="978" spans="1:5" s="91" customFormat="1">
      <c r="A978" s="108"/>
      <c r="B978" s="89"/>
      <c r="C978" s="90"/>
      <c r="D978" s="90"/>
      <c r="E978" s="169"/>
    </row>
    <row r="979" spans="1:5" s="91" customFormat="1">
      <c r="A979" s="108"/>
      <c r="B979" s="89"/>
      <c r="C979" s="90"/>
      <c r="D979" s="90"/>
      <c r="E979" s="169"/>
    </row>
    <row r="980" spans="1:5" s="91" customFormat="1">
      <c r="A980" s="108"/>
      <c r="B980" s="89"/>
      <c r="C980" s="90"/>
      <c r="D980" s="90"/>
      <c r="E980" s="169"/>
    </row>
    <row r="981" spans="1:5" s="91" customFormat="1">
      <c r="A981" s="108"/>
      <c r="B981" s="89"/>
      <c r="C981" s="90"/>
      <c r="D981" s="90"/>
      <c r="E981" s="169"/>
    </row>
    <row r="982" spans="1:5" s="91" customFormat="1">
      <c r="A982" s="108"/>
      <c r="B982" s="89"/>
      <c r="C982" s="90"/>
      <c r="D982" s="90"/>
      <c r="E982" s="169"/>
    </row>
    <row r="983" spans="1:5" s="91" customFormat="1">
      <c r="A983" s="108"/>
      <c r="B983" s="89"/>
      <c r="C983" s="90"/>
      <c r="D983" s="90"/>
      <c r="E983" s="169"/>
    </row>
    <row r="984" spans="1:5" s="91" customFormat="1">
      <c r="A984" s="108"/>
      <c r="B984" s="89"/>
      <c r="C984" s="90"/>
      <c r="D984" s="90"/>
      <c r="E984" s="169"/>
    </row>
    <row r="985" spans="1:5" s="91" customFormat="1">
      <c r="A985" s="108"/>
      <c r="B985" s="89"/>
      <c r="C985" s="90"/>
      <c r="D985" s="90"/>
      <c r="E985" s="169"/>
    </row>
    <row r="986" spans="1:5" s="91" customFormat="1">
      <c r="A986" s="108"/>
      <c r="B986" s="89"/>
      <c r="C986" s="90"/>
      <c r="D986" s="90"/>
      <c r="E986" s="169"/>
    </row>
    <row r="987" spans="1:5" s="91" customFormat="1">
      <c r="A987" s="108"/>
      <c r="B987" s="89"/>
      <c r="C987" s="90"/>
      <c r="D987" s="90"/>
      <c r="E987" s="169"/>
    </row>
    <row r="988" spans="1:5" s="91" customFormat="1">
      <c r="A988" s="108"/>
      <c r="B988" s="89"/>
      <c r="C988" s="90"/>
      <c r="D988" s="90"/>
      <c r="E988" s="169"/>
    </row>
    <row r="989" spans="1:5" s="91" customFormat="1">
      <c r="A989" s="108"/>
      <c r="B989" s="89"/>
      <c r="C989" s="90"/>
      <c r="D989" s="90"/>
      <c r="E989" s="169"/>
    </row>
    <row r="990" spans="1:5" s="91" customFormat="1">
      <c r="A990" s="108"/>
      <c r="B990" s="89"/>
      <c r="C990" s="90"/>
      <c r="D990" s="90"/>
      <c r="E990" s="169"/>
    </row>
    <row r="991" spans="1:5" s="91" customFormat="1">
      <c r="A991" s="108"/>
      <c r="B991" s="89"/>
      <c r="C991" s="90"/>
      <c r="D991" s="90"/>
      <c r="E991" s="169"/>
    </row>
    <row r="992" spans="1:5" s="91" customFormat="1">
      <c r="A992" s="108"/>
      <c r="B992" s="89"/>
      <c r="C992" s="90"/>
      <c r="D992" s="90"/>
      <c r="E992" s="169"/>
    </row>
    <row r="993" spans="1:5" s="91" customFormat="1">
      <c r="A993" s="108"/>
      <c r="B993" s="89"/>
      <c r="C993" s="90"/>
      <c r="D993" s="90"/>
      <c r="E993" s="169"/>
    </row>
    <row r="994" spans="1:5" s="91" customFormat="1">
      <c r="A994" s="108"/>
      <c r="B994" s="89"/>
      <c r="C994" s="90"/>
      <c r="D994" s="90"/>
      <c r="E994" s="169"/>
    </row>
    <row r="995" spans="1:5" s="91" customFormat="1">
      <c r="A995" s="108"/>
      <c r="B995" s="89"/>
      <c r="C995" s="90"/>
      <c r="D995" s="90"/>
      <c r="E995" s="169"/>
    </row>
    <row r="996" spans="1:5" s="91" customFormat="1">
      <c r="A996" s="108"/>
      <c r="B996" s="89"/>
      <c r="C996" s="90"/>
      <c r="D996" s="90"/>
      <c r="E996" s="169"/>
    </row>
    <row r="997" spans="1:5" s="91" customFormat="1">
      <c r="A997" s="108"/>
      <c r="B997" s="89"/>
      <c r="C997" s="90"/>
      <c r="D997" s="90"/>
      <c r="E997" s="169"/>
    </row>
    <row r="998" spans="1:5" s="91" customFormat="1">
      <c r="A998" s="108"/>
      <c r="B998" s="89"/>
      <c r="C998" s="90"/>
      <c r="D998" s="90"/>
      <c r="E998" s="169"/>
    </row>
    <row r="999" spans="1:5" s="91" customFormat="1">
      <c r="A999" s="108"/>
      <c r="B999" s="89"/>
      <c r="C999" s="90"/>
      <c r="D999" s="90"/>
      <c r="E999" s="169"/>
    </row>
    <row r="1000" spans="1:5" s="91" customFormat="1">
      <c r="A1000" s="108"/>
      <c r="B1000" s="89"/>
      <c r="C1000" s="90"/>
      <c r="D1000" s="90"/>
      <c r="E1000" s="169"/>
    </row>
    <row r="1001" spans="1:5" s="91" customFormat="1">
      <c r="A1001" s="108"/>
      <c r="B1001" s="89"/>
      <c r="C1001" s="90"/>
      <c r="D1001" s="90"/>
      <c r="E1001" s="169"/>
    </row>
    <row r="1002" spans="1:5" s="91" customFormat="1">
      <c r="A1002" s="108"/>
      <c r="B1002" s="89"/>
      <c r="C1002" s="90"/>
      <c r="D1002" s="90"/>
      <c r="E1002" s="169"/>
    </row>
    <row r="1003" spans="1:5" s="91" customFormat="1">
      <c r="A1003" s="108"/>
      <c r="B1003" s="89"/>
      <c r="C1003" s="90"/>
      <c r="D1003" s="90"/>
      <c r="E1003" s="169"/>
    </row>
    <row r="1004" spans="1:5" s="91" customFormat="1">
      <c r="A1004" s="108"/>
      <c r="B1004" s="89"/>
      <c r="C1004" s="90"/>
      <c r="D1004" s="90"/>
      <c r="E1004" s="169"/>
    </row>
    <row r="1005" spans="1:5" s="91" customFormat="1">
      <c r="A1005" s="108"/>
      <c r="B1005" s="89"/>
      <c r="C1005" s="90"/>
      <c r="D1005" s="90"/>
      <c r="E1005" s="169"/>
    </row>
    <row r="1006" spans="1:5" s="91" customFormat="1">
      <c r="A1006" s="108"/>
      <c r="B1006" s="89"/>
      <c r="C1006" s="90"/>
      <c r="D1006" s="90"/>
      <c r="E1006" s="169"/>
    </row>
    <row r="1007" spans="1:5" s="91" customFormat="1">
      <c r="A1007" s="108"/>
      <c r="B1007" s="89"/>
      <c r="C1007" s="90"/>
      <c r="D1007" s="90"/>
      <c r="E1007" s="169"/>
    </row>
    <row r="1008" spans="1:5" s="91" customFormat="1">
      <c r="A1008" s="108"/>
      <c r="B1008" s="89"/>
      <c r="C1008" s="90"/>
      <c r="D1008" s="90"/>
      <c r="E1008" s="169"/>
    </row>
    <row r="1009" spans="1:5" s="91" customFormat="1">
      <c r="A1009" s="108"/>
      <c r="B1009" s="89"/>
      <c r="C1009" s="90"/>
      <c r="D1009" s="90"/>
      <c r="E1009" s="169"/>
    </row>
    <row r="1010" spans="1:5" s="91" customFormat="1">
      <c r="A1010" s="108"/>
      <c r="B1010" s="89"/>
      <c r="C1010" s="90"/>
      <c r="D1010" s="90"/>
      <c r="E1010" s="169"/>
    </row>
    <row r="1011" spans="1:5" s="91" customFormat="1">
      <c r="A1011" s="108"/>
      <c r="B1011" s="89"/>
      <c r="C1011" s="90"/>
      <c r="D1011" s="90"/>
      <c r="E1011" s="169"/>
    </row>
    <row r="1012" spans="1:5" s="91" customFormat="1">
      <c r="A1012" s="108"/>
      <c r="B1012" s="89"/>
      <c r="C1012" s="90"/>
      <c r="D1012" s="90"/>
      <c r="E1012" s="169"/>
    </row>
    <row r="1013" spans="1:5" s="91" customFormat="1">
      <c r="A1013" s="108"/>
      <c r="B1013" s="89"/>
      <c r="C1013" s="90"/>
      <c r="D1013" s="90"/>
      <c r="E1013" s="169"/>
    </row>
    <row r="1014" spans="1:5" s="91" customFormat="1">
      <c r="A1014" s="108"/>
      <c r="B1014" s="89"/>
      <c r="C1014" s="90"/>
      <c r="D1014" s="90"/>
      <c r="E1014" s="169"/>
    </row>
    <row r="1015" spans="1:5" s="91" customFormat="1">
      <c r="A1015" s="108"/>
      <c r="B1015" s="89"/>
      <c r="C1015" s="90"/>
      <c r="D1015" s="90"/>
      <c r="E1015" s="169"/>
    </row>
    <row r="1016" spans="1:5" s="91" customFormat="1">
      <c r="A1016" s="108"/>
      <c r="B1016" s="89"/>
      <c r="C1016" s="90"/>
      <c r="D1016" s="90"/>
      <c r="E1016" s="169"/>
    </row>
    <row r="1017" spans="1:5" s="91" customFormat="1">
      <c r="A1017" s="108"/>
      <c r="B1017" s="89"/>
      <c r="C1017" s="90"/>
      <c r="D1017" s="90"/>
      <c r="E1017" s="169"/>
    </row>
    <row r="1018" spans="1:5" s="91" customFormat="1">
      <c r="A1018" s="108"/>
      <c r="B1018" s="89"/>
      <c r="C1018" s="90"/>
      <c r="D1018" s="90"/>
      <c r="E1018" s="169"/>
    </row>
    <row r="1019" spans="1:5" s="91" customFormat="1">
      <c r="A1019" s="108"/>
      <c r="B1019" s="89"/>
      <c r="C1019" s="90"/>
      <c r="D1019" s="90"/>
      <c r="E1019" s="169"/>
    </row>
    <row r="1020" spans="1:5" s="91" customFormat="1">
      <c r="A1020" s="108"/>
      <c r="B1020" s="89"/>
      <c r="C1020" s="90"/>
      <c r="D1020" s="90"/>
      <c r="E1020" s="169"/>
    </row>
    <row r="1021" spans="1:5" s="91" customFormat="1">
      <c r="A1021" s="108"/>
      <c r="B1021" s="89"/>
      <c r="C1021" s="90"/>
      <c r="D1021" s="90"/>
      <c r="E1021" s="169"/>
    </row>
    <row r="1022" spans="1:5" s="91" customFormat="1">
      <c r="A1022" s="108"/>
      <c r="B1022" s="89"/>
      <c r="C1022" s="90"/>
      <c r="D1022" s="90"/>
      <c r="E1022" s="169"/>
    </row>
    <row r="1023" spans="1:5" s="91" customFormat="1">
      <c r="A1023" s="108"/>
      <c r="B1023" s="89"/>
      <c r="C1023" s="90"/>
      <c r="D1023" s="90"/>
      <c r="E1023" s="169"/>
    </row>
    <row r="1024" spans="1:5" s="91" customFormat="1">
      <c r="A1024" s="108"/>
      <c r="B1024" s="89"/>
      <c r="C1024" s="90"/>
      <c r="D1024" s="90"/>
      <c r="E1024" s="169"/>
    </row>
    <row r="1025" spans="1:5" s="91" customFormat="1">
      <c r="A1025" s="108"/>
      <c r="B1025" s="89"/>
      <c r="C1025" s="90"/>
      <c r="D1025" s="90"/>
      <c r="E1025" s="169"/>
    </row>
    <row r="1026" spans="1:5" s="91" customFormat="1">
      <c r="A1026" s="108"/>
      <c r="B1026" s="89"/>
      <c r="C1026" s="90"/>
      <c r="D1026" s="90"/>
      <c r="E1026" s="169"/>
    </row>
    <row r="1027" spans="1:5" s="91" customFormat="1">
      <c r="A1027" s="108"/>
      <c r="B1027" s="89"/>
      <c r="C1027" s="90"/>
      <c r="D1027" s="90"/>
      <c r="E1027" s="169"/>
    </row>
    <row r="1028" spans="1:5" s="91" customFormat="1">
      <c r="A1028" s="108"/>
      <c r="B1028" s="89"/>
      <c r="C1028" s="90"/>
      <c r="D1028" s="90"/>
      <c r="E1028" s="169"/>
    </row>
    <row r="1029" spans="1:5" s="91" customFormat="1">
      <c r="A1029" s="108"/>
      <c r="B1029" s="89"/>
      <c r="C1029" s="90"/>
      <c r="D1029" s="90"/>
      <c r="E1029" s="169"/>
    </row>
    <row r="1030" spans="1:5" s="91" customFormat="1">
      <c r="A1030" s="108"/>
      <c r="B1030" s="89"/>
      <c r="C1030" s="90"/>
      <c r="D1030" s="90"/>
      <c r="E1030" s="169"/>
    </row>
    <row r="1031" spans="1:5" s="91" customFormat="1">
      <c r="A1031" s="108"/>
      <c r="B1031" s="89"/>
      <c r="C1031" s="90"/>
      <c r="D1031" s="90"/>
      <c r="E1031" s="169"/>
    </row>
    <row r="1032" spans="1:5" s="91" customFormat="1">
      <c r="A1032" s="108"/>
      <c r="B1032" s="89"/>
      <c r="C1032" s="90"/>
      <c r="D1032" s="90"/>
      <c r="E1032" s="169"/>
    </row>
    <row r="1033" spans="1:5" s="91" customFormat="1">
      <c r="A1033" s="108"/>
      <c r="B1033" s="89"/>
      <c r="C1033" s="90"/>
      <c r="D1033" s="90"/>
      <c r="E1033" s="169"/>
    </row>
    <row r="1034" spans="1:5" s="91" customFormat="1">
      <c r="A1034" s="108"/>
      <c r="B1034" s="89"/>
      <c r="C1034" s="90"/>
      <c r="D1034" s="90"/>
      <c r="E1034" s="169"/>
    </row>
    <row r="1035" spans="1:5" s="91" customFormat="1">
      <c r="A1035" s="108"/>
      <c r="B1035" s="89"/>
      <c r="C1035" s="90"/>
      <c r="D1035" s="90"/>
      <c r="E1035" s="169"/>
    </row>
    <row r="1036" spans="1:5" s="91" customFormat="1">
      <c r="A1036" s="108"/>
      <c r="B1036" s="89"/>
      <c r="C1036" s="90"/>
      <c r="D1036" s="90"/>
      <c r="E1036" s="169"/>
    </row>
    <row r="1037" spans="1:5" s="91" customFormat="1">
      <c r="A1037" s="108"/>
      <c r="B1037" s="89"/>
      <c r="C1037" s="90"/>
      <c r="D1037" s="90"/>
      <c r="E1037" s="169"/>
    </row>
    <row r="1038" spans="1:5" s="91" customFormat="1">
      <c r="A1038" s="108"/>
      <c r="B1038" s="89"/>
      <c r="C1038" s="90"/>
      <c r="D1038" s="90"/>
      <c r="E1038" s="169"/>
    </row>
    <row r="1039" spans="1:5" s="91" customFormat="1">
      <c r="A1039" s="108"/>
      <c r="B1039" s="89"/>
      <c r="C1039" s="90"/>
      <c r="D1039" s="90"/>
      <c r="E1039" s="169"/>
    </row>
    <row r="1040" spans="1:5" s="91" customFormat="1">
      <c r="A1040" s="108"/>
      <c r="B1040" s="89"/>
      <c r="C1040" s="90"/>
      <c r="D1040" s="90"/>
      <c r="E1040" s="169"/>
    </row>
    <row r="1041" spans="1:5" s="91" customFormat="1">
      <c r="A1041" s="108"/>
      <c r="B1041" s="89"/>
      <c r="C1041" s="90"/>
      <c r="D1041" s="90"/>
      <c r="E1041" s="169"/>
    </row>
    <row r="1042" spans="1:5" s="91" customFormat="1">
      <c r="A1042" s="108"/>
      <c r="B1042" s="89"/>
      <c r="C1042" s="90"/>
      <c r="D1042" s="90"/>
      <c r="E1042" s="169"/>
    </row>
    <row r="1043" spans="1:5" s="91" customFormat="1">
      <c r="A1043" s="108"/>
      <c r="B1043" s="89"/>
      <c r="C1043" s="90"/>
      <c r="D1043" s="90"/>
      <c r="E1043" s="169"/>
    </row>
    <row r="1044" spans="1:5" s="91" customFormat="1">
      <c r="A1044" s="108"/>
      <c r="B1044" s="89"/>
      <c r="C1044" s="90"/>
      <c r="D1044" s="90"/>
      <c r="E1044" s="169"/>
    </row>
    <row r="1045" spans="1:5" s="91" customFormat="1">
      <c r="A1045" s="108"/>
      <c r="B1045" s="89"/>
      <c r="C1045" s="90"/>
      <c r="D1045" s="90"/>
      <c r="E1045" s="169"/>
    </row>
    <row r="1046" spans="1:5" s="91" customFormat="1">
      <c r="A1046" s="108"/>
      <c r="B1046" s="89"/>
      <c r="C1046" s="90"/>
      <c r="D1046" s="90"/>
      <c r="E1046" s="169"/>
    </row>
    <row r="1047" spans="1:5" s="91" customFormat="1">
      <c r="A1047" s="108"/>
      <c r="B1047" s="89"/>
      <c r="C1047" s="90"/>
      <c r="D1047" s="90"/>
      <c r="E1047" s="169"/>
    </row>
    <row r="1048" spans="1:5" s="91" customFormat="1">
      <c r="A1048" s="108"/>
      <c r="B1048" s="89"/>
      <c r="C1048" s="90"/>
      <c r="D1048" s="90"/>
      <c r="E1048" s="169"/>
    </row>
    <row r="1049" spans="1:5" s="91" customFormat="1">
      <c r="A1049" s="108"/>
      <c r="B1049" s="89"/>
      <c r="C1049" s="90"/>
      <c r="D1049" s="90"/>
      <c r="E1049" s="169"/>
    </row>
    <row r="1050" spans="1:5" s="91" customFormat="1">
      <c r="A1050" s="108"/>
      <c r="B1050" s="89"/>
      <c r="C1050" s="90"/>
      <c r="D1050" s="90"/>
      <c r="E1050" s="169"/>
    </row>
    <row r="1051" spans="1:5" s="91" customFormat="1">
      <c r="A1051" s="108"/>
      <c r="B1051" s="89"/>
      <c r="C1051" s="90"/>
      <c r="D1051" s="90"/>
      <c r="E1051" s="169"/>
    </row>
    <row r="1052" spans="1:5" s="91" customFormat="1">
      <c r="A1052" s="108"/>
      <c r="B1052" s="89"/>
      <c r="C1052" s="90"/>
      <c r="D1052" s="90"/>
      <c r="E1052" s="169"/>
    </row>
    <row r="1053" spans="1:5" s="91" customFormat="1">
      <c r="A1053" s="108"/>
      <c r="B1053" s="89"/>
      <c r="C1053" s="90"/>
      <c r="D1053" s="90"/>
      <c r="E1053" s="169"/>
    </row>
    <row r="1054" spans="1:5" s="91" customFormat="1">
      <c r="A1054" s="108"/>
      <c r="B1054" s="89"/>
      <c r="C1054" s="90"/>
      <c r="D1054" s="90"/>
      <c r="E1054" s="169"/>
    </row>
    <row r="1055" spans="1:5" s="91" customFormat="1">
      <c r="A1055" s="108"/>
      <c r="B1055" s="89"/>
      <c r="C1055" s="90"/>
      <c r="D1055" s="90"/>
      <c r="E1055" s="169"/>
    </row>
    <row r="1056" spans="1:5" s="91" customFormat="1">
      <c r="A1056" s="108"/>
      <c r="B1056" s="89"/>
      <c r="C1056" s="90"/>
      <c r="D1056" s="90"/>
      <c r="E1056" s="169"/>
    </row>
    <row r="1057" spans="1:5" s="91" customFormat="1">
      <c r="A1057" s="108"/>
      <c r="B1057" s="89"/>
      <c r="C1057" s="90"/>
      <c r="D1057" s="90"/>
      <c r="E1057" s="169"/>
    </row>
    <row r="1058" spans="1:5" s="91" customFormat="1">
      <c r="A1058" s="108"/>
      <c r="B1058" s="89"/>
      <c r="C1058" s="90"/>
      <c r="D1058" s="90"/>
      <c r="E1058" s="169"/>
    </row>
    <row r="1059" spans="1:5" s="91" customFormat="1">
      <c r="A1059" s="108"/>
      <c r="B1059" s="89"/>
      <c r="C1059" s="90"/>
      <c r="D1059" s="90"/>
      <c r="E1059" s="169"/>
    </row>
    <row r="1060" spans="1:5" s="91" customFormat="1">
      <c r="A1060" s="108"/>
      <c r="B1060" s="89"/>
      <c r="C1060" s="90"/>
      <c r="D1060" s="90"/>
      <c r="E1060" s="169"/>
    </row>
    <row r="1061" spans="1:5" s="91" customFormat="1">
      <c r="A1061" s="108"/>
      <c r="B1061" s="89"/>
      <c r="C1061" s="90"/>
      <c r="D1061" s="90"/>
      <c r="E1061" s="169"/>
    </row>
    <row r="1062" spans="1:5" s="91" customFormat="1">
      <c r="A1062" s="108"/>
      <c r="B1062" s="89"/>
      <c r="C1062" s="90"/>
      <c r="D1062" s="90"/>
      <c r="E1062" s="169"/>
    </row>
    <row r="1063" spans="1:5" s="91" customFormat="1">
      <c r="A1063" s="108"/>
      <c r="B1063" s="89"/>
      <c r="C1063" s="90"/>
      <c r="D1063" s="90"/>
      <c r="E1063" s="169"/>
    </row>
    <row r="1064" spans="1:5" s="91" customFormat="1">
      <c r="A1064" s="108"/>
      <c r="B1064" s="89"/>
      <c r="C1064" s="90"/>
      <c r="D1064" s="90"/>
      <c r="E1064" s="169"/>
    </row>
    <row r="1065" spans="1:5" s="91" customFormat="1">
      <c r="A1065" s="108"/>
      <c r="B1065" s="89"/>
      <c r="C1065" s="90"/>
      <c r="D1065" s="90"/>
      <c r="E1065" s="169"/>
    </row>
    <row r="1066" spans="1:5" s="91" customFormat="1">
      <c r="A1066" s="108"/>
      <c r="B1066" s="89"/>
      <c r="C1066" s="90"/>
      <c r="D1066" s="90"/>
      <c r="E1066" s="169"/>
    </row>
    <row r="1067" spans="1:5" s="91" customFormat="1">
      <c r="A1067" s="108"/>
      <c r="B1067" s="89"/>
      <c r="C1067" s="90"/>
      <c r="D1067" s="90"/>
      <c r="E1067" s="169"/>
    </row>
    <row r="1068" spans="1:5" s="91" customFormat="1">
      <c r="A1068" s="108"/>
      <c r="B1068" s="89"/>
      <c r="C1068" s="90"/>
      <c r="D1068" s="90"/>
      <c r="E1068" s="169"/>
    </row>
    <row r="1069" spans="1:5" s="91" customFormat="1">
      <c r="A1069" s="108"/>
      <c r="B1069" s="89"/>
      <c r="C1069" s="90"/>
      <c r="D1069" s="90"/>
      <c r="E1069" s="169"/>
    </row>
    <row r="1070" spans="1:5" s="91" customFormat="1">
      <c r="A1070" s="108"/>
      <c r="B1070" s="89"/>
      <c r="C1070" s="90"/>
      <c r="D1070" s="90"/>
      <c r="E1070" s="169"/>
    </row>
    <row r="1071" spans="1:5" s="91" customFormat="1">
      <c r="A1071" s="108"/>
      <c r="B1071" s="89"/>
      <c r="C1071" s="90"/>
      <c r="D1071" s="90"/>
      <c r="E1071" s="169"/>
    </row>
    <row r="1072" spans="1:5" s="91" customFormat="1">
      <c r="A1072" s="108"/>
      <c r="B1072" s="89"/>
      <c r="C1072" s="90"/>
      <c r="D1072" s="90"/>
      <c r="E1072" s="169"/>
    </row>
    <row r="1073" spans="1:5" s="91" customFormat="1">
      <c r="A1073" s="108"/>
      <c r="B1073" s="89"/>
      <c r="C1073" s="90"/>
      <c r="D1073" s="90"/>
      <c r="E1073" s="169"/>
    </row>
    <row r="1074" spans="1:5" s="91" customFormat="1">
      <c r="A1074" s="108"/>
      <c r="B1074" s="89"/>
      <c r="C1074" s="90"/>
      <c r="D1074" s="90"/>
      <c r="E1074" s="169"/>
    </row>
    <row r="1075" spans="1:5" s="91" customFormat="1">
      <c r="A1075" s="108"/>
      <c r="B1075" s="89"/>
      <c r="C1075" s="90"/>
      <c r="D1075" s="90"/>
      <c r="E1075" s="169"/>
    </row>
    <row r="1076" spans="1:5" s="91" customFormat="1">
      <c r="A1076" s="108"/>
      <c r="B1076" s="89"/>
      <c r="C1076" s="90"/>
      <c r="D1076" s="90"/>
      <c r="E1076" s="169"/>
    </row>
    <row r="1077" spans="1:5" s="91" customFormat="1">
      <c r="A1077" s="108"/>
      <c r="B1077" s="89"/>
      <c r="C1077" s="90"/>
      <c r="D1077" s="90"/>
      <c r="E1077" s="169"/>
    </row>
    <row r="1078" spans="1:5" s="91" customFormat="1">
      <c r="A1078" s="108"/>
      <c r="B1078" s="89"/>
      <c r="C1078" s="90"/>
      <c r="D1078" s="90"/>
      <c r="E1078" s="169"/>
    </row>
    <row r="1079" spans="1:5" s="91" customFormat="1">
      <c r="A1079" s="108"/>
      <c r="B1079" s="89"/>
      <c r="C1079" s="90"/>
      <c r="D1079" s="90"/>
      <c r="E1079" s="169"/>
    </row>
    <row r="1080" spans="1:5" s="91" customFormat="1">
      <c r="A1080" s="108"/>
      <c r="B1080" s="89"/>
      <c r="C1080" s="90"/>
      <c r="D1080" s="90"/>
      <c r="E1080" s="169"/>
    </row>
    <row r="1081" spans="1:5" s="91" customFormat="1">
      <c r="A1081" s="108"/>
      <c r="B1081" s="89"/>
      <c r="C1081" s="90"/>
      <c r="D1081" s="90"/>
      <c r="E1081" s="169"/>
    </row>
    <row r="1082" spans="1:5" s="91" customFormat="1">
      <c r="A1082" s="108"/>
      <c r="B1082" s="89"/>
      <c r="C1082" s="90"/>
      <c r="D1082" s="90"/>
      <c r="E1082" s="169"/>
    </row>
    <row r="1083" spans="1:5" s="91" customFormat="1">
      <c r="A1083" s="108"/>
      <c r="B1083" s="89"/>
      <c r="C1083" s="90"/>
      <c r="D1083" s="90"/>
      <c r="E1083" s="169"/>
    </row>
    <row r="1084" spans="1:5" s="91" customFormat="1">
      <c r="A1084" s="108"/>
      <c r="B1084" s="89"/>
      <c r="C1084" s="90"/>
      <c r="D1084" s="90"/>
      <c r="E1084" s="169"/>
    </row>
    <row r="1085" spans="1:5" s="91" customFormat="1">
      <c r="A1085" s="108"/>
      <c r="B1085" s="89"/>
      <c r="C1085" s="90"/>
      <c r="D1085" s="90"/>
      <c r="E1085" s="169"/>
    </row>
    <row r="1086" spans="1:5" s="91" customFormat="1">
      <c r="A1086" s="108"/>
      <c r="B1086" s="89"/>
      <c r="C1086" s="90"/>
      <c r="D1086" s="90"/>
      <c r="E1086" s="169"/>
    </row>
    <row r="1087" spans="1:5" s="91" customFormat="1">
      <c r="A1087" s="108"/>
      <c r="B1087" s="89"/>
      <c r="C1087" s="90"/>
      <c r="D1087" s="90"/>
      <c r="E1087" s="169"/>
    </row>
    <row r="1088" spans="1:5" s="91" customFormat="1">
      <c r="A1088" s="108"/>
      <c r="B1088" s="89"/>
      <c r="C1088" s="90"/>
      <c r="D1088" s="90"/>
      <c r="E1088" s="169"/>
    </row>
    <row r="1089" spans="1:5" s="91" customFormat="1">
      <c r="A1089" s="108"/>
      <c r="B1089" s="89"/>
      <c r="C1089" s="90"/>
      <c r="D1089" s="90"/>
      <c r="E1089" s="169"/>
    </row>
    <row r="1090" spans="1:5" s="91" customFormat="1">
      <c r="A1090" s="108"/>
      <c r="B1090" s="89"/>
      <c r="C1090" s="90"/>
      <c r="D1090" s="90"/>
      <c r="E1090" s="169"/>
    </row>
    <row r="1091" spans="1:5" s="91" customFormat="1">
      <c r="A1091" s="108"/>
      <c r="B1091" s="89"/>
      <c r="C1091" s="90"/>
      <c r="D1091" s="90"/>
      <c r="E1091" s="169"/>
    </row>
    <row r="1092" spans="1:5" s="91" customFormat="1">
      <c r="A1092" s="108"/>
      <c r="B1092" s="89"/>
      <c r="C1092" s="90"/>
      <c r="D1092" s="90"/>
      <c r="E1092" s="169"/>
    </row>
    <row r="1093" spans="1:5" s="91" customFormat="1">
      <c r="A1093" s="108"/>
      <c r="B1093" s="89"/>
      <c r="C1093" s="90"/>
      <c r="D1093" s="90"/>
      <c r="E1093" s="169"/>
    </row>
    <row r="1094" spans="1:5" s="91" customFormat="1">
      <c r="A1094" s="108"/>
      <c r="B1094" s="89"/>
      <c r="C1094" s="90"/>
      <c r="D1094" s="90"/>
      <c r="E1094" s="169"/>
    </row>
    <row r="1095" spans="1:5" s="91" customFormat="1">
      <c r="A1095" s="108"/>
      <c r="B1095" s="89"/>
      <c r="C1095" s="90"/>
      <c r="D1095" s="90"/>
      <c r="E1095" s="169"/>
    </row>
    <row r="1096" spans="1:5" s="91" customFormat="1">
      <c r="A1096" s="108"/>
      <c r="B1096" s="89"/>
      <c r="C1096" s="90"/>
      <c r="D1096" s="90"/>
      <c r="E1096" s="169"/>
    </row>
    <row r="1097" spans="1:5" s="91" customFormat="1">
      <c r="A1097" s="108"/>
      <c r="B1097" s="89"/>
      <c r="C1097" s="90"/>
      <c r="D1097" s="90"/>
      <c r="E1097" s="169"/>
    </row>
    <row r="1098" spans="1:5" s="91" customFormat="1">
      <c r="A1098" s="108"/>
      <c r="B1098" s="89"/>
      <c r="C1098" s="90"/>
      <c r="D1098" s="90"/>
      <c r="E1098" s="169"/>
    </row>
    <row r="1099" spans="1:5" s="91" customFormat="1">
      <c r="A1099" s="108"/>
      <c r="B1099" s="89"/>
      <c r="C1099" s="90"/>
      <c r="D1099" s="90"/>
      <c r="E1099" s="169"/>
    </row>
    <row r="1100" spans="1:5" s="91" customFormat="1">
      <c r="A1100" s="108"/>
      <c r="B1100" s="89"/>
      <c r="C1100" s="90"/>
      <c r="D1100" s="90"/>
      <c r="E1100" s="169"/>
    </row>
    <row r="1101" spans="1:5" s="91" customFormat="1">
      <c r="A1101" s="108"/>
      <c r="B1101" s="89"/>
      <c r="C1101" s="90"/>
      <c r="D1101" s="90"/>
      <c r="E1101" s="169"/>
    </row>
    <row r="1102" spans="1:5" s="91" customFormat="1">
      <c r="A1102" s="108"/>
      <c r="B1102" s="89"/>
      <c r="C1102" s="90"/>
      <c r="D1102" s="90"/>
      <c r="E1102" s="169"/>
    </row>
    <row r="1103" spans="1:5" s="91" customFormat="1">
      <c r="A1103" s="108"/>
      <c r="B1103" s="89"/>
      <c r="C1103" s="90"/>
      <c r="D1103" s="90"/>
      <c r="E1103" s="169"/>
    </row>
    <row r="1104" spans="1:5" s="91" customFormat="1">
      <c r="A1104" s="108"/>
      <c r="B1104" s="89"/>
      <c r="C1104" s="90"/>
      <c r="D1104" s="90"/>
      <c r="E1104" s="169"/>
    </row>
    <row r="1105" spans="1:5" s="91" customFormat="1">
      <c r="A1105" s="108"/>
      <c r="B1105" s="89"/>
      <c r="C1105" s="90"/>
      <c r="D1105" s="90"/>
      <c r="E1105" s="169"/>
    </row>
    <row r="1106" spans="1:5" s="91" customFormat="1">
      <c r="A1106" s="108"/>
      <c r="B1106" s="89"/>
      <c r="C1106" s="90"/>
      <c r="D1106" s="90"/>
      <c r="E1106" s="169"/>
    </row>
    <row r="1107" spans="1:5" s="91" customFormat="1">
      <c r="A1107" s="108"/>
      <c r="B1107" s="89"/>
      <c r="C1107" s="90"/>
      <c r="D1107" s="90"/>
      <c r="E1107" s="169"/>
    </row>
    <row r="1108" spans="1:5" s="91" customFormat="1">
      <c r="A1108" s="108"/>
      <c r="B1108" s="89"/>
      <c r="C1108" s="90"/>
      <c r="D1108" s="90"/>
      <c r="E1108" s="169"/>
    </row>
    <row r="1109" spans="1:5" s="91" customFormat="1">
      <c r="A1109" s="108"/>
      <c r="B1109" s="89"/>
      <c r="C1109" s="90"/>
      <c r="D1109" s="90"/>
      <c r="E1109" s="169"/>
    </row>
    <row r="1110" spans="1:5" s="91" customFormat="1">
      <c r="A1110" s="108"/>
      <c r="B1110" s="89"/>
      <c r="C1110" s="90"/>
      <c r="D1110" s="90"/>
      <c r="E1110" s="169"/>
    </row>
    <row r="1111" spans="1:5" s="91" customFormat="1">
      <c r="A1111" s="108"/>
      <c r="B1111" s="89"/>
      <c r="C1111" s="90"/>
      <c r="D1111" s="90"/>
      <c r="E1111" s="169"/>
    </row>
    <row r="1112" spans="1:5" s="91" customFormat="1">
      <c r="A1112" s="108"/>
      <c r="B1112" s="89"/>
      <c r="C1112" s="90"/>
      <c r="D1112" s="90"/>
      <c r="E1112" s="169"/>
    </row>
    <row r="1113" spans="1:5" s="91" customFormat="1">
      <c r="A1113" s="108"/>
      <c r="B1113" s="89"/>
      <c r="C1113" s="90"/>
      <c r="D1113" s="90"/>
      <c r="E1113" s="169"/>
    </row>
    <row r="1114" spans="1:5" s="91" customFormat="1">
      <c r="A1114" s="108"/>
      <c r="B1114" s="89"/>
      <c r="C1114" s="90"/>
      <c r="D1114" s="90"/>
      <c r="E1114" s="169"/>
    </row>
    <row r="1115" spans="1:5" s="91" customFormat="1">
      <c r="A1115" s="108"/>
      <c r="B1115" s="89"/>
      <c r="C1115" s="90"/>
      <c r="D1115" s="90"/>
      <c r="E1115" s="169"/>
    </row>
    <row r="1116" spans="1:5" s="91" customFormat="1">
      <c r="A1116" s="108"/>
      <c r="B1116" s="89"/>
      <c r="C1116" s="90"/>
      <c r="D1116" s="90"/>
      <c r="E1116" s="169"/>
    </row>
    <row r="1117" spans="1:5" s="91" customFormat="1">
      <c r="A1117" s="108"/>
      <c r="B1117" s="89"/>
      <c r="C1117" s="90"/>
      <c r="D1117" s="90"/>
      <c r="E1117" s="169"/>
    </row>
    <row r="1118" spans="1:5" s="91" customFormat="1">
      <c r="A1118" s="108"/>
      <c r="B1118" s="89"/>
      <c r="C1118" s="90"/>
      <c r="D1118" s="90"/>
      <c r="E1118" s="169"/>
    </row>
    <row r="1119" spans="1:5" s="91" customFormat="1">
      <c r="A1119" s="108"/>
      <c r="B1119" s="89"/>
      <c r="C1119" s="90"/>
      <c r="D1119" s="90"/>
      <c r="E1119" s="169"/>
    </row>
    <row r="1120" spans="1:5" s="91" customFormat="1">
      <c r="A1120" s="108"/>
      <c r="B1120" s="89"/>
      <c r="C1120" s="90"/>
      <c r="D1120" s="90"/>
      <c r="E1120" s="169"/>
    </row>
    <row r="1121" spans="1:5" s="91" customFormat="1">
      <c r="A1121" s="108"/>
      <c r="B1121" s="89"/>
      <c r="C1121" s="90"/>
      <c r="D1121" s="90"/>
      <c r="E1121" s="169"/>
    </row>
    <row r="1122" spans="1:5" s="91" customFormat="1">
      <c r="A1122" s="108"/>
      <c r="B1122" s="89"/>
      <c r="C1122" s="90"/>
      <c r="D1122" s="90"/>
      <c r="E1122" s="169"/>
    </row>
    <row r="1123" spans="1:5" s="91" customFormat="1">
      <c r="A1123" s="108"/>
      <c r="B1123" s="89"/>
      <c r="C1123" s="90"/>
      <c r="D1123" s="90"/>
      <c r="E1123" s="169"/>
    </row>
    <row r="1124" spans="1:5" s="91" customFormat="1">
      <c r="A1124" s="108"/>
      <c r="B1124" s="89"/>
      <c r="C1124" s="90"/>
      <c r="D1124" s="90"/>
      <c r="E1124" s="169"/>
    </row>
    <row r="1125" spans="1:5" s="91" customFormat="1">
      <c r="A1125" s="108"/>
      <c r="B1125" s="89"/>
      <c r="C1125" s="90"/>
      <c r="D1125" s="90"/>
      <c r="E1125" s="169"/>
    </row>
    <row r="1126" spans="1:5" s="91" customFormat="1">
      <c r="A1126" s="108"/>
      <c r="B1126" s="89"/>
      <c r="C1126" s="90"/>
      <c r="D1126" s="90"/>
      <c r="E1126" s="169"/>
    </row>
    <row r="1127" spans="1:5" s="91" customFormat="1">
      <c r="A1127" s="108"/>
      <c r="B1127" s="89"/>
      <c r="C1127" s="90"/>
      <c r="D1127" s="90"/>
      <c r="E1127" s="169"/>
    </row>
    <row r="1128" spans="1:5" s="91" customFormat="1">
      <c r="A1128" s="108"/>
      <c r="B1128" s="89"/>
      <c r="C1128" s="90"/>
      <c r="D1128" s="90"/>
      <c r="E1128" s="169"/>
    </row>
    <row r="1129" spans="1:5" s="91" customFormat="1">
      <c r="A1129" s="108"/>
      <c r="B1129" s="89"/>
      <c r="C1129" s="90"/>
      <c r="D1129" s="90"/>
      <c r="E1129" s="169"/>
    </row>
    <row r="1130" spans="1:5" s="91" customFormat="1">
      <c r="A1130" s="108"/>
      <c r="B1130" s="89"/>
      <c r="C1130" s="90"/>
      <c r="D1130" s="90"/>
      <c r="E1130" s="169"/>
    </row>
    <row r="1131" spans="1:5" s="91" customFormat="1">
      <c r="A1131" s="108"/>
      <c r="B1131" s="89"/>
      <c r="C1131" s="90"/>
      <c r="D1131" s="90"/>
      <c r="E1131" s="169"/>
    </row>
    <row r="1132" spans="1:5" s="91" customFormat="1">
      <c r="A1132" s="108"/>
      <c r="B1132" s="89"/>
      <c r="C1132" s="90"/>
      <c r="D1132" s="90"/>
      <c r="E1132" s="169"/>
    </row>
    <row r="1133" spans="1:5" s="91" customFormat="1">
      <c r="A1133" s="108"/>
      <c r="B1133" s="89"/>
      <c r="C1133" s="90"/>
      <c r="D1133" s="90"/>
      <c r="E1133" s="169"/>
    </row>
    <row r="1134" spans="1:5" s="91" customFormat="1">
      <c r="A1134" s="108"/>
      <c r="B1134" s="89"/>
      <c r="C1134" s="90"/>
      <c r="D1134" s="90"/>
      <c r="E1134" s="169"/>
    </row>
    <row r="1135" spans="1:5" s="91" customFormat="1">
      <c r="A1135" s="108"/>
      <c r="B1135" s="89"/>
      <c r="C1135" s="90"/>
      <c r="D1135" s="90"/>
      <c r="E1135" s="169"/>
    </row>
    <row r="1136" spans="1:5" s="91" customFormat="1">
      <c r="A1136" s="108"/>
      <c r="B1136" s="89"/>
      <c r="C1136" s="90"/>
      <c r="D1136" s="90"/>
      <c r="E1136" s="169"/>
    </row>
    <row r="1137" spans="1:5" s="91" customFormat="1">
      <c r="A1137" s="108"/>
      <c r="B1137" s="89"/>
      <c r="C1137" s="90"/>
      <c r="D1137" s="90"/>
      <c r="E1137" s="169"/>
    </row>
    <row r="1138" spans="1:5" s="91" customFormat="1">
      <c r="A1138" s="108"/>
      <c r="B1138" s="89"/>
      <c r="C1138" s="90"/>
      <c r="D1138" s="90"/>
      <c r="E1138" s="169"/>
    </row>
    <row r="1139" spans="1:5" s="91" customFormat="1">
      <c r="A1139" s="108"/>
      <c r="B1139" s="89"/>
      <c r="C1139" s="90"/>
      <c r="D1139" s="90"/>
      <c r="E1139" s="169"/>
    </row>
    <row r="1140" spans="1:5" s="91" customFormat="1">
      <c r="A1140" s="108"/>
      <c r="B1140" s="89"/>
      <c r="C1140" s="90"/>
      <c r="D1140" s="90"/>
      <c r="E1140" s="169"/>
    </row>
    <row r="1141" spans="1:5" s="91" customFormat="1">
      <c r="A1141" s="108"/>
      <c r="B1141" s="89"/>
      <c r="C1141" s="90"/>
      <c r="D1141" s="90"/>
      <c r="E1141" s="169"/>
    </row>
    <row r="1142" spans="1:5" s="91" customFormat="1">
      <c r="A1142" s="108"/>
      <c r="B1142" s="89"/>
      <c r="C1142" s="90"/>
      <c r="D1142" s="90"/>
      <c r="E1142" s="169"/>
    </row>
    <row r="1143" spans="1:5" s="91" customFormat="1">
      <c r="A1143" s="108"/>
      <c r="B1143" s="89"/>
      <c r="C1143" s="90"/>
      <c r="D1143" s="90"/>
      <c r="E1143" s="169"/>
    </row>
    <row r="1144" spans="1:5" s="91" customFormat="1">
      <c r="A1144" s="108"/>
      <c r="B1144" s="89"/>
      <c r="C1144" s="90"/>
      <c r="D1144" s="90"/>
      <c r="E1144" s="169"/>
    </row>
    <row r="1145" spans="1:5" s="91" customFormat="1">
      <c r="A1145" s="108"/>
      <c r="B1145" s="89"/>
      <c r="C1145" s="90"/>
      <c r="D1145" s="90"/>
      <c r="E1145" s="169"/>
    </row>
    <row r="1146" spans="1:5" s="91" customFormat="1">
      <c r="A1146" s="108"/>
      <c r="B1146" s="89"/>
      <c r="C1146" s="90"/>
      <c r="D1146" s="90"/>
      <c r="E1146" s="169"/>
    </row>
    <row r="1147" spans="1:5" s="91" customFormat="1">
      <c r="A1147" s="108"/>
      <c r="B1147" s="89"/>
      <c r="C1147" s="90"/>
      <c r="D1147" s="90"/>
      <c r="E1147" s="169"/>
    </row>
    <row r="1148" spans="1:5" s="91" customFormat="1">
      <c r="A1148" s="108"/>
      <c r="B1148" s="89"/>
      <c r="C1148" s="90"/>
      <c r="D1148" s="90"/>
      <c r="E1148" s="169"/>
    </row>
    <row r="1149" spans="1:5" s="91" customFormat="1">
      <c r="A1149" s="108"/>
      <c r="B1149" s="89"/>
      <c r="C1149" s="90"/>
      <c r="D1149" s="90"/>
      <c r="E1149" s="169"/>
    </row>
    <row r="1150" spans="1:5" s="91" customFormat="1">
      <c r="A1150" s="108"/>
      <c r="B1150" s="89"/>
      <c r="C1150" s="90"/>
      <c r="D1150" s="90"/>
      <c r="E1150" s="169"/>
    </row>
    <row r="1151" spans="1:5" s="91" customFormat="1">
      <c r="A1151" s="108"/>
      <c r="B1151" s="89"/>
      <c r="C1151" s="90"/>
      <c r="D1151" s="90"/>
      <c r="E1151" s="169"/>
    </row>
    <row r="1152" spans="1:5" s="91" customFormat="1">
      <c r="A1152" s="108"/>
      <c r="B1152" s="89"/>
      <c r="C1152" s="90"/>
      <c r="D1152" s="90"/>
      <c r="E1152" s="169"/>
    </row>
    <row r="1153" spans="1:5" s="91" customFormat="1">
      <c r="A1153" s="108"/>
      <c r="B1153" s="89"/>
      <c r="C1153" s="90"/>
      <c r="D1153" s="90"/>
      <c r="E1153" s="169"/>
    </row>
    <row r="1154" spans="1:5" s="91" customFormat="1">
      <c r="A1154" s="108"/>
      <c r="B1154" s="89"/>
      <c r="C1154" s="90"/>
      <c r="D1154" s="90"/>
      <c r="E1154" s="169"/>
    </row>
    <row r="1155" spans="1:5" s="91" customFormat="1">
      <c r="A1155" s="108"/>
      <c r="B1155" s="89"/>
      <c r="C1155" s="90"/>
      <c r="D1155" s="90"/>
      <c r="E1155" s="169"/>
    </row>
    <row r="1156" spans="1:5" s="91" customFormat="1">
      <c r="A1156" s="108"/>
      <c r="B1156" s="89"/>
      <c r="C1156" s="90"/>
      <c r="D1156" s="90"/>
      <c r="E1156" s="169"/>
    </row>
    <row r="1157" spans="1:5" s="91" customFormat="1">
      <c r="A1157" s="108"/>
      <c r="B1157" s="89"/>
      <c r="C1157" s="90"/>
      <c r="D1157" s="90"/>
      <c r="E1157" s="169"/>
    </row>
    <row r="1158" spans="1:5" s="91" customFormat="1">
      <c r="A1158" s="108"/>
      <c r="B1158" s="89"/>
      <c r="C1158" s="90"/>
      <c r="D1158" s="90"/>
      <c r="E1158" s="169"/>
    </row>
    <row r="1159" spans="1:5" s="91" customFormat="1">
      <c r="A1159" s="108"/>
      <c r="B1159" s="89"/>
      <c r="C1159" s="90"/>
      <c r="D1159" s="90"/>
      <c r="E1159" s="169"/>
    </row>
    <row r="1160" spans="1:5" s="91" customFormat="1">
      <c r="A1160" s="108"/>
      <c r="B1160" s="89"/>
      <c r="C1160" s="90"/>
      <c r="D1160" s="90"/>
      <c r="E1160" s="169"/>
    </row>
    <row r="1161" spans="1:5" s="91" customFormat="1">
      <c r="A1161" s="108"/>
      <c r="B1161" s="89"/>
      <c r="C1161" s="90"/>
      <c r="D1161" s="90"/>
      <c r="E1161" s="169"/>
    </row>
    <row r="1162" spans="1:5" s="91" customFormat="1">
      <c r="A1162" s="108"/>
      <c r="B1162" s="89"/>
      <c r="C1162" s="90"/>
      <c r="D1162" s="90"/>
      <c r="E1162" s="169"/>
    </row>
    <row r="1163" spans="1:5" s="91" customFormat="1">
      <c r="A1163" s="108"/>
      <c r="B1163" s="89"/>
      <c r="C1163" s="90"/>
      <c r="D1163" s="90"/>
      <c r="E1163" s="169"/>
    </row>
    <row r="1164" spans="1:5" s="91" customFormat="1">
      <c r="A1164" s="108"/>
      <c r="B1164" s="89"/>
      <c r="C1164" s="90"/>
      <c r="D1164" s="90"/>
      <c r="E1164" s="169"/>
    </row>
    <row r="1165" spans="1:5" s="91" customFormat="1">
      <c r="A1165" s="108"/>
      <c r="B1165" s="89"/>
      <c r="C1165" s="90"/>
      <c r="D1165" s="90"/>
      <c r="E1165" s="169"/>
    </row>
    <row r="1166" spans="1:5" s="91" customFormat="1">
      <c r="A1166" s="108"/>
      <c r="B1166" s="89"/>
      <c r="C1166" s="90"/>
      <c r="D1166" s="90"/>
      <c r="E1166" s="169"/>
    </row>
    <row r="1167" spans="1:5" s="91" customFormat="1">
      <c r="A1167" s="108"/>
      <c r="B1167" s="89"/>
      <c r="C1167" s="90"/>
      <c r="D1167" s="90"/>
      <c r="E1167" s="169"/>
    </row>
    <row r="1168" spans="1:5" s="91" customFormat="1">
      <c r="A1168" s="108"/>
      <c r="B1168" s="89"/>
      <c r="C1168" s="90"/>
      <c r="D1168" s="90"/>
      <c r="E1168" s="169"/>
    </row>
    <row r="1169" spans="1:5" s="91" customFormat="1">
      <c r="A1169" s="108"/>
      <c r="B1169" s="89"/>
      <c r="C1169" s="90"/>
      <c r="D1169" s="90"/>
      <c r="E1169" s="169"/>
    </row>
    <row r="1170" spans="1:5" s="91" customFormat="1">
      <c r="A1170" s="108"/>
      <c r="B1170" s="89"/>
      <c r="C1170" s="90"/>
      <c r="D1170" s="90"/>
      <c r="E1170" s="169"/>
    </row>
    <row r="1171" spans="1:5" s="91" customFormat="1">
      <c r="A1171" s="108"/>
      <c r="B1171" s="89"/>
      <c r="C1171" s="90"/>
      <c r="D1171" s="90"/>
      <c r="E1171" s="169"/>
    </row>
    <row r="1172" spans="1:5" s="91" customFormat="1">
      <c r="A1172" s="108"/>
      <c r="B1172" s="89"/>
      <c r="C1172" s="90"/>
      <c r="D1172" s="90"/>
      <c r="E1172" s="169"/>
    </row>
    <row r="1173" spans="1:5" s="91" customFormat="1">
      <c r="A1173" s="108"/>
      <c r="B1173" s="89"/>
      <c r="C1173" s="90"/>
      <c r="D1173" s="90"/>
      <c r="E1173" s="169"/>
    </row>
    <row r="1174" spans="1:5" s="91" customFormat="1">
      <c r="A1174" s="108"/>
      <c r="B1174" s="89"/>
      <c r="C1174" s="90"/>
      <c r="D1174" s="90"/>
      <c r="E1174" s="169"/>
    </row>
    <row r="1175" spans="1:5" s="91" customFormat="1">
      <c r="A1175" s="108"/>
      <c r="B1175" s="89"/>
      <c r="C1175" s="90"/>
      <c r="D1175" s="90"/>
      <c r="E1175" s="169"/>
    </row>
    <row r="1176" spans="1:5" s="91" customFormat="1">
      <c r="A1176" s="108"/>
      <c r="B1176" s="89"/>
      <c r="C1176" s="90"/>
      <c r="D1176" s="90"/>
      <c r="E1176" s="169"/>
    </row>
    <row r="1177" spans="1:5" s="91" customFormat="1">
      <c r="A1177" s="108"/>
      <c r="B1177" s="89"/>
      <c r="C1177" s="90"/>
      <c r="D1177" s="90"/>
      <c r="E1177" s="169"/>
    </row>
    <row r="1178" spans="1:5" s="91" customFormat="1">
      <c r="A1178" s="108"/>
      <c r="B1178" s="89"/>
      <c r="C1178" s="90"/>
      <c r="D1178" s="90"/>
      <c r="E1178" s="169"/>
    </row>
    <row r="1179" spans="1:5" s="91" customFormat="1">
      <c r="A1179" s="108"/>
      <c r="B1179" s="89"/>
      <c r="C1179" s="90"/>
      <c r="D1179" s="90"/>
      <c r="E1179" s="169"/>
    </row>
    <row r="1180" spans="1:5" s="91" customFormat="1">
      <c r="A1180" s="108"/>
      <c r="B1180" s="89"/>
      <c r="C1180" s="90"/>
      <c r="D1180" s="90"/>
      <c r="E1180" s="169"/>
    </row>
    <row r="1181" spans="1:5" s="91" customFormat="1">
      <c r="A1181" s="108"/>
      <c r="B1181" s="89"/>
      <c r="C1181" s="90"/>
      <c r="D1181" s="90"/>
      <c r="E1181" s="169"/>
    </row>
    <row r="1182" spans="1:5" s="91" customFormat="1">
      <c r="A1182" s="108"/>
      <c r="B1182" s="89"/>
      <c r="C1182" s="90"/>
      <c r="D1182" s="90"/>
      <c r="E1182" s="169"/>
    </row>
    <row r="1183" spans="1:5" s="91" customFormat="1">
      <c r="A1183" s="108"/>
      <c r="B1183" s="89"/>
      <c r="C1183" s="90"/>
      <c r="D1183" s="90"/>
      <c r="E1183" s="169"/>
    </row>
    <row r="1184" spans="1:5" s="91" customFormat="1">
      <c r="A1184" s="108"/>
      <c r="B1184" s="89"/>
      <c r="C1184" s="90"/>
      <c r="D1184" s="90"/>
      <c r="E1184" s="169"/>
    </row>
    <row r="1185" spans="1:5" s="91" customFormat="1">
      <c r="A1185" s="108"/>
      <c r="B1185" s="89"/>
      <c r="C1185" s="90"/>
      <c r="D1185" s="90"/>
      <c r="E1185" s="169"/>
    </row>
    <row r="1186" spans="1:5" s="91" customFormat="1">
      <c r="A1186" s="108"/>
      <c r="B1186" s="89"/>
      <c r="C1186" s="90"/>
      <c r="D1186" s="90"/>
      <c r="E1186" s="169"/>
    </row>
    <row r="1187" spans="1:5" s="91" customFormat="1">
      <c r="A1187" s="108"/>
      <c r="B1187" s="89"/>
      <c r="C1187" s="90"/>
      <c r="D1187" s="90"/>
      <c r="E1187" s="169"/>
    </row>
    <row r="1188" spans="1:5" s="91" customFormat="1">
      <c r="A1188" s="108"/>
      <c r="B1188" s="89"/>
      <c r="C1188" s="90"/>
      <c r="D1188" s="90"/>
      <c r="E1188" s="169"/>
    </row>
    <row r="1189" spans="1:5" s="91" customFormat="1">
      <c r="A1189" s="108"/>
      <c r="B1189" s="89"/>
      <c r="C1189" s="90"/>
      <c r="D1189" s="90"/>
      <c r="E1189" s="169"/>
    </row>
    <row r="1190" spans="1:5" s="91" customFormat="1">
      <c r="A1190" s="108"/>
      <c r="B1190" s="89"/>
      <c r="C1190" s="90"/>
      <c r="D1190" s="90"/>
      <c r="E1190" s="169"/>
    </row>
    <row r="1191" spans="1:5" s="91" customFormat="1">
      <c r="A1191" s="108"/>
      <c r="B1191" s="89"/>
      <c r="C1191" s="90"/>
      <c r="D1191" s="90"/>
      <c r="E1191" s="169"/>
    </row>
    <row r="1192" spans="1:5" s="91" customFormat="1">
      <c r="A1192" s="108"/>
      <c r="B1192" s="89"/>
      <c r="C1192" s="90"/>
      <c r="D1192" s="90"/>
      <c r="E1192" s="169"/>
    </row>
    <row r="1193" spans="1:5" s="91" customFormat="1">
      <c r="A1193" s="108"/>
      <c r="B1193" s="89"/>
      <c r="C1193" s="90"/>
      <c r="D1193" s="90"/>
      <c r="E1193" s="169"/>
    </row>
    <row r="1194" spans="1:5" s="91" customFormat="1">
      <c r="A1194" s="108"/>
      <c r="B1194" s="89"/>
      <c r="C1194" s="90"/>
      <c r="D1194" s="90"/>
      <c r="E1194" s="169"/>
    </row>
    <row r="1195" spans="1:5" s="91" customFormat="1">
      <c r="A1195" s="108"/>
      <c r="B1195" s="89"/>
      <c r="C1195" s="90"/>
      <c r="D1195" s="90"/>
      <c r="E1195" s="169"/>
    </row>
    <row r="1196" spans="1:5" s="91" customFormat="1">
      <c r="A1196" s="108"/>
      <c r="B1196" s="89"/>
      <c r="C1196" s="90"/>
      <c r="D1196" s="90"/>
      <c r="E1196" s="169"/>
    </row>
    <row r="1197" spans="1:5" s="91" customFormat="1">
      <c r="A1197" s="108"/>
      <c r="B1197" s="89"/>
      <c r="C1197" s="90"/>
      <c r="D1197" s="90"/>
      <c r="E1197" s="169"/>
    </row>
    <row r="1198" spans="1:5" s="91" customFormat="1">
      <c r="A1198" s="108"/>
      <c r="B1198" s="89"/>
      <c r="C1198" s="90"/>
      <c r="D1198" s="90"/>
      <c r="E1198" s="169"/>
    </row>
    <row r="1199" spans="1:5" s="91" customFormat="1">
      <c r="A1199" s="108"/>
      <c r="B1199" s="89"/>
      <c r="C1199" s="90"/>
      <c r="D1199" s="90"/>
      <c r="E1199" s="169"/>
    </row>
    <row r="1200" spans="1:5" s="91" customFormat="1">
      <c r="A1200" s="108"/>
      <c r="B1200" s="89"/>
      <c r="C1200" s="90"/>
      <c r="D1200" s="90"/>
      <c r="E1200" s="169"/>
    </row>
    <row r="1201" spans="1:5" s="91" customFormat="1">
      <c r="A1201" s="108"/>
      <c r="B1201" s="89"/>
      <c r="C1201" s="90"/>
      <c r="D1201" s="90"/>
      <c r="E1201" s="169"/>
    </row>
    <row r="1202" spans="1:5" s="91" customFormat="1">
      <c r="A1202" s="108"/>
      <c r="B1202" s="89"/>
      <c r="C1202" s="90"/>
      <c r="D1202" s="90"/>
      <c r="E1202" s="169"/>
    </row>
    <row r="1203" spans="1:5" s="91" customFormat="1">
      <c r="A1203" s="108"/>
      <c r="B1203" s="89"/>
      <c r="C1203" s="90"/>
      <c r="D1203" s="90"/>
      <c r="E1203" s="169"/>
    </row>
    <row r="1204" spans="1:5" s="91" customFormat="1">
      <c r="A1204" s="108"/>
      <c r="B1204" s="89"/>
      <c r="C1204" s="90"/>
      <c r="D1204" s="90"/>
      <c r="E1204" s="169"/>
    </row>
    <row r="1205" spans="1:5" s="91" customFormat="1">
      <c r="A1205" s="108"/>
      <c r="B1205" s="89"/>
      <c r="C1205" s="90"/>
      <c r="D1205" s="90"/>
      <c r="E1205" s="169"/>
    </row>
    <row r="1206" spans="1:5" s="91" customFormat="1">
      <c r="A1206" s="108"/>
      <c r="B1206" s="89"/>
      <c r="C1206" s="90"/>
      <c r="D1206" s="90"/>
      <c r="E1206" s="169"/>
    </row>
    <row r="1207" spans="1:5" s="91" customFormat="1">
      <c r="A1207" s="108"/>
      <c r="B1207" s="89"/>
      <c r="C1207" s="90"/>
      <c r="D1207" s="90"/>
      <c r="E1207" s="169"/>
    </row>
    <row r="1208" spans="1:5" s="91" customFormat="1">
      <c r="A1208" s="108"/>
      <c r="B1208" s="89"/>
      <c r="C1208" s="90"/>
      <c r="D1208" s="90"/>
      <c r="E1208" s="169"/>
    </row>
    <row r="1209" spans="1:5" s="91" customFormat="1">
      <c r="A1209" s="108"/>
      <c r="B1209" s="89"/>
      <c r="C1209" s="90"/>
      <c r="D1209" s="90"/>
      <c r="E1209" s="169"/>
    </row>
    <row r="1210" spans="1:5" s="91" customFormat="1">
      <c r="A1210" s="108"/>
      <c r="B1210" s="89"/>
      <c r="C1210" s="90"/>
      <c r="D1210" s="90"/>
      <c r="E1210" s="169"/>
    </row>
    <row r="1211" spans="1:5" s="91" customFormat="1">
      <c r="A1211" s="108"/>
      <c r="B1211" s="89"/>
      <c r="C1211" s="90"/>
      <c r="D1211" s="90"/>
      <c r="E1211" s="169"/>
    </row>
    <row r="1212" spans="1:5" s="91" customFormat="1">
      <c r="A1212" s="108"/>
      <c r="B1212" s="89"/>
      <c r="C1212" s="90"/>
      <c r="D1212" s="90"/>
      <c r="E1212" s="169"/>
    </row>
    <row r="1213" spans="1:5" s="91" customFormat="1">
      <c r="A1213" s="108"/>
      <c r="B1213" s="89"/>
      <c r="C1213" s="90"/>
      <c r="D1213" s="90"/>
      <c r="E1213" s="169"/>
    </row>
    <row r="1214" spans="1:5" s="91" customFormat="1">
      <c r="A1214" s="108"/>
      <c r="B1214" s="89"/>
      <c r="C1214" s="90"/>
      <c r="D1214" s="90"/>
      <c r="E1214" s="169"/>
    </row>
    <row r="1215" spans="1:5" s="91" customFormat="1">
      <c r="A1215" s="108"/>
      <c r="B1215" s="89"/>
      <c r="C1215" s="90"/>
      <c r="D1215" s="90"/>
      <c r="E1215" s="169"/>
    </row>
    <row r="1216" spans="1:5" s="91" customFormat="1">
      <c r="A1216" s="108"/>
      <c r="B1216" s="89"/>
      <c r="C1216" s="90"/>
      <c r="D1216" s="90"/>
      <c r="E1216" s="169"/>
    </row>
    <row r="1217" spans="1:5" s="91" customFormat="1">
      <c r="A1217" s="108"/>
      <c r="B1217" s="89"/>
      <c r="C1217" s="90"/>
      <c r="D1217" s="90"/>
      <c r="E1217" s="169"/>
    </row>
    <row r="1218" spans="1:5" s="91" customFormat="1">
      <c r="A1218" s="108"/>
      <c r="B1218" s="89"/>
      <c r="C1218" s="90"/>
      <c r="D1218" s="90"/>
      <c r="E1218" s="169"/>
    </row>
    <row r="1219" spans="1:5" s="91" customFormat="1">
      <c r="A1219" s="108"/>
      <c r="B1219" s="89"/>
      <c r="C1219" s="90"/>
      <c r="D1219" s="90"/>
      <c r="E1219" s="169"/>
    </row>
    <row r="1220" spans="1:5" s="91" customFormat="1">
      <c r="A1220" s="108"/>
      <c r="B1220" s="89"/>
      <c r="C1220" s="90"/>
      <c r="D1220" s="90"/>
      <c r="E1220" s="169"/>
    </row>
    <row r="1221" spans="1:5" s="91" customFormat="1">
      <c r="A1221" s="108"/>
      <c r="B1221" s="89"/>
      <c r="C1221" s="90"/>
      <c r="D1221" s="90"/>
      <c r="E1221" s="169"/>
    </row>
    <row r="1222" spans="1:5" s="91" customFormat="1">
      <c r="A1222" s="108"/>
      <c r="B1222" s="89"/>
      <c r="C1222" s="90"/>
      <c r="D1222" s="90"/>
      <c r="E1222" s="169"/>
    </row>
    <row r="1223" spans="1:5" s="91" customFormat="1">
      <c r="A1223" s="108"/>
      <c r="B1223" s="89"/>
      <c r="C1223" s="90"/>
      <c r="D1223" s="90"/>
      <c r="E1223" s="169"/>
    </row>
    <row r="1224" spans="1:5" s="91" customFormat="1">
      <c r="A1224" s="108"/>
      <c r="B1224" s="89"/>
      <c r="C1224" s="90"/>
      <c r="D1224" s="90"/>
      <c r="E1224" s="169"/>
    </row>
    <row r="1225" spans="1:5" s="91" customFormat="1">
      <c r="A1225" s="108"/>
      <c r="B1225" s="89"/>
      <c r="C1225" s="90"/>
      <c r="D1225" s="90"/>
      <c r="E1225" s="169"/>
    </row>
    <row r="1226" spans="1:5" s="91" customFormat="1">
      <c r="A1226" s="108"/>
      <c r="B1226" s="89"/>
      <c r="C1226" s="90"/>
      <c r="D1226" s="90"/>
      <c r="E1226" s="169"/>
    </row>
    <row r="1227" spans="1:5" s="91" customFormat="1">
      <c r="A1227" s="108"/>
      <c r="B1227" s="89"/>
      <c r="C1227" s="90"/>
      <c r="D1227" s="90"/>
      <c r="E1227" s="169"/>
    </row>
    <row r="1228" spans="1:5" s="91" customFormat="1">
      <c r="A1228" s="108"/>
      <c r="B1228" s="89"/>
      <c r="C1228" s="90"/>
      <c r="D1228" s="90"/>
      <c r="E1228" s="169"/>
    </row>
    <row r="1229" spans="1:5" s="91" customFormat="1">
      <c r="A1229" s="108"/>
      <c r="B1229" s="89"/>
      <c r="C1229" s="90"/>
      <c r="D1229" s="90"/>
      <c r="E1229" s="169"/>
    </row>
    <row r="1230" spans="1:5" s="91" customFormat="1">
      <c r="A1230" s="108"/>
      <c r="B1230" s="89"/>
      <c r="C1230" s="90"/>
      <c r="D1230" s="90"/>
      <c r="E1230" s="169"/>
    </row>
    <row r="1231" spans="1:5" s="91" customFormat="1">
      <c r="A1231" s="108"/>
      <c r="B1231" s="89"/>
      <c r="C1231" s="90"/>
      <c r="D1231" s="90"/>
      <c r="E1231" s="169"/>
    </row>
    <row r="1232" spans="1:5" s="91" customFormat="1">
      <c r="A1232" s="108"/>
      <c r="B1232" s="89"/>
      <c r="C1232" s="90"/>
      <c r="D1232" s="90"/>
      <c r="E1232" s="169"/>
    </row>
    <row r="1233" spans="1:5" s="91" customFormat="1">
      <c r="A1233" s="108"/>
      <c r="B1233" s="89"/>
      <c r="C1233" s="90"/>
      <c r="D1233" s="90"/>
      <c r="E1233" s="169"/>
    </row>
    <row r="1234" spans="1:5" s="91" customFormat="1">
      <c r="A1234" s="108"/>
      <c r="B1234" s="89"/>
      <c r="C1234" s="90"/>
      <c r="D1234" s="90"/>
      <c r="E1234" s="169"/>
    </row>
    <row r="1235" spans="1:5" s="91" customFormat="1">
      <c r="A1235" s="108"/>
      <c r="B1235" s="89"/>
      <c r="C1235" s="90"/>
      <c r="D1235" s="90"/>
      <c r="E1235" s="169"/>
    </row>
    <row r="1236" spans="1:5" s="91" customFormat="1">
      <c r="A1236" s="108"/>
      <c r="B1236" s="89"/>
      <c r="C1236" s="90"/>
      <c r="D1236" s="90"/>
      <c r="E1236" s="169"/>
    </row>
    <row r="1237" spans="1:5" s="91" customFormat="1">
      <c r="A1237" s="108"/>
      <c r="B1237" s="89"/>
      <c r="C1237" s="90"/>
      <c r="D1237" s="90"/>
      <c r="E1237" s="169"/>
    </row>
    <row r="1238" spans="1:5" s="91" customFormat="1">
      <c r="A1238" s="108"/>
      <c r="B1238" s="89"/>
      <c r="C1238" s="90"/>
      <c r="D1238" s="90"/>
      <c r="E1238" s="169"/>
    </row>
    <row r="1239" spans="1:5" s="91" customFormat="1">
      <c r="A1239" s="108"/>
      <c r="B1239" s="89"/>
      <c r="C1239" s="90"/>
      <c r="D1239" s="90"/>
      <c r="E1239" s="169"/>
    </row>
    <row r="1240" spans="1:5" s="91" customFormat="1">
      <c r="A1240" s="108"/>
      <c r="B1240" s="89"/>
      <c r="C1240" s="90"/>
      <c r="D1240" s="90"/>
      <c r="E1240" s="169"/>
    </row>
    <row r="1241" spans="1:5" s="91" customFormat="1">
      <c r="A1241" s="108"/>
      <c r="B1241" s="89"/>
      <c r="C1241" s="90"/>
      <c r="D1241" s="90"/>
      <c r="E1241" s="169"/>
    </row>
    <row r="1242" spans="1:5" s="91" customFormat="1">
      <c r="A1242" s="108"/>
      <c r="B1242" s="89"/>
      <c r="C1242" s="90"/>
      <c r="D1242" s="90"/>
      <c r="E1242" s="169"/>
    </row>
    <row r="1243" spans="1:5" s="91" customFormat="1">
      <c r="A1243" s="108"/>
      <c r="B1243" s="89"/>
      <c r="C1243" s="90"/>
      <c r="D1243" s="90"/>
      <c r="E1243" s="169"/>
    </row>
    <row r="1244" spans="1:5" s="91" customFormat="1">
      <c r="A1244" s="108"/>
      <c r="B1244" s="89"/>
      <c r="C1244" s="90"/>
      <c r="D1244" s="90"/>
      <c r="E1244" s="169"/>
    </row>
    <row r="1245" spans="1:5" s="91" customFormat="1">
      <c r="A1245" s="108"/>
      <c r="B1245" s="89"/>
      <c r="C1245" s="90"/>
      <c r="D1245" s="90"/>
      <c r="E1245" s="169"/>
    </row>
    <row r="1246" spans="1:5" s="91" customFormat="1">
      <c r="A1246" s="108"/>
      <c r="B1246" s="89"/>
      <c r="C1246" s="90"/>
      <c r="D1246" s="90"/>
      <c r="E1246" s="169"/>
    </row>
    <row r="1247" spans="1:5" s="91" customFormat="1">
      <c r="A1247" s="108"/>
      <c r="B1247" s="89"/>
      <c r="C1247" s="90"/>
      <c r="D1247" s="90"/>
      <c r="E1247" s="169"/>
    </row>
    <row r="1248" spans="1:5" s="91" customFormat="1">
      <c r="A1248" s="108"/>
      <c r="B1248" s="89"/>
      <c r="C1248" s="90"/>
      <c r="D1248" s="90"/>
      <c r="E1248" s="169"/>
    </row>
    <row r="1249" spans="1:5" s="91" customFormat="1">
      <c r="A1249" s="108"/>
      <c r="B1249" s="89"/>
      <c r="C1249" s="90"/>
      <c r="D1249" s="90"/>
      <c r="E1249" s="169"/>
    </row>
    <row r="1250" spans="1:5" s="91" customFormat="1">
      <c r="A1250" s="108"/>
      <c r="B1250" s="89"/>
      <c r="C1250" s="90"/>
      <c r="D1250" s="90"/>
      <c r="E1250" s="169"/>
    </row>
    <row r="1251" spans="1:5" s="91" customFormat="1">
      <c r="A1251" s="108"/>
      <c r="B1251" s="89"/>
      <c r="C1251" s="90"/>
      <c r="D1251" s="90"/>
      <c r="E1251" s="169"/>
    </row>
    <row r="1252" spans="1:5" s="91" customFormat="1">
      <c r="A1252" s="108"/>
      <c r="B1252" s="89"/>
      <c r="C1252" s="90"/>
      <c r="D1252" s="90"/>
      <c r="E1252" s="169"/>
    </row>
    <row r="1253" spans="1:5" s="91" customFormat="1">
      <c r="A1253" s="108"/>
      <c r="B1253" s="89"/>
      <c r="C1253" s="90"/>
      <c r="D1253" s="90"/>
      <c r="E1253" s="169"/>
    </row>
    <row r="1254" spans="1:5" s="91" customFormat="1">
      <c r="A1254" s="108"/>
      <c r="B1254" s="89"/>
      <c r="C1254" s="90"/>
      <c r="D1254" s="90"/>
      <c r="E1254" s="169"/>
    </row>
    <row r="1255" spans="1:5" s="91" customFormat="1">
      <c r="A1255" s="108"/>
      <c r="B1255" s="89"/>
      <c r="C1255" s="90"/>
      <c r="D1255" s="90"/>
      <c r="E1255" s="169"/>
    </row>
    <row r="1256" spans="1:5" s="91" customFormat="1">
      <c r="A1256" s="108"/>
      <c r="B1256" s="89"/>
      <c r="C1256" s="90"/>
      <c r="D1256" s="90"/>
      <c r="E1256" s="169"/>
    </row>
    <row r="1257" spans="1:5" s="91" customFormat="1">
      <c r="A1257" s="108"/>
      <c r="B1257" s="89"/>
      <c r="C1257" s="90"/>
      <c r="D1257" s="90"/>
      <c r="E1257" s="169"/>
    </row>
    <row r="1258" spans="1:5" s="91" customFormat="1">
      <c r="A1258" s="108"/>
      <c r="B1258" s="89"/>
      <c r="C1258" s="90"/>
      <c r="D1258" s="90"/>
      <c r="E1258" s="169"/>
    </row>
    <row r="1259" spans="1:5" s="91" customFormat="1">
      <c r="A1259" s="108"/>
      <c r="B1259" s="89"/>
      <c r="C1259" s="90"/>
      <c r="D1259" s="90"/>
      <c r="E1259" s="169"/>
    </row>
    <row r="1260" spans="1:5" s="91" customFormat="1">
      <c r="A1260" s="108"/>
      <c r="B1260" s="89"/>
      <c r="C1260" s="90"/>
      <c r="D1260" s="90"/>
      <c r="E1260" s="169"/>
    </row>
    <row r="1261" spans="1:5" s="91" customFormat="1">
      <c r="A1261" s="108"/>
      <c r="B1261" s="89"/>
      <c r="C1261" s="90"/>
      <c r="D1261" s="90"/>
      <c r="E1261" s="169"/>
    </row>
    <row r="1262" spans="1:5" s="91" customFormat="1">
      <c r="A1262" s="108"/>
      <c r="B1262" s="89"/>
      <c r="C1262" s="90"/>
      <c r="D1262" s="90"/>
      <c r="E1262" s="169"/>
    </row>
    <row r="1263" spans="1:5" s="91" customFormat="1">
      <c r="A1263" s="108"/>
      <c r="B1263" s="89"/>
      <c r="C1263" s="90"/>
      <c r="D1263" s="90"/>
      <c r="E1263" s="169"/>
    </row>
    <row r="1264" spans="1:5" s="91" customFormat="1">
      <c r="A1264" s="108"/>
      <c r="B1264" s="89"/>
      <c r="C1264" s="90"/>
      <c r="D1264" s="90"/>
      <c r="E1264" s="169"/>
    </row>
    <row r="1265" spans="1:5" s="91" customFormat="1">
      <c r="A1265" s="108"/>
      <c r="B1265" s="89"/>
      <c r="C1265" s="90"/>
      <c r="D1265" s="90"/>
      <c r="E1265" s="169"/>
    </row>
    <row r="1266" spans="1:5" s="91" customFormat="1">
      <c r="A1266" s="108"/>
      <c r="B1266" s="89"/>
      <c r="C1266" s="90"/>
      <c r="D1266" s="90"/>
      <c r="E1266" s="169"/>
    </row>
    <row r="1267" spans="1:5" s="91" customFormat="1">
      <c r="A1267" s="108"/>
      <c r="B1267" s="89"/>
      <c r="C1267" s="90"/>
      <c r="D1267" s="90"/>
      <c r="E1267" s="169"/>
    </row>
    <row r="1268" spans="1:5" s="91" customFormat="1">
      <c r="A1268" s="108"/>
      <c r="B1268" s="89"/>
      <c r="C1268" s="90"/>
      <c r="D1268" s="90"/>
      <c r="E1268" s="169"/>
    </row>
    <row r="1269" spans="1:5" s="91" customFormat="1">
      <c r="A1269" s="108"/>
      <c r="B1269" s="89"/>
      <c r="C1269" s="90"/>
      <c r="D1269" s="90"/>
      <c r="E1269" s="169"/>
    </row>
    <row r="1270" spans="1:5" s="91" customFormat="1">
      <c r="A1270" s="108"/>
      <c r="B1270" s="89"/>
      <c r="C1270" s="90"/>
      <c r="D1270" s="90"/>
      <c r="E1270" s="169"/>
    </row>
    <row r="1271" spans="1:5" s="91" customFormat="1">
      <c r="A1271" s="108"/>
      <c r="B1271" s="89"/>
      <c r="C1271" s="90"/>
      <c r="D1271" s="90"/>
      <c r="E1271" s="169"/>
    </row>
    <row r="1272" spans="1:5" s="91" customFormat="1">
      <c r="A1272" s="108"/>
      <c r="B1272" s="89"/>
      <c r="C1272" s="90"/>
      <c r="D1272" s="90"/>
      <c r="E1272" s="169"/>
    </row>
    <row r="1273" spans="1:5" s="91" customFormat="1">
      <c r="A1273" s="108"/>
      <c r="B1273" s="89"/>
      <c r="C1273" s="90"/>
      <c r="D1273" s="90"/>
      <c r="E1273" s="169"/>
    </row>
    <row r="1274" spans="1:5" s="91" customFormat="1">
      <c r="A1274" s="108"/>
      <c r="B1274" s="89"/>
      <c r="C1274" s="90"/>
      <c r="D1274" s="90"/>
      <c r="E1274" s="169"/>
    </row>
    <row r="1275" spans="1:5" s="91" customFormat="1">
      <c r="A1275" s="108"/>
      <c r="B1275" s="89"/>
      <c r="C1275" s="90"/>
      <c r="D1275" s="90"/>
      <c r="E1275" s="169"/>
    </row>
    <row r="1276" spans="1:5" s="91" customFormat="1">
      <c r="A1276" s="108"/>
      <c r="B1276" s="89"/>
      <c r="C1276" s="90"/>
      <c r="D1276" s="90"/>
      <c r="E1276" s="169"/>
    </row>
    <row r="1277" spans="1:5" s="91" customFormat="1">
      <c r="A1277" s="108"/>
      <c r="B1277" s="89"/>
      <c r="C1277" s="90"/>
      <c r="D1277" s="90"/>
      <c r="E1277" s="169"/>
    </row>
    <row r="1278" spans="1:5" s="91" customFormat="1">
      <c r="A1278" s="108"/>
      <c r="B1278" s="89"/>
      <c r="C1278" s="90"/>
      <c r="D1278" s="90"/>
      <c r="E1278" s="169"/>
    </row>
    <row r="1279" spans="1:5" s="91" customFormat="1">
      <c r="A1279" s="108"/>
      <c r="B1279" s="89"/>
      <c r="C1279" s="90"/>
      <c r="D1279" s="90"/>
      <c r="E1279" s="169"/>
    </row>
    <row r="1280" spans="1:5" s="91" customFormat="1">
      <c r="A1280" s="108"/>
      <c r="B1280" s="89"/>
      <c r="C1280" s="90"/>
      <c r="D1280" s="90"/>
      <c r="E1280" s="169"/>
    </row>
    <row r="1281" spans="1:5" s="91" customFormat="1">
      <c r="A1281" s="108"/>
      <c r="B1281" s="89"/>
      <c r="C1281" s="90"/>
      <c r="D1281" s="90"/>
      <c r="E1281" s="169"/>
    </row>
    <row r="1282" spans="1:5" s="91" customFormat="1">
      <c r="A1282" s="108"/>
      <c r="B1282" s="89"/>
      <c r="C1282" s="90"/>
      <c r="D1282" s="90"/>
      <c r="E1282" s="169"/>
    </row>
    <row r="1283" spans="1:5" s="91" customFormat="1">
      <c r="A1283" s="108"/>
      <c r="B1283" s="89"/>
      <c r="C1283" s="90"/>
      <c r="D1283" s="90"/>
      <c r="E1283" s="169"/>
    </row>
    <row r="1284" spans="1:5" s="91" customFormat="1">
      <c r="A1284" s="108"/>
      <c r="B1284" s="89"/>
      <c r="C1284" s="90"/>
      <c r="D1284" s="90"/>
      <c r="E1284" s="169"/>
    </row>
    <row r="1285" spans="1:5" s="91" customFormat="1">
      <c r="A1285" s="108"/>
      <c r="B1285" s="89"/>
      <c r="C1285" s="90"/>
      <c r="D1285" s="90"/>
      <c r="E1285" s="169"/>
    </row>
    <row r="1286" spans="1:5" s="91" customFormat="1">
      <c r="A1286" s="108"/>
      <c r="B1286" s="89"/>
      <c r="C1286" s="90"/>
      <c r="D1286" s="90"/>
      <c r="E1286" s="169"/>
    </row>
    <row r="1287" spans="1:5" s="91" customFormat="1">
      <c r="A1287" s="108"/>
      <c r="B1287" s="89"/>
      <c r="C1287" s="90"/>
      <c r="D1287" s="90"/>
      <c r="E1287" s="169"/>
    </row>
    <row r="1288" spans="1:5" s="91" customFormat="1">
      <c r="A1288" s="108"/>
      <c r="B1288" s="89"/>
      <c r="C1288" s="90"/>
      <c r="D1288" s="90"/>
      <c r="E1288" s="169"/>
    </row>
    <row r="1289" spans="1:5" s="91" customFormat="1">
      <c r="A1289" s="108"/>
      <c r="B1289" s="89"/>
      <c r="C1289" s="90"/>
      <c r="D1289" s="90"/>
      <c r="E1289" s="169"/>
    </row>
    <row r="1290" spans="1:5" s="91" customFormat="1">
      <c r="A1290" s="108"/>
      <c r="B1290" s="89"/>
      <c r="C1290" s="90"/>
      <c r="D1290" s="90"/>
      <c r="E1290" s="169"/>
    </row>
    <row r="1291" spans="1:5" s="91" customFormat="1">
      <c r="A1291" s="108"/>
      <c r="B1291" s="89"/>
      <c r="C1291" s="90"/>
      <c r="D1291" s="90"/>
      <c r="E1291" s="169"/>
    </row>
    <row r="1292" spans="1:5" s="91" customFormat="1">
      <c r="A1292" s="108"/>
      <c r="B1292" s="89"/>
      <c r="C1292" s="90"/>
      <c r="D1292" s="90"/>
      <c r="E1292" s="169"/>
    </row>
    <row r="1293" spans="1:5" s="91" customFormat="1">
      <c r="A1293" s="108"/>
      <c r="B1293" s="89"/>
      <c r="C1293" s="90"/>
      <c r="D1293" s="90"/>
      <c r="E1293" s="169"/>
    </row>
    <row r="1294" spans="1:5" s="91" customFormat="1">
      <c r="A1294" s="108"/>
      <c r="B1294" s="89"/>
      <c r="C1294" s="90"/>
      <c r="D1294" s="90"/>
      <c r="E1294" s="169"/>
    </row>
    <row r="1295" spans="1:5" s="91" customFormat="1">
      <c r="A1295" s="108"/>
      <c r="B1295" s="89"/>
      <c r="C1295" s="90"/>
      <c r="D1295" s="90"/>
      <c r="E1295" s="169"/>
    </row>
    <row r="1296" spans="1:5" s="91" customFormat="1">
      <c r="A1296" s="108"/>
      <c r="B1296" s="89"/>
      <c r="C1296" s="90"/>
      <c r="D1296" s="90"/>
      <c r="E1296" s="169"/>
    </row>
    <row r="1297" spans="1:5" s="91" customFormat="1">
      <c r="A1297" s="108"/>
      <c r="B1297" s="89"/>
      <c r="C1297" s="90"/>
      <c r="D1297" s="90"/>
      <c r="E1297" s="169"/>
    </row>
    <row r="1298" spans="1:5" s="91" customFormat="1">
      <c r="A1298" s="108"/>
      <c r="B1298" s="89"/>
      <c r="C1298" s="90"/>
      <c r="D1298" s="90"/>
      <c r="E1298" s="169"/>
    </row>
    <row r="1299" spans="1:5" s="91" customFormat="1">
      <c r="A1299" s="108"/>
      <c r="B1299" s="89"/>
      <c r="C1299" s="90"/>
      <c r="D1299" s="90"/>
      <c r="E1299" s="169"/>
    </row>
    <row r="1300" spans="1:5" s="91" customFormat="1">
      <c r="A1300" s="108"/>
      <c r="B1300" s="89"/>
      <c r="C1300" s="90"/>
      <c r="D1300" s="90"/>
      <c r="E1300" s="169"/>
    </row>
    <row r="1301" spans="1:5" s="91" customFormat="1">
      <c r="A1301" s="108"/>
      <c r="B1301" s="89"/>
      <c r="C1301" s="90"/>
      <c r="D1301" s="90"/>
      <c r="E1301" s="169"/>
    </row>
    <row r="1302" spans="1:5" s="91" customFormat="1">
      <c r="A1302" s="108"/>
      <c r="B1302" s="89"/>
      <c r="C1302" s="90"/>
      <c r="D1302" s="90"/>
      <c r="E1302" s="169"/>
    </row>
    <row r="1303" spans="1:5" s="91" customFormat="1">
      <c r="A1303" s="108"/>
      <c r="B1303" s="89"/>
      <c r="C1303" s="90"/>
      <c r="D1303" s="90"/>
      <c r="E1303" s="169"/>
    </row>
    <row r="1304" spans="1:5" s="91" customFormat="1">
      <c r="A1304" s="108"/>
      <c r="B1304" s="89"/>
      <c r="C1304" s="90"/>
      <c r="D1304" s="90"/>
      <c r="E1304" s="169"/>
    </row>
    <row r="1305" spans="1:5" s="91" customFormat="1">
      <c r="A1305" s="108"/>
      <c r="B1305" s="89"/>
      <c r="C1305" s="90"/>
      <c r="D1305" s="90"/>
      <c r="E1305" s="169"/>
    </row>
    <row r="1306" spans="1:5" s="91" customFormat="1">
      <c r="A1306" s="108"/>
      <c r="B1306" s="89"/>
      <c r="C1306" s="90"/>
      <c r="D1306" s="90"/>
      <c r="E1306" s="169"/>
    </row>
    <row r="1307" spans="1:5" s="91" customFormat="1">
      <c r="A1307" s="108"/>
      <c r="B1307" s="89"/>
      <c r="C1307" s="90"/>
      <c r="D1307" s="90"/>
      <c r="E1307" s="169"/>
    </row>
    <row r="1308" spans="1:5" s="91" customFormat="1">
      <c r="A1308" s="108"/>
      <c r="B1308" s="89"/>
      <c r="C1308" s="90"/>
      <c r="D1308" s="90"/>
      <c r="E1308" s="169"/>
    </row>
    <row r="1309" spans="1:5" s="91" customFormat="1">
      <c r="A1309" s="108"/>
      <c r="B1309" s="89"/>
      <c r="C1309" s="90"/>
      <c r="D1309" s="90"/>
      <c r="E1309" s="169"/>
    </row>
    <row r="1310" spans="1:5" s="91" customFormat="1">
      <c r="A1310" s="108"/>
      <c r="B1310" s="89"/>
      <c r="C1310" s="90"/>
      <c r="D1310" s="90"/>
      <c r="E1310" s="169"/>
    </row>
    <row r="1311" spans="1:5" s="91" customFormat="1">
      <c r="A1311" s="108"/>
      <c r="B1311" s="89"/>
      <c r="C1311" s="90"/>
      <c r="D1311" s="90"/>
      <c r="E1311" s="169"/>
    </row>
    <row r="1312" spans="1:5" s="91" customFormat="1">
      <c r="A1312" s="108"/>
      <c r="B1312" s="89"/>
      <c r="C1312" s="90"/>
      <c r="D1312" s="90"/>
      <c r="E1312" s="169"/>
    </row>
    <row r="1313" spans="1:5" s="91" customFormat="1">
      <c r="A1313" s="108"/>
      <c r="B1313" s="89"/>
      <c r="C1313" s="90"/>
      <c r="D1313" s="90"/>
      <c r="E1313" s="169"/>
    </row>
    <row r="1314" spans="1:5" s="91" customFormat="1">
      <c r="A1314" s="108"/>
      <c r="B1314" s="89"/>
      <c r="C1314" s="90"/>
      <c r="D1314" s="90"/>
      <c r="E1314" s="169"/>
    </row>
    <row r="1315" spans="1:5" s="91" customFormat="1">
      <c r="A1315" s="108"/>
      <c r="B1315" s="89"/>
      <c r="C1315" s="90"/>
      <c r="D1315" s="90"/>
      <c r="E1315" s="169"/>
    </row>
    <row r="1316" spans="1:5" s="91" customFormat="1">
      <c r="A1316" s="108"/>
      <c r="B1316" s="89"/>
      <c r="C1316" s="90"/>
      <c r="D1316" s="90"/>
      <c r="E1316" s="169"/>
    </row>
    <row r="1317" spans="1:5" s="91" customFormat="1">
      <c r="A1317" s="108"/>
      <c r="B1317" s="89"/>
      <c r="C1317" s="90"/>
      <c r="D1317" s="90"/>
      <c r="E1317" s="169"/>
    </row>
    <row r="1318" spans="1:5" s="91" customFormat="1">
      <c r="A1318" s="108"/>
      <c r="B1318" s="89"/>
      <c r="C1318" s="90"/>
      <c r="D1318" s="90"/>
      <c r="E1318" s="169"/>
    </row>
    <row r="1319" spans="1:5" s="91" customFormat="1">
      <c r="A1319" s="108"/>
      <c r="B1319" s="89"/>
      <c r="C1319" s="90"/>
      <c r="D1319" s="90"/>
      <c r="E1319" s="169"/>
    </row>
    <row r="1320" spans="1:5" s="91" customFormat="1">
      <c r="A1320" s="108"/>
      <c r="B1320" s="89"/>
      <c r="C1320" s="90"/>
      <c r="D1320" s="90"/>
      <c r="E1320" s="169"/>
    </row>
    <row r="1321" spans="1:5" s="91" customFormat="1">
      <c r="A1321" s="108"/>
      <c r="B1321" s="89"/>
      <c r="C1321" s="90"/>
      <c r="D1321" s="90"/>
      <c r="E1321" s="169"/>
    </row>
    <row r="1322" spans="1:5" s="91" customFormat="1">
      <c r="A1322" s="108"/>
      <c r="B1322" s="89"/>
      <c r="C1322" s="90"/>
      <c r="D1322" s="90"/>
      <c r="E1322" s="169"/>
    </row>
    <row r="1323" spans="1:5" s="91" customFormat="1">
      <c r="A1323" s="108"/>
      <c r="B1323" s="89"/>
      <c r="C1323" s="90"/>
      <c r="D1323" s="90"/>
      <c r="E1323" s="169"/>
    </row>
    <row r="1324" spans="1:5" s="91" customFormat="1">
      <c r="A1324" s="108"/>
      <c r="B1324" s="89"/>
      <c r="C1324" s="90"/>
      <c r="D1324" s="90"/>
      <c r="E1324" s="169"/>
    </row>
    <row r="1325" spans="1:5" s="91" customFormat="1">
      <c r="A1325" s="108"/>
      <c r="B1325" s="89"/>
      <c r="C1325" s="90"/>
      <c r="D1325" s="90"/>
      <c r="E1325" s="169"/>
    </row>
    <row r="1326" spans="1:5" s="91" customFormat="1">
      <c r="A1326" s="108"/>
      <c r="B1326" s="89"/>
      <c r="C1326" s="90"/>
      <c r="D1326" s="90"/>
      <c r="E1326" s="169"/>
    </row>
    <row r="1327" spans="1:5" s="91" customFormat="1">
      <c r="A1327" s="108"/>
      <c r="B1327" s="89"/>
      <c r="C1327" s="90"/>
      <c r="D1327" s="90"/>
      <c r="E1327" s="169"/>
    </row>
    <row r="1328" spans="1:5" s="91" customFormat="1">
      <c r="A1328" s="108"/>
      <c r="B1328" s="89"/>
      <c r="C1328" s="90"/>
      <c r="D1328" s="90"/>
      <c r="E1328" s="169"/>
    </row>
    <row r="1329" spans="1:5" s="91" customFormat="1">
      <c r="A1329" s="108"/>
      <c r="B1329" s="89"/>
      <c r="C1329" s="90"/>
      <c r="D1329" s="90"/>
      <c r="E1329" s="169"/>
    </row>
    <row r="1330" spans="1:5" s="91" customFormat="1">
      <c r="A1330" s="108"/>
      <c r="B1330" s="89"/>
      <c r="C1330" s="90"/>
      <c r="D1330" s="90"/>
      <c r="E1330" s="169"/>
    </row>
    <row r="1331" spans="1:5" s="91" customFormat="1">
      <c r="A1331" s="108"/>
      <c r="B1331" s="89"/>
      <c r="C1331" s="90"/>
      <c r="D1331" s="90"/>
      <c r="E1331" s="169"/>
    </row>
    <row r="1332" spans="1:5" s="91" customFormat="1">
      <c r="A1332" s="108"/>
      <c r="B1332" s="89"/>
      <c r="C1332" s="90"/>
      <c r="D1332" s="90"/>
      <c r="E1332" s="169"/>
    </row>
    <row r="1333" spans="1:5" s="91" customFormat="1">
      <c r="A1333" s="108"/>
      <c r="B1333" s="89"/>
      <c r="C1333" s="90"/>
      <c r="D1333" s="90"/>
      <c r="E1333" s="169"/>
    </row>
    <row r="1334" spans="1:5" s="91" customFormat="1">
      <c r="A1334" s="108"/>
      <c r="B1334" s="89"/>
      <c r="C1334" s="90"/>
      <c r="D1334" s="90"/>
      <c r="E1334" s="169"/>
    </row>
    <row r="1335" spans="1:5" s="91" customFormat="1">
      <c r="A1335" s="108"/>
      <c r="B1335" s="89"/>
      <c r="C1335" s="90"/>
      <c r="D1335" s="90"/>
      <c r="E1335" s="169"/>
    </row>
    <row r="1336" spans="1:5" s="91" customFormat="1">
      <c r="A1336" s="108"/>
      <c r="B1336" s="89"/>
      <c r="C1336" s="90"/>
      <c r="D1336" s="90"/>
      <c r="E1336" s="169"/>
    </row>
    <row r="1337" spans="1:5" s="91" customFormat="1">
      <c r="A1337" s="108"/>
      <c r="B1337" s="89"/>
      <c r="C1337" s="90"/>
      <c r="D1337" s="90"/>
      <c r="E1337" s="169"/>
    </row>
    <row r="1338" spans="1:5" s="91" customFormat="1">
      <c r="A1338" s="108"/>
      <c r="B1338" s="89"/>
      <c r="C1338" s="90"/>
      <c r="D1338" s="90"/>
      <c r="E1338" s="169"/>
    </row>
    <row r="1339" spans="1:5" s="91" customFormat="1">
      <c r="A1339" s="108"/>
      <c r="B1339" s="89"/>
      <c r="C1339" s="90"/>
      <c r="D1339" s="90"/>
      <c r="E1339" s="169"/>
    </row>
    <row r="1340" spans="1:5" s="91" customFormat="1">
      <c r="A1340" s="108"/>
      <c r="B1340" s="89"/>
      <c r="C1340" s="90"/>
      <c r="D1340" s="90"/>
      <c r="E1340" s="169"/>
    </row>
    <row r="1341" spans="1:5" s="91" customFormat="1">
      <c r="A1341" s="108"/>
      <c r="B1341" s="89"/>
      <c r="C1341" s="90"/>
      <c r="D1341" s="90"/>
      <c r="E1341" s="169"/>
    </row>
    <row r="1342" spans="1:5" s="91" customFormat="1">
      <c r="A1342" s="108"/>
      <c r="B1342" s="89"/>
      <c r="C1342" s="90"/>
      <c r="D1342" s="90"/>
      <c r="E1342" s="169"/>
    </row>
    <row r="1343" spans="1:5" s="91" customFormat="1">
      <c r="A1343" s="108"/>
      <c r="B1343" s="89"/>
      <c r="C1343" s="90"/>
      <c r="D1343" s="90"/>
      <c r="E1343" s="169"/>
    </row>
    <row r="1344" spans="1:5" s="91" customFormat="1">
      <c r="A1344" s="108"/>
      <c r="B1344" s="89"/>
      <c r="C1344" s="90"/>
      <c r="D1344" s="90"/>
      <c r="E1344" s="169"/>
    </row>
    <row r="1345" spans="1:5" s="91" customFormat="1">
      <c r="A1345" s="108"/>
      <c r="B1345" s="89"/>
      <c r="C1345" s="90"/>
      <c r="D1345" s="90"/>
      <c r="E1345" s="169"/>
    </row>
    <row r="1346" spans="1:5" s="91" customFormat="1">
      <c r="A1346" s="108"/>
      <c r="B1346" s="89"/>
      <c r="C1346" s="90"/>
      <c r="D1346" s="90"/>
      <c r="E1346" s="169"/>
    </row>
    <row r="1347" spans="1:5" s="91" customFormat="1">
      <c r="A1347" s="108"/>
      <c r="B1347" s="89"/>
      <c r="C1347" s="90"/>
      <c r="D1347" s="90"/>
      <c r="E1347" s="169"/>
    </row>
    <row r="1348" spans="1:5" s="91" customFormat="1">
      <c r="A1348" s="108"/>
      <c r="B1348" s="89"/>
      <c r="C1348" s="90"/>
      <c r="D1348" s="90"/>
      <c r="E1348" s="169"/>
    </row>
    <row r="1349" spans="1:5" s="91" customFormat="1">
      <c r="A1349" s="108"/>
      <c r="B1349" s="89"/>
      <c r="C1349" s="90"/>
      <c r="D1349" s="90"/>
      <c r="E1349" s="169"/>
    </row>
    <row r="1350" spans="1:5" s="91" customFormat="1">
      <c r="A1350" s="108"/>
      <c r="B1350" s="89"/>
      <c r="C1350" s="90"/>
      <c r="D1350" s="90"/>
      <c r="E1350" s="169"/>
    </row>
    <row r="1351" spans="1:5" s="91" customFormat="1">
      <c r="A1351" s="108"/>
      <c r="B1351" s="89"/>
      <c r="C1351" s="90"/>
      <c r="D1351" s="90"/>
      <c r="E1351" s="169"/>
    </row>
    <row r="1352" spans="1:5" s="91" customFormat="1">
      <c r="A1352" s="108"/>
      <c r="B1352" s="89"/>
      <c r="C1352" s="90"/>
      <c r="D1352" s="90"/>
      <c r="E1352" s="169"/>
    </row>
    <row r="1353" spans="1:5" s="91" customFormat="1">
      <c r="A1353" s="108"/>
      <c r="B1353" s="89"/>
      <c r="C1353" s="90"/>
      <c r="D1353" s="90"/>
      <c r="E1353" s="169"/>
    </row>
    <row r="1354" spans="1:5" s="91" customFormat="1">
      <c r="A1354" s="108"/>
      <c r="B1354" s="89"/>
      <c r="C1354" s="90"/>
      <c r="D1354" s="90"/>
      <c r="E1354" s="169"/>
    </row>
    <row r="1355" spans="1:5" s="91" customFormat="1">
      <c r="A1355" s="108"/>
      <c r="B1355" s="89"/>
      <c r="C1355" s="90"/>
      <c r="D1355" s="90"/>
      <c r="E1355" s="169"/>
    </row>
    <row r="1356" spans="1:5" s="91" customFormat="1">
      <c r="A1356" s="108"/>
      <c r="B1356" s="89"/>
      <c r="C1356" s="90"/>
      <c r="D1356" s="90"/>
      <c r="E1356" s="169"/>
    </row>
    <row r="1357" spans="1:5" s="91" customFormat="1">
      <c r="A1357" s="108"/>
      <c r="B1357" s="89"/>
      <c r="C1357" s="90"/>
      <c r="D1357" s="90"/>
      <c r="E1357" s="169"/>
    </row>
    <row r="1358" spans="1:5" s="91" customFormat="1">
      <c r="A1358" s="108"/>
      <c r="B1358" s="89"/>
      <c r="C1358" s="90"/>
      <c r="D1358" s="90"/>
      <c r="E1358" s="169"/>
    </row>
    <row r="1359" spans="1:5" s="91" customFormat="1">
      <c r="A1359" s="108"/>
      <c r="B1359" s="89"/>
      <c r="C1359" s="90"/>
      <c r="D1359" s="90"/>
      <c r="E1359" s="169"/>
    </row>
    <row r="1360" spans="1:5" s="91" customFormat="1">
      <c r="A1360" s="108"/>
      <c r="B1360" s="89"/>
      <c r="C1360" s="90"/>
      <c r="D1360" s="90"/>
      <c r="E1360" s="169"/>
    </row>
    <row r="1361" spans="1:5" s="91" customFormat="1">
      <c r="A1361" s="108"/>
      <c r="B1361" s="89"/>
      <c r="C1361" s="90"/>
      <c r="D1361" s="90"/>
      <c r="E1361" s="169"/>
    </row>
    <row r="1362" spans="1:5" s="91" customFormat="1">
      <c r="A1362" s="108"/>
      <c r="B1362" s="89"/>
      <c r="C1362" s="90"/>
      <c r="D1362" s="90"/>
      <c r="E1362" s="169"/>
    </row>
    <row r="1363" spans="1:5" s="91" customFormat="1">
      <c r="A1363" s="108"/>
      <c r="B1363" s="89"/>
      <c r="C1363" s="90"/>
      <c r="D1363" s="90"/>
      <c r="E1363" s="169"/>
    </row>
    <row r="1364" spans="1:5" s="91" customFormat="1">
      <c r="A1364" s="108"/>
      <c r="B1364" s="89"/>
      <c r="C1364" s="90"/>
      <c r="D1364" s="90"/>
      <c r="E1364" s="169"/>
    </row>
    <row r="1365" spans="1:5" s="91" customFormat="1">
      <c r="A1365" s="108"/>
      <c r="B1365" s="89"/>
      <c r="C1365" s="90"/>
      <c r="D1365" s="90"/>
      <c r="E1365" s="169"/>
    </row>
    <row r="1366" spans="1:5" s="91" customFormat="1">
      <c r="A1366" s="108"/>
      <c r="B1366" s="89"/>
      <c r="C1366" s="90"/>
      <c r="D1366" s="90"/>
      <c r="E1366" s="169"/>
    </row>
    <row r="1367" spans="1:5" s="91" customFormat="1">
      <c r="A1367" s="108"/>
      <c r="B1367" s="89"/>
      <c r="C1367" s="90"/>
      <c r="D1367" s="90"/>
      <c r="E1367" s="169"/>
    </row>
    <row r="1368" spans="1:5" s="91" customFormat="1">
      <c r="A1368" s="108"/>
      <c r="B1368" s="89"/>
      <c r="C1368" s="90"/>
      <c r="D1368" s="90"/>
      <c r="E1368" s="169"/>
    </row>
    <row r="1369" spans="1:5" s="91" customFormat="1">
      <c r="A1369" s="108"/>
      <c r="B1369" s="89"/>
      <c r="C1369" s="90"/>
      <c r="D1369" s="90"/>
      <c r="E1369" s="169"/>
    </row>
    <row r="1370" spans="1:5" s="91" customFormat="1">
      <c r="A1370" s="108"/>
      <c r="B1370" s="89"/>
      <c r="C1370" s="90"/>
      <c r="D1370" s="90"/>
      <c r="E1370" s="169"/>
    </row>
    <row r="1371" spans="1:5" s="91" customFormat="1">
      <c r="A1371" s="108"/>
      <c r="B1371" s="89"/>
      <c r="C1371" s="90"/>
      <c r="D1371" s="90"/>
      <c r="E1371" s="169"/>
    </row>
    <row r="1372" spans="1:5" s="91" customFormat="1">
      <c r="A1372" s="108"/>
      <c r="B1372" s="89"/>
      <c r="C1372" s="90"/>
      <c r="D1372" s="90"/>
      <c r="E1372" s="169"/>
    </row>
    <row r="1373" spans="1:5" s="91" customFormat="1">
      <c r="A1373" s="108"/>
      <c r="B1373" s="89"/>
      <c r="C1373" s="90"/>
      <c r="D1373" s="90"/>
      <c r="E1373" s="169"/>
    </row>
    <row r="1374" spans="1:5" s="91" customFormat="1">
      <c r="A1374" s="108"/>
      <c r="B1374" s="89"/>
      <c r="C1374" s="90"/>
      <c r="D1374" s="90"/>
      <c r="E1374" s="169"/>
    </row>
    <row r="1375" spans="1:5" s="91" customFormat="1">
      <c r="A1375" s="108"/>
      <c r="B1375" s="89"/>
      <c r="C1375" s="90"/>
      <c r="D1375" s="90"/>
      <c r="E1375" s="169"/>
    </row>
    <row r="1376" spans="1:5" s="91" customFormat="1">
      <c r="A1376" s="108"/>
      <c r="B1376" s="89"/>
      <c r="C1376" s="90"/>
      <c r="D1376" s="90"/>
      <c r="E1376" s="169"/>
    </row>
    <row r="1377" spans="1:5" s="91" customFormat="1">
      <c r="A1377" s="108"/>
      <c r="B1377" s="89"/>
      <c r="C1377" s="90"/>
      <c r="D1377" s="90"/>
      <c r="E1377" s="169"/>
    </row>
    <row r="1378" spans="1:5" s="91" customFormat="1">
      <c r="A1378" s="108"/>
      <c r="B1378" s="89"/>
      <c r="C1378" s="90"/>
      <c r="D1378" s="90"/>
      <c r="E1378" s="169"/>
    </row>
    <row r="1379" spans="1:5" s="91" customFormat="1">
      <c r="A1379" s="108"/>
      <c r="B1379" s="89"/>
      <c r="C1379" s="90"/>
      <c r="D1379" s="90"/>
      <c r="E1379" s="169"/>
    </row>
    <row r="1380" spans="1:5" s="91" customFormat="1">
      <c r="A1380" s="108"/>
      <c r="B1380" s="89"/>
      <c r="C1380" s="90"/>
      <c r="D1380" s="90"/>
      <c r="E1380" s="169"/>
    </row>
    <row r="1381" spans="1:5" s="91" customFormat="1">
      <c r="A1381" s="108"/>
      <c r="B1381" s="89"/>
      <c r="C1381" s="90"/>
      <c r="D1381" s="90"/>
      <c r="E1381" s="169"/>
    </row>
    <row r="1382" spans="1:5" s="91" customFormat="1">
      <c r="A1382" s="108"/>
      <c r="B1382" s="89"/>
      <c r="C1382" s="90"/>
      <c r="D1382" s="90"/>
      <c r="E1382" s="169"/>
    </row>
    <row r="1383" spans="1:5" s="91" customFormat="1">
      <c r="A1383" s="108"/>
      <c r="B1383" s="89"/>
      <c r="C1383" s="90"/>
      <c r="D1383" s="90"/>
      <c r="E1383" s="169"/>
    </row>
    <row r="1384" spans="1:5" s="91" customFormat="1">
      <c r="A1384" s="108"/>
      <c r="B1384" s="89"/>
      <c r="C1384" s="90"/>
      <c r="D1384" s="90"/>
      <c r="E1384" s="169"/>
    </row>
    <row r="1385" spans="1:5" s="91" customFormat="1">
      <c r="A1385" s="108"/>
      <c r="B1385" s="89"/>
      <c r="C1385" s="90"/>
      <c r="D1385" s="90"/>
      <c r="E1385" s="169"/>
    </row>
    <row r="1386" spans="1:5" s="91" customFormat="1">
      <c r="A1386" s="108"/>
      <c r="B1386" s="89"/>
      <c r="C1386" s="90"/>
      <c r="D1386" s="90"/>
      <c r="E1386" s="169"/>
    </row>
    <row r="1387" spans="1:5" s="91" customFormat="1">
      <c r="A1387" s="108"/>
      <c r="B1387" s="89"/>
      <c r="C1387" s="90"/>
      <c r="D1387" s="90"/>
      <c r="E1387" s="169"/>
    </row>
    <row r="1388" spans="1:5" s="91" customFormat="1">
      <c r="A1388" s="108"/>
      <c r="B1388" s="89"/>
      <c r="C1388" s="90"/>
      <c r="D1388" s="90"/>
      <c r="E1388" s="169"/>
    </row>
    <row r="1389" spans="1:5" s="91" customFormat="1">
      <c r="A1389" s="108"/>
      <c r="B1389" s="89"/>
      <c r="C1389" s="90"/>
      <c r="D1389" s="90"/>
      <c r="E1389" s="169"/>
    </row>
    <row r="1390" spans="1:5" s="91" customFormat="1">
      <c r="A1390" s="108"/>
      <c r="B1390" s="89"/>
      <c r="C1390" s="90"/>
      <c r="D1390" s="90"/>
      <c r="E1390" s="169"/>
    </row>
    <row r="1391" spans="1:5" s="91" customFormat="1">
      <c r="A1391" s="108"/>
      <c r="B1391" s="89"/>
      <c r="C1391" s="90"/>
      <c r="D1391" s="90"/>
      <c r="E1391" s="169"/>
    </row>
    <row r="1392" spans="1:5" s="91" customFormat="1">
      <c r="A1392" s="108"/>
      <c r="B1392" s="89"/>
      <c r="C1392" s="90"/>
      <c r="D1392" s="90"/>
      <c r="E1392" s="169"/>
    </row>
    <row r="1393" spans="1:5" s="91" customFormat="1">
      <c r="A1393" s="108"/>
      <c r="B1393" s="89"/>
      <c r="C1393" s="90"/>
      <c r="D1393" s="90"/>
      <c r="E1393" s="169"/>
    </row>
    <row r="1394" spans="1:5" s="91" customFormat="1">
      <c r="A1394" s="108"/>
      <c r="B1394" s="89"/>
      <c r="C1394" s="90"/>
      <c r="D1394" s="90"/>
      <c r="E1394" s="169"/>
    </row>
    <row r="1395" spans="1:5" s="91" customFormat="1">
      <c r="A1395" s="108"/>
      <c r="B1395" s="89"/>
      <c r="C1395" s="90"/>
      <c r="D1395" s="90"/>
      <c r="E1395" s="169"/>
    </row>
    <row r="1396" spans="1:5" s="91" customFormat="1">
      <c r="A1396" s="108"/>
      <c r="B1396" s="89"/>
      <c r="C1396" s="90"/>
      <c r="D1396" s="90"/>
      <c r="E1396" s="169"/>
    </row>
    <row r="1397" spans="1:5" s="91" customFormat="1">
      <c r="A1397" s="108"/>
      <c r="B1397" s="89"/>
      <c r="C1397" s="90"/>
      <c r="D1397" s="90"/>
      <c r="E1397" s="169"/>
    </row>
    <row r="1398" spans="1:5" s="91" customFormat="1">
      <c r="A1398" s="108"/>
      <c r="B1398" s="89"/>
      <c r="C1398" s="90"/>
      <c r="D1398" s="90"/>
      <c r="E1398" s="169"/>
    </row>
    <row r="1399" spans="1:5" s="91" customFormat="1">
      <c r="A1399" s="108"/>
      <c r="B1399" s="89"/>
      <c r="C1399" s="90"/>
      <c r="D1399" s="90"/>
      <c r="E1399" s="169"/>
    </row>
    <row r="1400" spans="1:5" s="91" customFormat="1">
      <c r="A1400" s="108"/>
      <c r="B1400" s="89"/>
      <c r="C1400" s="90"/>
      <c r="D1400" s="90"/>
      <c r="E1400" s="169"/>
    </row>
    <row r="1401" spans="1:5" s="91" customFormat="1">
      <c r="A1401" s="108"/>
      <c r="B1401" s="89"/>
      <c r="C1401" s="90"/>
      <c r="D1401" s="90"/>
      <c r="E1401" s="169"/>
    </row>
    <row r="1402" spans="1:5" s="91" customFormat="1">
      <c r="A1402" s="108"/>
      <c r="B1402" s="89"/>
      <c r="C1402" s="90"/>
      <c r="D1402" s="90"/>
      <c r="E1402" s="169"/>
    </row>
    <row r="1403" spans="1:5" s="91" customFormat="1">
      <c r="A1403" s="108"/>
      <c r="B1403" s="89"/>
      <c r="C1403" s="90"/>
      <c r="D1403" s="90"/>
      <c r="E1403" s="169"/>
    </row>
    <row r="1404" spans="1:5" s="91" customFormat="1">
      <c r="A1404" s="108"/>
      <c r="B1404" s="89"/>
      <c r="C1404" s="90"/>
      <c r="D1404" s="90"/>
      <c r="E1404" s="169"/>
    </row>
    <row r="1405" spans="1:5" s="91" customFormat="1">
      <c r="A1405" s="108"/>
      <c r="B1405" s="89"/>
      <c r="C1405" s="90"/>
      <c r="D1405" s="90"/>
      <c r="E1405" s="169"/>
    </row>
    <row r="1406" spans="1:5" s="91" customFormat="1">
      <c r="A1406" s="108"/>
      <c r="B1406" s="89"/>
      <c r="C1406" s="90"/>
      <c r="D1406" s="90"/>
      <c r="E1406" s="169"/>
    </row>
    <row r="1407" spans="1:5" s="91" customFormat="1">
      <c r="A1407" s="108"/>
      <c r="B1407" s="89"/>
      <c r="C1407" s="90"/>
      <c r="D1407" s="90"/>
      <c r="E1407" s="169"/>
    </row>
    <row r="1408" spans="1:5" s="91" customFormat="1">
      <c r="A1408" s="108"/>
      <c r="B1408" s="89"/>
      <c r="C1408" s="90"/>
      <c r="D1408" s="90"/>
      <c r="E1408" s="169"/>
    </row>
    <row r="1409" spans="1:5" s="91" customFormat="1">
      <c r="A1409" s="108"/>
      <c r="B1409" s="89"/>
      <c r="C1409" s="90"/>
      <c r="D1409" s="90"/>
      <c r="E1409" s="169"/>
    </row>
    <row r="1410" spans="1:5" s="91" customFormat="1">
      <c r="A1410" s="108"/>
      <c r="B1410" s="89"/>
      <c r="C1410" s="90"/>
      <c r="D1410" s="90"/>
      <c r="E1410" s="169"/>
    </row>
    <row r="1411" spans="1:5" s="91" customFormat="1">
      <c r="A1411" s="108"/>
      <c r="B1411" s="89"/>
      <c r="C1411" s="90"/>
      <c r="D1411" s="90"/>
      <c r="E1411" s="169"/>
    </row>
    <row r="1412" spans="1:5" s="91" customFormat="1">
      <c r="A1412" s="108"/>
      <c r="B1412" s="89"/>
      <c r="C1412" s="90"/>
      <c r="D1412" s="90"/>
      <c r="E1412" s="169"/>
    </row>
    <row r="1413" spans="1:5" s="91" customFormat="1">
      <c r="A1413" s="108"/>
      <c r="B1413" s="89"/>
      <c r="C1413" s="90"/>
      <c r="D1413" s="90"/>
      <c r="E1413" s="169"/>
    </row>
    <row r="1414" spans="1:5" s="91" customFormat="1">
      <c r="A1414" s="108"/>
      <c r="B1414" s="89"/>
      <c r="C1414" s="90"/>
      <c r="D1414" s="90"/>
      <c r="E1414" s="169"/>
    </row>
    <row r="1415" spans="1:5" s="91" customFormat="1">
      <c r="A1415" s="108"/>
      <c r="B1415" s="89"/>
      <c r="C1415" s="90"/>
      <c r="D1415" s="90"/>
      <c r="E1415" s="169"/>
    </row>
    <row r="1416" spans="1:5" s="91" customFormat="1">
      <c r="A1416" s="108"/>
      <c r="B1416" s="89"/>
      <c r="C1416" s="90"/>
      <c r="D1416" s="90"/>
      <c r="E1416" s="169"/>
    </row>
    <row r="1417" spans="1:5" s="91" customFormat="1">
      <c r="A1417" s="108"/>
      <c r="B1417" s="89"/>
      <c r="C1417" s="90"/>
      <c r="D1417" s="90"/>
      <c r="E1417" s="169"/>
    </row>
    <row r="1418" spans="1:5" s="91" customFormat="1">
      <c r="A1418" s="108"/>
      <c r="B1418" s="89"/>
      <c r="C1418" s="90"/>
      <c r="D1418" s="90"/>
      <c r="E1418" s="169"/>
    </row>
    <row r="1419" spans="1:5" s="91" customFormat="1">
      <c r="A1419" s="108"/>
      <c r="B1419" s="89"/>
      <c r="C1419" s="90"/>
      <c r="D1419" s="90"/>
      <c r="E1419" s="169"/>
    </row>
    <row r="1420" spans="1:5" s="91" customFormat="1">
      <c r="A1420" s="108"/>
      <c r="B1420" s="89"/>
      <c r="C1420" s="90"/>
      <c r="D1420" s="90"/>
      <c r="E1420" s="169"/>
    </row>
    <row r="1421" spans="1:5" s="91" customFormat="1">
      <c r="A1421" s="108"/>
      <c r="B1421" s="89"/>
      <c r="C1421" s="90"/>
      <c r="D1421" s="90"/>
      <c r="E1421" s="169"/>
    </row>
    <row r="1422" spans="1:5" s="91" customFormat="1">
      <c r="A1422" s="108"/>
      <c r="B1422" s="89"/>
      <c r="C1422" s="90"/>
      <c r="D1422" s="90"/>
      <c r="E1422" s="169"/>
    </row>
    <row r="1423" spans="1:5" s="91" customFormat="1">
      <c r="A1423" s="108"/>
      <c r="B1423" s="89"/>
      <c r="C1423" s="90"/>
      <c r="D1423" s="90"/>
      <c r="E1423" s="169"/>
    </row>
    <row r="1424" spans="1:5" s="91" customFormat="1">
      <c r="A1424" s="108"/>
      <c r="B1424" s="89"/>
      <c r="C1424" s="90"/>
      <c r="D1424" s="90"/>
      <c r="E1424" s="169"/>
    </row>
    <row r="1425" spans="1:5" s="91" customFormat="1">
      <c r="A1425" s="108"/>
      <c r="B1425" s="89"/>
      <c r="C1425" s="90"/>
      <c r="D1425" s="90"/>
      <c r="E1425" s="169"/>
    </row>
    <row r="1426" spans="1:5" s="91" customFormat="1">
      <c r="A1426" s="108"/>
      <c r="B1426" s="89"/>
      <c r="C1426" s="90"/>
      <c r="D1426" s="90"/>
      <c r="E1426" s="169"/>
    </row>
    <row r="1427" spans="1:5" s="91" customFormat="1">
      <c r="A1427" s="108"/>
      <c r="B1427" s="89"/>
      <c r="C1427" s="90"/>
      <c r="D1427" s="90"/>
      <c r="E1427" s="169"/>
    </row>
    <row r="1428" spans="1:5" s="91" customFormat="1">
      <c r="A1428" s="108"/>
      <c r="B1428" s="89"/>
      <c r="C1428" s="90"/>
      <c r="D1428" s="90"/>
      <c r="E1428" s="169"/>
    </row>
    <row r="1429" spans="1:5" s="91" customFormat="1">
      <c r="A1429" s="108"/>
      <c r="B1429" s="89"/>
      <c r="C1429" s="90"/>
      <c r="D1429" s="90"/>
      <c r="E1429" s="169"/>
    </row>
    <row r="1430" spans="1:5" s="91" customFormat="1">
      <c r="A1430" s="108"/>
      <c r="B1430" s="89"/>
      <c r="C1430" s="90"/>
      <c r="D1430" s="90"/>
      <c r="E1430" s="169"/>
    </row>
    <row r="1431" spans="1:5" s="91" customFormat="1">
      <c r="A1431" s="108"/>
      <c r="B1431" s="89"/>
      <c r="C1431" s="90"/>
      <c r="D1431" s="90"/>
      <c r="E1431" s="169"/>
    </row>
    <row r="1432" spans="1:5" s="91" customFormat="1">
      <c r="A1432" s="108"/>
      <c r="B1432" s="89"/>
      <c r="C1432" s="90"/>
      <c r="D1432" s="90"/>
      <c r="E1432" s="169"/>
    </row>
    <row r="1433" spans="1:5" s="91" customFormat="1">
      <c r="A1433" s="108"/>
      <c r="B1433" s="89"/>
      <c r="C1433" s="90"/>
      <c r="D1433" s="90"/>
      <c r="E1433" s="169"/>
    </row>
    <row r="1434" spans="1:5" s="91" customFormat="1">
      <c r="A1434" s="108"/>
      <c r="B1434" s="89"/>
      <c r="C1434" s="90"/>
      <c r="D1434" s="90"/>
      <c r="E1434" s="169"/>
    </row>
    <row r="1435" spans="1:5" s="91" customFormat="1">
      <c r="A1435" s="108"/>
      <c r="B1435" s="89"/>
      <c r="C1435" s="90"/>
      <c r="D1435" s="90"/>
      <c r="E1435" s="169"/>
    </row>
    <row r="1436" spans="1:5" s="91" customFormat="1">
      <c r="A1436" s="108"/>
      <c r="B1436" s="89"/>
      <c r="C1436" s="90"/>
      <c r="D1436" s="90"/>
      <c r="E1436" s="169"/>
    </row>
    <row r="1437" spans="1:5" s="91" customFormat="1">
      <c r="A1437" s="108"/>
      <c r="B1437" s="89"/>
      <c r="C1437" s="90"/>
      <c r="D1437" s="90"/>
      <c r="E1437" s="169"/>
    </row>
    <row r="1438" spans="1:5" s="91" customFormat="1">
      <c r="A1438" s="108"/>
      <c r="B1438" s="89"/>
      <c r="C1438" s="90"/>
      <c r="D1438" s="90"/>
      <c r="E1438" s="169"/>
    </row>
    <row r="1439" spans="1:5" s="91" customFormat="1">
      <c r="A1439" s="108"/>
      <c r="B1439" s="89"/>
      <c r="C1439" s="90"/>
      <c r="D1439" s="90"/>
      <c r="E1439" s="169"/>
    </row>
    <row r="1440" spans="1:5" s="91" customFormat="1">
      <c r="A1440" s="108"/>
      <c r="B1440" s="89"/>
      <c r="C1440" s="90"/>
      <c r="D1440" s="90"/>
      <c r="E1440" s="169"/>
    </row>
    <row r="1441" spans="1:5" s="91" customFormat="1">
      <c r="A1441" s="108"/>
      <c r="B1441" s="89"/>
      <c r="C1441" s="90"/>
      <c r="D1441" s="90"/>
      <c r="E1441" s="169"/>
    </row>
    <row r="1442" spans="1:5" s="91" customFormat="1">
      <c r="A1442" s="108"/>
      <c r="B1442" s="89"/>
      <c r="C1442" s="90"/>
      <c r="D1442" s="90"/>
      <c r="E1442" s="169"/>
    </row>
    <row r="1443" spans="1:5" s="91" customFormat="1">
      <c r="A1443" s="108"/>
      <c r="B1443" s="89"/>
      <c r="C1443" s="90"/>
      <c r="D1443" s="90"/>
      <c r="E1443" s="169"/>
    </row>
    <row r="1444" spans="1:5" s="91" customFormat="1">
      <c r="A1444" s="108"/>
      <c r="B1444" s="89"/>
      <c r="C1444" s="90"/>
      <c r="D1444" s="90"/>
      <c r="E1444" s="169"/>
    </row>
    <row r="1445" spans="1:5" s="91" customFormat="1">
      <c r="A1445" s="108"/>
      <c r="B1445" s="89"/>
      <c r="C1445" s="90"/>
      <c r="D1445" s="90"/>
      <c r="E1445" s="169"/>
    </row>
    <row r="1446" spans="1:5" s="91" customFormat="1">
      <c r="A1446" s="108"/>
      <c r="B1446" s="89"/>
      <c r="C1446" s="90"/>
      <c r="D1446" s="90"/>
      <c r="E1446" s="169"/>
    </row>
    <row r="1447" spans="1:5" s="91" customFormat="1">
      <c r="A1447" s="108"/>
      <c r="B1447" s="89"/>
      <c r="C1447" s="90"/>
      <c r="D1447" s="90"/>
      <c r="E1447" s="169"/>
    </row>
    <row r="1448" spans="1:5" s="91" customFormat="1">
      <c r="A1448" s="108"/>
      <c r="B1448" s="89"/>
      <c r="C1448" s="90"/>
      <c r="D1448" s="90"/>
      <c r="E1448" s="169"/>
    </row>
    <row r="1449" spans="1:5" s="91" customFormat="1">
      <c r="A1449" s="108"/>
      <c r="B1449" s="89"/>
      <c r="C1449" s="90"/>
      <c r="D1449" s="90"/>
      <c r="E1449" s="169"/>
    </row>
    <row r="1450" spans="1:5" s="91" customFormat="1">
      <c r="A1450" s="108"/>
      <c r="B1450" s="89"/>
      <c r="C1450" s="90"/>
      <c r="D1450" s="90"/>
      <c r="E1450" s="169"/>
    </row>
    <row r="1451" spans="1:5" s="91" customFormat="1">
      <c r="A1451" s="108"/>
      <c r="B1451" s="89"/>
      <c r="C1451" s="90"/>
      <c r="D1451" s="90"/>
      <c r="E1451" s="169"/>
    </row>
    <row r="1452" spans="1:5" s="91" customFormat="1">
      <c r="A1452" s="108"/>
      <c r="B1452" s="89"/>
      <c r="C1452" s="90"/>
      <c r="D1452" s="90"/>
      <c r="E1452" s="169"/>
    </row>
    <row r="1453" spans="1:5" s="91" customFormat="1">
      <c r="A1453" s="108"/>
      <c r="B1453" s="89"/>
      <c r="C1453" s="90"/>
      <c r="D1453" s="90"/>
      <c r="E1453" s="169"/>
    </row>
    <row r="1454" spans="1:5" s="91" customFormat="1">
      <c r="A1454" s="108"/>
      <c r="B1454" s="89"/>
      <c r="C1454" s="90"/>
      <c r="D1454" s="90"/>
      <c r="E1454" s="169"/>
    </row>
    <row r="1455" spans="1:5" s="91" customFormat="1">
      <c r="A1455" s="108"/>
      <c r="B1455" s="89"/>
      <c r="C1455" s="90"/>
      <c r="D1455" s="90"/>
      <c r="E1455" s="169"/>
    </row>
    <row r="1456" spans="1:5" s="91" customFormat="1">
      <c r="A1456" s="108"/>
      <c r="B1456" s="89"/>
      <c r="C1456" s="90"/>
      <c r="D1456" s="90"/>
      <c r="E1456" s="169"/>
    </row>
    <row r="1457" spans="1:5" s="91" customFormat="1">
      <c r="A1457" s="108"/>
      <c r="B1457" s="89"/>
      <c r="C1457" s="90"/>
      <c r="D1457" s="90"/>
      <c r="E1457" s="169"/>
    </row>
    <row r="1458" spans="1:5" s="91" customFormat="1">
      <c r="A1458" s="108"/>
      <c r="B1458" s="89"/>
      <c r="C1458" s="90"/>
      <c r="D1458" s="90"/>
      <c r="E1458" s="169"/>
    </row>
    <row r="1459" spans="1:5" s="91" customFormat="1">
      <c r="A1459" s="108"/>
      <c r="B1459" s="89"/>
      <c r="C1459" s="90"/>
      <c r="D1459" s="90"/>
      <c r="E1459" s="169"/>
    </row>
    <row r="1460" spans="1:5" s="91" customFormat="1">
      <c r="A1460" s="108"/>
      <c r="B1460" s="89"/>
      <c r="C1460" s="90"/>
      <c r="D1460" s="90"/>
      <c r="E1460" s="169"/>
    </row>
    <row r="1461" spans="1:5" s="91" customFormat="1">
      <c r="A1461" s="108"/>
      <c r="B1461" s="89"/>
      <c r="C1461" s="90"/>
      <c r="D1461" s="90"/>
      <c r="E1461" s="169"/>
    </row>
    <row r="1462" spans="1:5" s="91" customFormat="1">
      <c r="A1462" s="108"/>
      <c r="B1462" s="89"/>
      <c r="C1462" s="90"/>
      <c r="D1462" s="90"/>
      <c r="E1462" s="169"/>
    </row>
    <row r="1463" spans="1:5" s="91" customFormat="1">
      <c r="A1463" s="108"/>
      <c r="B1463" s="89"/>
      <c r="C1463" s="90"/>
      <c r="D1463" s="90"/>
      <c r="E1463" s="169"/>
    </row>
    <row r="1464" spans="1:5" s="91" customFormat="1">
      <c r="A1464" s="108"/>
      <c r="B1464" s="89"/>
      <c r="C1464" s="90"/>
      <c r="D1464" s="90"/>
      <c r="E1464" s="169"/>
    </row>
    <row r="1465" spans="1:5" s="91" customFormat="1">
      <c r="A1465" s="108"/>
      <c r="B1465" s="89"/>
      <c r="C1465" s="90"/>
      <c r="D1465" s="90"/>
      <c r="E1465" s="169"/>
    </row>
    <row r="1466" spans="1:5" s="91" customFormat="1">
      <c r="A1466" s="108"/>
      <c r="B1466" s="89"/>
      <c r="C1466" s="90"/>
      <c r="D1466" s="90"/>
      <c r="E1466" s="169"/>
    </row>
    <row r="1467" spans="1:5" s="91" customFormat="1">
      <c r="A1467" s="108"/>
      <c r="B1467" s="89"/>
      <c r="C1467" s="90"/>
      <c r="D1467" s="90"/>
      <c r="E1467" s="169"/>
    </row>
    <row r="1468" spans="1:5" s="91" customFormat="1">
      <c r="A1468" s="108"/>
      <c r="B1468" s="89"/>
      <c r="C1468" s="90"/>
      <c r="D1468" s="90"/>
      <c r="E1468" s="169"/>
    </row>
    <row r="1469" spans="1:5" s="91" customFormat="1">
      <c r="A1469" s="108"/>
      <c r="B1469" s="89"/>
      <c r="C1469" s="90"/>
      <c r="D1469" s="90"/>
      <c r="E1469" s="169"/>
    </row>
    <row r="1470" spans="1:5" s="91" customFormat="1">
      <c r="A1470" s="108"/>
      <c r="B1470" s="89"/>
      <c r="C1470" s="90"/>
      <c r="D1470" s="90"/>
      <c r="E1470" s="169"/>
    </row>
    <row r="1471" spans="1:5" s="91" customFormat="1">
      <c r="A1471" s="108"/>
      <c r="B1471" s="89"/>
      <c r="C1471" s="90"/>
      <c r="D1471" s="90"/>
      <c r="E1471" s="169"/>
    </row>
    <row r="1472" spans="1:5" s="91" customFormat="1">
      <c r="A1472" s="108"/>
      <c r="B1472" s="89"/>
      <c r="C1472" s="90"/>
      <c r="D1472" s="90"/>
      <c r="E1472" s="169"/>
    </row>
    <row r="1473" spans="1:5" s="91" customFormat="1">
      <c r="A1473" s="108"/>
      <c r="B1473" s="89"/>
      <c r="C1473" s="90"/>
      <c r="D1473" s="90"/>
      <c r="E1473" s="169"/>
    </row>
    <row r="1474" spans="1:5" s="91" customFormat="1">
      <c r="A1474" s="108"/>
      <c r="B1474" s="89"/>
      <c r="C1474" s="90"/>
      <c r="D1474" s="90"/>
      <c r="E1474" s="169"/>
    </row>
    <row r="1475" spans="1:5" s="91" customFormat="1">
      <c r="A1475" s="108"/>
      <c r="B1475" s="89"/>
      <c r="C1475" s="90"/>
      <c r="D1475" s="90"/>
      <c r="E1475" s="169"/>
    </row>
    <row r="1476" spans="1:5" s="91" customFormat="1">
      <c r="A1476" s="108"/>
      <c r="B1476" s="89"/>
      <c r="C1476" s="90"/>
      <c r="D1476" s="90"/>
      <c r="E1476" s="169"/>
    </row>
    <row r="1477" spans="1:5" s="91" customFormat="1">
      <c r="A1477" s="108"/>
      <c r="B1477" s="89"/>
      <c r="C1477" s="90"/>
      <c r="D1477" s="90"/>
      <c r="E1477" s="169"/>
    </row>
    <row r="1478" spans="1:5" s="91" customFormat="1">
      <c r="A1478" s="108"/>
      <c r="B1478" s="89"/>
      <c r="C1478" s="90"/>
      <c r="D1478" s="90"/>
      <c r="E1478" s="169"/>
    </row>
    <row r="1479" spans="1:5" s="91" customFormat="1">
      <c r="A1479" s="108"/>
      <c r="B1479" s="89"/>
      <c r="C1479" s="90"/>
      <c r="D1479" s="90"/>
      <c r="E1479" s="169"/>
    </row>
    <row r="1480" spans="1:5" s="91" customFormat="1">
      <c r="A1480" s="108"/>
      <c r="B1480" s="89"/>
      <c r="C1480" s="90"/>
      <c r="D1480" s="90"/>
      <c r="E1480" s="169"/>
    </row>
    <row r="1481" spans="1:5" s="91" customFormat="1">
      <c r="A1481" s="108"/>
      <c r="B1481" s="89"/>
      <c r="C1481" s="90"/>
      <c r="D1481" s="90"/>
      <c r="E1481" s="169"/>
    </row>
    <row r="1482" spans="1:5" s="91" customFormat="1">
      <c r="A1482" s="108"/>
      <c r="B1482" s="89"/>
      <c r="C1482" s="90"/>
      <c r="D1482" s="90"/>
      <c r="E1482" s="169"/>
    </row>
    <row r="1483" spans="1:5" s="91" customFormat="1">
      <c r="A1483" s="108"/>
      <c r="B1483" s="89"/>
      <c r="C1483" s="90"/>
      <c r="D1483" s="90"/>
      <c r="E1483" s="169"/>
    </row>
    <row r="1484" spans="1:5" s="91" customFormat="1">
      <c r="A1484" s="108"/>
      <c r="B1484" s="89"/>
      <c r="C1484" s="90"/>
      <c r="D1484" s="90"/>
      <c r="E1484" s="169"/>
    </row>
    <row r="1485" spans="1:5" s="91" customFormat="1">
      <c r="A1485" s="108"/>
      <c r="B1485" s="89"/>
      <c r="C1485" s="90"/>
      <c r="D1485" s="90"/>
      <c r="E1485" s="169"/>
    </row>
    <row r="1486" spans="1:5" s="91" customFormat="1">
      <c r="A1486" s="108"/>
      <c r="B1486" s="89"/>
      <c r="C1486" s="90"/>
      <c r="D1486" s="90"/>
      <c r="E1486" s="169"/>
    </row>
    <row r="1487" spans="1:5" s="91" customFormat="1">
      <c r="A1487" s="108"/>
      <c r="B1487" s="89"/>
      <c r="C1487" s="90"/>
      <c r="D1487" s="90"/>
      <c r="E1487" s="169"/>
    </row>
    <row r="1488" spans="1:5" s="91" customFormat="1">
      <c r="A1488" s="108"/>
      <c r="B1488" s="89"/>
      <c r="C1488" s="90"/>
      <c r="D1488" s="90"/>
      <c r="E1488" s="169"/>
    </row>
    <row r="1489" spans="1:5" s="91" customFormat="1">
      <c r="A1489" s="108"/>
      <c r="B1489" s="89"/>
      <c r="C1489" s="90"/>
      <c r="D1489" s="90"/>
      <c r="E1489" s="169"/>
    </row>
    <row r="1490" spans="1:5" s="91" customFormat="1">
      <c r="A1490" s="108"/>
      <c r="B1490" s="89"/>
      <c r="C1490" s="90"/>
      <c r="D1490" s="90"/>
      <c r="E1490" s="169"/>
    </row>
    <row r="1491" spans="1:5" s="91" customFormat="1">
      <c r="A1491" s="108"/>
      <c r="B1491" s="89"/>
      <c r="C1491" s="90"/>
      <c r="D1491" s="90"/>
      <c r="E1491" s="169"/>
    </row>
    <row r="1492" spans="1:5" s="91" customFormat="1">
      <c r="A1492" s="108"/>
      <c r="B1492" s="89"/>
      <c r="C1492" s="90"/>
      <c r="D1492" s="90"/>
      <c r="E1492" s="169"/>
    </row>
    <row r="1493" spans="1:5" s="91" customFormat="1">
      <c r="A1493" s="108"/>
      <c r="B1493" s="89"/>
      <c r="C1493" s="90"/>
      <c r="D1493" s="90"/>
      <c r="E1493" s="169"/>
    </row>
    <row r="1494" spans="1:5" s="91" customFormat="1">
      <c r="A1494" s="108"/>
      <c r="B1494" s="89"/>
      <c r="C1494" s="90"/>
      <c r="D1494" s="90"/>
      <c r="E1494" s="169"/>
    </row>
    <row r="1495" spans="1:5" s="91" customFormat="1">
      <c r="A1495" s="108"/>
      <c r="B1495" s="89"/>
      <c r="C1495" s="90"/>
      <c r="D1495" s="90"/>
      <c r="E1495" s="169"/>
    </row>
    <row r="1496" spans="1:5" s="91" customFormat="1">
      <c r="A1496" s="108"/>
      <c r="B1496" s="89"/>
      <c r="C1496" s="90"/>
      <c r="D1496" s="90"/>
      <c r="E1496" s="169"/>
    </row>
    <row r="1497" spans="1:5" s="91" customFormat="1">
      <c r="A1497" s="108"/>
      <c r="B1497" s="89"/>
      <c r="C1497" s="90"/>
      <c r="D1497" s="90"/>
      <c r="E1497" s="169"/>
    </row>
    <row r="1498" spans="1:5" s="91" customFormat="1">
      <c r="A1498" s="108"/>
      <c r="B1498" s="89"/>
      <c r="C1498" s="90"/>
      <c r="D1498" s="90"/>
      <c r="E1498" s="169"/>
    </row>
    <row r="1499" spans="1:5" s="91" customFormat="1">
      <c r="A1499" s="108"/>
      <c r="B1499" s="89"/>
      <c r="C1499" s="90"/>
      <c r="D1499" s="90"/>
      <c r="E1499" s="169"/>
    </row>
    <row r="1500" spans="1:5" s="91" customFormat="1">
      <c r="A1500" s="108"/>
      <c r="B1500" s="89"/>
      <c r="C1500" s="90"/>
      <c r="D1500" s="90"/>
      <c r="E1500" s="169"/>
    </row>
    <row r="1501" spans="1:5" s="91" customFormat="1">
      <c r="A1501" s="108"/>
      <c r="B1501" s="89"/>
      <c r="C1501" s="90"/>
      <c r="D1501" s="90"/>
      <c r="E1501" s="169"/>
    </row>
    <row r="1502" spans="1:5" s="91" customFormat="1">
      <c r="A1502" s="108"/>
      <c r="B1502" s="89"/>
      <c r="C1502" s="90"/>
      <c r="D1502" s="90"/>
      <c r="E1502" s="169"/>
    </row>
    <row r="1503" spans="1:5" s="91" customFormat="1">
      <c r="A1503" s="108"/>
      <c r="B1503" s="89"/>
      <c r="C1503" s="90"/>
      <c r="D1503" s="90"/>
      <c r="E1503" s="169"/>
    </row>
    <row r="1504" spans="1:5" s="91" customFormat="1">
      <c r="A1504" s="108"/>
      <c r="B1504" s="89"/>
      <c r="C1504" s="90"/>
      <c r="D1504" s="90"/>
      <c r="E1504" s="169"/>
    </row>
    <row r="1505" spans="1:5" s="91" customFormat="1">
      <c r="A1505" s="108"/>
      <c r="B1505" s="89"/>
      <c r="C1505" s="90"/>
      <c r="D1505" s="90"/>
      <c r="E1505" s="169"/>
    </row>
    <row r="1506" spans="1:5" s="91" customFormat="1">
      <c r="A1506" s="108"/>
      <c r="B1506" s="89"/>
      <c r="C1506" s="90"/>
      <c r="D1506" s="90"/>
      <c r="E1506" s="169"/>
    </row>
    <row r="1507" spans="1:5" s="91" customFormat="1">
      <c r="A1507" s="108"/>
      <c r="B1507" s="89"/>
      <c r="C1507" s="90"/>
      <c r="D1507" s="90"/>
      <c r="E1507" s="169"/>
    </row>
    <row r="1508" spans="1:5" s="91" customFormat="1">
      <c r="A1508" s="108"/>
      <c r="B1508" s="89"/>
      <c r="C1508" s="90"/>
      <c r="D1508" s="90"/>
      <c r="E1508" s="169"/>
    </row>
    <row r="1509" spans="1:5" s="91" customFormat="1">
      <c r="A1509" s="108"/>
      <c r="B1509" s="89"/>
      <c r="C1509" s="90"/>
      <c r="D1509" s="90"/>
      <c r="E1509" s="169"/>
    </row>
    <row r="1510" spans="1:5" s="91" customFormat="1">
      <c r="A1510" s="108"/>
      <c r="B1510" s="89"/>
      <c r="C1510" s="90"/>
      <c r="D1510" s="90"/>
      <c r="E1510" s="169"/>
    </row>
    <row r="1511" spans="1:5" s="91" customFormat="1">
      <c r="A1511" s="108"/>
      <c r="B1511" s="89"/>
      <c r="C1511" s="90"/>
      <c r="D1511" s="90"/>
      <c r="E1511" s="169"/>
    </row>
    <row r="1512" spans="1:5" s="91" customFormat="1">
      <c r="A1512" s="108"/>
      <c r="B1512" s="89"/>
      <c r="C1512" s="90"/>
      <c r="D1512" s="90"/>
      <c r="E1512" s="169"/>
    </row>
    <row r="1513" spans="1:5" s="91" customFormat="1">
      <c r="A1513" s="108"/>
      <c r="B1513" s="89"/>
      <c r="C1513" s="90"/>
      <c r="D1513" s="90"/>
      <c r="E1513" s="169"/>
    </row>
    <row r="1514" spans="1:5" s="91" customFormat="1">
      <c r="A1514" s="108"/>
      <c r="B1514" s="89"/>
      <c r="C1514" s="90"/>
      <c r="D1514" s="90"/>
      <c r="E1514" s="169"/>
    </row>
    <row r="1515" spans="1:5" s="91" customFormat="1">
      <c r="A1515" s="108"/>
      <c r="B1515" s="89"/>
      <c r="C1515" s="90"/>
      <c r="D1515" s="90"/>
      <c r="E1515" s="169"/>
    </row>
  </sheetData>
  <mergeCells count="4">
    <mergeCell ref="B3:C3"/>
    <mergeCell ref="A8:E8"/>
    <mergeCell ref="A22:E22"/>
    <mergeCell ref="A63:F63"/>
  </mergeCells>
  <pageMargins left="0.7" right="0.7" top="0.75" bottom="0.75" header="0.3" footer="0.3"/>
  <pageSetup paperSize="9" orientation="portrait" r:id="rId1"/>
  <drawing r:id="rId2"/>
  <legacyDrawing r:id="rId3"/>
  <oleObjects>
    <oleObject progId="PBrush" shapeId="10249" r:id="rId4"/>
    <oleObject progId="PBrush" shapeId="10252" r:id="rId5"/>
    <oleObject progId="PBrush" shapeId="10253" r:id="rId6"/>
    <oleObject progId="PBrush" shapeId="10254" r:id="rId7"/>
    <oleObject progId="PBrush" shapeId="10255" r:id="rId8"/>
    <oleObject progId="PBrush" shapeId="10256" r:id="rId9"/>
    <oleObject progId="PBrush" shapeId="10257" r:id="rId10"/>
    <oleObject progId="PBrush" shapeId="10259" r:id="rId11"/>
    <oleObject progId="PBrush" shapeId="10260" r:id="rId12"/>
    <oleObject progId="PBrush" shapeId="10261" r:id="rId13"/>
    <oleObject progId="PBrush" shapeId="10262" r:id="rId14"/>
    <oleObject progId="PBrush" shapeId="10263" r:id="rId15"/>
    <oleObject progId="PBrush" shapeId="10264" r:id="rId16"/>
    <oleObject progId="PBrush" shapeId="10265" r:id="rId17"/>
    <oleObject progId="PBrush" shapeId="10266" r:id="rId18"/>
    <oleObject progId="PBrush" shapeId="10267" r:id="rId19"/>
    <oleObject progId="PBrush" shapeId="10268" r:id="rId20"/>
    <oleObject progId="PBrush" shapeId="10279" r:id="rId21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I38"/>
  <sheetViews>
    <sheetView zoomScale="70" zoomScaleNormal="70" workbookViewId="0">
      <selection activeCell="E16" sqref="E16"/>
    </sheetView>
  </sheetViews>
  <sheetFormatPr defaultRowHeight="15"/>
  <cols>
    <col min="1" max="1" width="13.7109375" style="45" customWidth="1"/>
    <col min="2" max="2" width="16.140625" style="45" customWidth="1"/>
    <col min="3" max="3" width="52.28515625" style="45" customWidth="1"/>
    <col min="4" max="4" width="23.42578125" style="45" customWidth="1"/>
    <col min="5" max="5" width="18.28515625" style="45" customWidth="1"/>
    <col min="6" max="6" width="9.140625" style="45"/>
    <col min="7" max="7" width="12.5703125" customWidth="1"/>
  </cols>
  <sheetData>
    <row r="1" spans="1:6">
      <c r="A1" s="1137"/>
      <c r="B1" s="1137"/>
      <c r="C1" s="1137"/>
      <c r="D1" s="1137"/>
      <c r="E1" s="1137"/>
    </row>
    <row r="2" spans="1:6">
      <c r="A2" s="1137"/>
      <c r="B2" s="1137"/>
      <c r="C2" s="1137"/>
      <c r="D2" s="1137"/>
      <c r="E2" s="1137"/>
    </row>
    <row r="3" spans="1:6">
      <c r="A3" s="1137"/>
      <c r="B3" s="1137"/>
      <c r="C3" s="1137"/>
      <c r="D3" s="1137"/>
      <c r="E3" s="1137"/>
    </row>
    <row r="4" spans="1:6">
      <c r="A4" s="1137"/>
      <c r="B4" s="1137"/>
      <c r="C4" s="1137"/>
      <c r="D4" s="1137"/>
      <c r="E4" s="1137"/>
    </row>
    <row r="5" spans="1:6">
      <c r="A5" s="1137"/>
      <c r="B5" s="1137"/>
      <c r="C5" s="1137"/>
      <c r="D5" s="1137"/>
      <c r="E5" s="1137"/>
    </row>
    <row r="6" spans="1:6" ht="15.75">
      <c r="A6" s="177" t="s">
        <v>0</v>
      </c>
      <c r="B6" s="276" t="s">
        <v>2</v>
      </c>
      <c r="C6" s="275" t="s">
        <v>1</v>
      </c>
      <c r="D6" s="275" t="s">
        <v>4</v>
      </c>
      <c r="E6" s="275" t="s">
        <v>706</v>
      </c>
    </row>
    <row r="7" spans="1:6" ht="129.75" customHeight="1">
      <c r="A7" s="500" t="s">
        <v>693</v>
      </c>
      <c r="B7" s="500" t="s">
        <v>683</v>
      </c>
      <c r="C7" s="141" t="s">
        <v>694</v>
      </c>
      <c r="D7" s="140"/>
      <c r="E7" s="518">
        <v>3900</v>
      </c>
    </row>
    <row r="8" spans="1:6" ht="120">
      <c r="A8" s="500" t="s">
        <v>684</v>
      </c>
      <c r="B8" s="500" t="s">
        <v>683</v>
      </c>
      <c r="C8" s="522" t="s">
        <v>695</v>
      </c>
      <c r="D8" s="140"/>
      <c r="E8" s="502">
        <v>4500</v>
      </c>
      <c r="F8" s="434"/>
    </row>
    <row r="9" spans="1:6" ht="105">
      <c r="A9" s="500" t="s">
        <v>685</v>
      </c>
      <c r="B9" s="500" t="s">
        <v>683</v>
      </c>
      <c r="C9" s="501" t="s">
        <v>696</v>
      </c>
      <c r="D9" s="140"/>
      <c r="E9" s="502">
        <v>6600</v>
      </c>
      <c r="F9" s="434"/>
    </row>
    <row r="10" spans="1:6" ht="90">
      <c r="A10" s="500" t="s">
        <v>687</v>
      </c>
      <c r="B10" s="500" t="s">
        <v>686</v>
      </c>
      <c r="C10" s="611" t="s">
        <v>697</v>
      </c>
      <c r="D10" s="140"/>
      <c r="E10" s="502">
        <v>10800</v>
      </c>
      <c r="F10" s="434"/>
    </row>
    <row r="11" spans="1:6" ht="171" customHeight="1">
      <c r="A11" s="500" t="s">
        <v>688</v>
      </c>
      <c r="B11" s="500" t="s">
        <v>686</v>
      </c>
      <c r="C11" s="501" t="s">
        <v>698</v>
      </c>
      <c r="D11" s="140"/>
      <c r="E11" s="502">
        <v>14400</v>
      </c>
      <c r="F11" s="434"/>
    </row>
    <row r="12" spans="1:6" ht="90">
      <c r="A12" s="500" t="s">
        <v>690</v>
      </c>
      <c r="B12" s="500" t="s">
        <v>689</v>
      </c>
      <c r="C12" s="501" t="s">
        <v>701</v>
      </c>
      <c r="D12" s="140"/>
      <c r="E12" s="502">
        <v>13600</v>
      </c>
      <c r="F12" s="434"/>
    </row>
    <row r="13" spans="1:6" ht="105">
      <c r="A13" s="500" t="s">
        <v>691</v>
      </c>
      <c r="B13" s="500" t="s">
        <v>689</v>
      </c>
      <c r="C13" s="564" t="s">
        <v>700</v>
      </c>
      <c r="D13" s="140"/>
      <c r="E13" s="502">
        <v>15740</v>
      </c>
      <c r="F13" s="434"/>
    </row>
    <row r="14" spans="1:6" ht="150">
      <c r="A14" s="500" t="s">
        <v>692</v>
      </c>
      <c r="B14" s="500" t="s">
        <v>689</v>
      </c>
      <c r="C14" s="522" t="s">
        <v>699</v>
      </c>
      <c r="D14" s="140"/>
      <c r="E14" s="502">
        <v>20100</v>
      </c>
      <c r="F14" s="434"/>
    </row>
    <row r="15" spans="1:6" ht="91.5" customHeight="1">
      <c r="A15" s="500" t="s">
        <v>702</v>
      </c>
      <c r="B15" s="500" t="s">
        <v>245</v>
      </c>
      <c r="C15" s="501" t="s">
        <v>707</v>
      </c>
      <c r="D15" s="140"/>
      <c r="E15" s="502">
        <v>6900</v>
      </c>
    </row>
    <row r="16" spans="1:6" ht="97.5" customHeight="1">
      <c r="A16" s="1092" t="s">
        <v>708</v>
      </c>
      <c r="B16" s="1092" t="s">
        <v>246</v>
      </c>
      <c r="C16" s="501" t="s">
        <v>709</v>
      </c>
      <c r="D16" s="140"/>
      <c r="E16" s="502">
        <v>11500</v>
      </c>
    </row>
    <row r="17" spans="1:9" ht="120" customHeight="1">
      <c r="A17" s="500" t="s">
        <v>703</v>
      </c>
      <c r="B17" s="500" t="s">
        <v>704</v>
      </c>
      <c r="C17" s="501" t="s">
        <v>705</v>
      </c>
      <c r="D17" s="140"/>
      <c r="E17" s="502">
        <v>8000</v>
      </c>
    </row>
    <row r="18" spans="1:9" s="735" customFormat="1" ht="15.75" customHeight="1">
      <c r="A18" s="1141" t="s">
        <v>949</v>
      </c>
      <c r="B18" s="1142" t="s">
        <v>940</v>
      </c>
      <c r="C18" s="1138" t="s">
        <v>947</v>
      </c>
      <c r="D18" s="1143"/>
      <c r="E18" s="1144">
        <v>5800</v>
      </c>
      <c r="F18" s="734"/>
    </row>
    <row r="19" spans="1:9" s="735" customFormat="1" ht="15" customHeight="1">
      <c r="A19" s="1141"/>
      <c r="B19" s="1142"/>
      <c r="C19" s="1138"/>
      <c r="D19" s="1143"/>
      <c r="E19" s="1145"/>
      <c r="F19" s="734"/>
    </row>
    <row r="20" spans="1:9" s="735" customFormat="1" ht="101.25" customHeight="1">
      <c r="A20" s="1141"/>
      <c r="B20" s="1142"/>
      <c r="C20" s="1138"/>
      <c r="D20" s="1143"/>
      <c r="E20" s="1146"/>
      <c r="F20" s="734"/>
      <c r="G20"/>
    </row>
    <row r="21" spans="1:9" s="735" customFormat="1" ht="15" customHeight="1">
      <c r="A21" s="1141" t="s">
        <v>950</v>
      </c>
      <c r="B21" s="1147" t="s">
        <v>704</v>
      </c>
      <c r="C21" s="1138" t="s">
        <v>948</v>
      </c>
      <c r="D21" s="1143"/>
      <c r="E21" s="1144">
        <v>6100</v>
      </c>
      <c r="F21" s="734"/>
      <c r="I21"/>
    </row>
    <row r="22" spans="1:9" s="735" customFormat="1" ht="15" customHeight="1">
      <c r="A22" s="1141"/>
      <c r="B22" s="1148"/>
      <c r="C22" s="1138"/>
      <c r="D22" s="1143"/>
      <c r="E22" s="1145"/>
      <c r="F22" s="734"/>
    </row>
    <row r="23" spans="1:9" s="735" customFormat="1" ht="65.25" customHeight="1">
      <c r="A23" s="1141"/>
      <c r="B23" s="1149"/>
      <c r="C23" s="1138"/>
      <c r="D23" s="1143"/>
      <c r="E23" s="1146"/>
      <c r="F23" s="734"/>
    </row>
    <row r="24" spans="1:9" s="735" customFormat="1" ht="15" customHeight="1">
      <c r="A24" s="1141" t="s">
        <v>951</v>
      </c>
      <c r="B24" s="1150" t="s">
        <v>952</v>
      </c>
      <c r="C24" s="1139" t="s">
        <v>953</v>
      </c>
      <c r="D24" s="1151"/>
      <c r="E24" s="1144">
        <v>12000</v>
      </c>
      <c r="F24" s="734"/>
      <c r="G24"/>
    </row>
    <row r="25" spans="1:9" s="735" customFormat="1" ht="15" customHeight="1">
      <c r="A25" s="1141"/>
      <c r="B25" s="1150"/>
      <c r="C25" s="1139"/>
      <c r="D25" s="1152"/>
      <c r="E25" s="1145"/>
      <c r="F25" s="734"/>
    </row>
    <row r="26" spans="1:9" s="735" customFormat="1" ht="62.25" customHeight="1">
      <c r="A26" s="1141"/>
      <c r="B26" s="1150"/>
      <c r="C26" s="1140"/>
      <c r="D26" s="1153"/>
      <c r="E26" s="1146"/>
      <c r="F26" s="734"/>
      <c r="G26"/>
    </row>
    <row r="27" spans="1:9" ht="162" customHeight="1">
      <c r="A27" s="999" t="s">
        <v>1171</v>
      </c>
      <c r="B27" s="251" t="s">
        <v>1172</v>
      </c>
      <c r="C27" s="564" t="s">
        <v>1170</v>
      </c>
      <c r="D27" s="140"/>
      <c r="E27" s="1000">
        <v>18400</v>
      </c>
    </row>
    <row r="31" spans="1:9" ht="15.75">
      <c r="A31" s="236"/>
      <c r="B31" s="236"/>
      <c r="C31" s="236"/>
      <c r="D31" s="236"/>
      <c r="E31" s="236"/>
      <c r="F31" s="236"/>
    </row>
    <row r="32" spans="1:9" ht="15.75">
      <c r="A32" s="236"/>
      <c r="B32" s="236"/>
      <c r="C32" s="236"/>
      <c r="D32" s="236"/>
      <c r="E32" s="236"/>
      <c r="F32" s="236"/>
    </row>
    <row r="33" spans="1:6" ht="15.75">
      <c r="A33" s="236"/>
      <c r="B33" s="236"/>
      <c r="C33" s="236"/>
      <c r="D33" s="236"/>
      <c r="E33" s="236"/>
      <c r="F33" s="236"/>
    </row>
    <row r="34" spans="1:6" ht="15.75">
      <c r="A34" s="236"/>
      <c r="B34" s="236"/>
      <c r="C34" s="236"/>
      <c r="D34" s="236"/>
      <c r="E34" s="236"/>
      <c r="F34" s="236"/>
    </row>
    <row r="35" spans="1:6" ht="15.75">
      <c r="A35" s="236"/>
      <c r="B35" s="236"/>
      <c r="C35" s="236"/>
      <c r="D35" s="236"/>
      <c r="E35" s="236"/>
      <c r="F35" s="236"/>
    </row>
    <row r="36" spans="1:6" ht="15.75">
      <c r="A36" s="236"/>
      <c r="B36" s="236"/>
      <c r="C36" s="236"/>
      <c r="D36" s="237"/>
      <c r="E36" s="236"/>
      <c r="F36" s="236"/>
    </row>
    <row r="37" spans="1:6" ht="15.75">
      <c r="A37" s="236"/>
      <c r="B37" s="236"/>
      <c r="C37" s="236"/>
      <c r="D37" s="236"/>
      <c r="E37" s="236"/>
      <c r="F37" s="236"/>
    </row>
    <row r="38" spans="1:6" ht="15.75">
      <c r="A38" s="236"/>
      <c r="B38" s="236"/>
      <c r="C38" s="236"/>
      <c r="D38" s="236"/>
      <c r="E38" s="236"/>
      <c r="F38" s="236"/>
    </row>
  </sheetData>
  <mergeCells count="16">
    <mergeCell ref="A1:E5"/>
    <mergeCell ref="C18:C20"/>
    <mergeCell ref="C21:C23"/>
    <mergeCell ref="C24:C26"/>
    <mergeCell ref="A18:A20"/>
    <mergeCell ref="A21:A23"/>
    <mergeCell ref="B18:B20"/>
    <mergeCell ref="D18:D20"/>
    <mergeCell ref="E18:E20"/>
    <mergeCell ref="E21:E23"/>
    <mergeCell ref="B21:B23"/>
    <mergeCell ref="D21:D23"/>
    <mergeCell ref="A24:A26"/>
    <mergeCell ref="B24:B26"/>
    <mergeCell ref="E24:E26"/>
    <mergeCell ref="D24:D26"/>
  </mergeCells>
  <conditionalFormatting sqref="A18 A21">
    <cfRule type="duplicateValues" dxfId="1" priority="2"/>
  </conditionalFormatting>
  <conditionalFormatting sqref="A24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147"/>
  <sheetViews>
    <sheetView topLeftCell="A127" zoomScale="60" zoomScaleNormal="60" workbookViewId="0">
      <selection activeCell="A132" sqref="A132:XFD132"/>
    </sheetView>
  </sheetViews>
  <sheetFormatPr defaultColWidth="8.85546875" defaultRowHeight="21"/>
  <cols>
    <col min="1" max="1" width="13.28515625" style="116" customWidth="1"/>
    <col min="2" max="2" width="18" style="117" customWidth="1"/>
    <col min="3" max="3" width="21" style="128" customWidth="1"/>
    <col min="4" max="4" width="42.85546875" style="129" customWidth="1"/>
    <col min="5" max="5" width="34.28515625" style="13" customWidth="1"/>
    <col min="6" max="6" width="19.28515625" style="633" customWidth="1"/>
    <col min="7" max="7" width="25.7109375" style="320" bestFit="1" customWidth="1"/>
    <col min="8" max="16384" width="8.85546875" style="86"/>
  </cols>
  <sheetData>
    <row r="1" spans="1:13">
      <c r="A1" s="448"/>
      <c r="B1" s="21"/>
      <c r="C1" s="56"/>
      <c r="D1" s="60"/>
      <c r="F1" s="615"/>
    </row>
    <row r="2" spans="1:13">
      <c r="A2" s="449" t="s">
        <v>106</v>
      </c>
      <c r="B2" s="50"/>
      <c r="C2" s="57"/>
      <c r="D2" s="61"/>
      <c r="E2" s="47"/>
      <c r="F2" s="616"/>
      <c r="H2" s="113"/>
    </row>
    <row r="3" spans="1:13">
      <c r="A3" s="450" t="s">
        <v>138</v>
      </c>
      <c r="B3" s="50"/>
      <c r="C3" s="57"/>
      <c r="D3" s="61"/>
      <c r="E3" s="47"/>
      <c r="F3" s="616"/>
      <c r="H3" s="113"/>
    </row>
    <row r="4" spans="1:13">
      <c r="A4" s="126" t="s">
        <v>13</v>
      </c>
      <c r="B4" s="48"/>
      <c r="C4" s="126"/>
      <c r="D4" s="127"/>
      <c r="E4" s="47"/>
      <c r="F4" s="616"/>
      <c r="H4" s="240"/>
    </row>
    <row r="5" spans="1:13">
      <c r="A5" s="451"/>
      <c r="B5" s="46"/>
      <c r="C5" s="57"/>
      <c r="D5" s="61"/>
      <c r="E5" s="47"/>
      <c r="F5" s="616"/>
      <c r="H5"/>
    </row>
    <row r="6" spans="1:13">
      <c r="A6" s="452"/>
      <c r="B6" s="49"/>
      <c r="C6" s="58"/>
      <c r="D6" s="62"/>
      <c r="E6" s="47"/>
      <c r="F6" s="617"/>
    </row>
    <row r="7" spans="1:13">
      <c r="A7" s="453" t="s">
        <v>14</v>
      </c>
      <c r="B7" s="51" t="s">
        <v>0</v>
      </c>
      <c r="C7" s="59" t="s">
        <v>2</v>
      </c>
      <c r="D7" s="63" t="s">
        <v>1</v>
      </c>
      <c r="E7" s="52" t="s">
        <v>4</v>
      </c>
      <c r="F7" s="618" t="s">
        <v>466</v>
      </c>
      <c r="G7" s="321" t="s">
        <v>803</v>
      </c>
      <c r="H7" s="240"/>
    </row>
    <row r="8" spans="1:13" ht="167.25" customHeight="1">
      <c r="A8" s="152" t="s">
        <v>1146</v>
      </c>
      <c r="B8" s="51" t="s">
        <v>1186</v>
      </c>
      <c r="C8" s="896" t="s">
        <v>1139</v>
      </c>
      <c r="D8" s="63" t="s">
        <v>1187</v>
      </c>
      <c r="E8" s="52"/>
      <c r="F8" s="623">
        <v>9000</v>
      </c>
      <c r="G8" s="321"/>
      <c r="H8" s="240"/>
      <c r="K8"/>
    </row>
    <row r="9" spans="1:13" s="29" customFormat="1" ht="150" customHeight="1">
      <c r="A9" s="638" t="s">
        <v>1140</v>
      </c>
      <c r="B9" s="179" t="s">
        <v>1138</v>
      </c>
      <c r="C9" s="896" t="s">
        <v>1139</v>
      </c>
      <c r="D9" s="231" t="s">
        <v>1152</v>
      </c>
      <c r="E9" s="1056"/>
      <c r="F9" s="308">
        <v>9990</v>
      </c>
      <c r="G9" s="307"/>
    </row>
    <row r="10" spans="1:13" s="29" customFormat="1" ht="173.25" customHeight="1">
      <c r="A10" s="152" t="s">
        <v>1146</v>
      </c>
      <c r="B10" s="179" t="s">
        <v>1145</v>
      </c>
      <c r="C10" s="896" t="s">
        <v>1139</v>
      </c>
      <c r="D10" s="231" t="s">
        <v>1153</v>
      </c>
      <c r="F10" s="308">
        <v>11570</v>
      </c>
      <c r="G10" s="468"/>
    </row>
    <row r="11" spans="1:13" s="29" customFormat="1" ht="93.75" customHeight="1">
      <c r="A11" s="407" t="s">
        <v>634</v>
      </c>
      <c r="B11" s="183" t="s">
        <v>635</v>
      </c>
      <c r="C11" s="263" t="s">
        <v>164</v>
      </c>
      <c r="D11" s="885" t="s">
        <v>636</v>
      </c>
      <c r="E11" s="155"/>
      <c r="F11" s="158">
        <v>17100</v>
      </c>
      <c r="G11" s="307"/>
    </row>
    <row r="12" spans="1:13" s="199" customFormat="1" ht="169.5" customHeight="1">
      <c r="A12" s="1039" t="s">
        <v>805</v>
      </c>
      <c r="B12" s="318" t="s">
        <v>814</v>
      </c>
      <c r="C12" s="498" t="s">
        <v>167</v>
      </c>
      <c r="D12" s="1040" t="s">
        <v>815</v>
      </c>
      <c r="E12" s="140"/>
      <c r="F12" s="1041">
        <v>17880</v>
      </c>
      <c r="G12" s="499" t="s">
        <v>347</v>
      </c>
      <c r="M12" s="29"/>
    </row>
    <row r="13" spans="1:13" customFormat="1" ht="120" customHeight="1">
      <c r="A13" s="403" t="s">
        <v>652</v>
      </c>
      <c r="B13" s="404" t="s">
        <v>654</v>
      </c>
      <c r="C13" s="498" t="s">
        <v>653</v>
      </c>
      <c r="D13" s="505" t="s">
        <v>655</v>
      </c>
      <c r="E13" s="140"/>
      <c r="F13" s="406">
        <v>17900</v>
      </c>
      <c r="G13" s="499" t="s">
        <v>347</v>
      </c>
      <c r="I13" s="252"/>
    </row>
    <row r="14" spans="1:13" s="950" customFormat="1" ht="120" customHeight="1">
      <c r="A14" s="403" t="s">
        <v>661</v>
      </c>
      <c r="B14" s="404">
        <v>102014</v>
      </c>
      <c r="C14" s="498" t="s">
        <v>1161</v>
      </c>
      <c r="D14" s="505" t="s">
        <v>1162</v>
      </c>
      <c r="E14" s="140"/>
      <c r="F14" s="406">
        <v>4500</v>
      </c>
      <c r="G14" s="499" t="s">
        <v>347</v>
      </c>
      <c r="I14" s="252"/>
    </row>
    <row r="15" spans="1:13" s="29" customFormat="1" ht="82.5" customHeight="1">
      <c r="A15" s="446" t="s">
        <v>743</v>
      </c>
      <c r="B15" s="959" t="s">
        <v>744</v>
      </c>
      <c r="C15" s="327" t="s">
        <v>745</v>
      </c>
      <c r="D15" s="960" t="s">
        <v>746</v>
      </c>
      <c r="F15" s="631">
        <v>1380</v>
      </c>
      <c r="G15" s="826"/>
      <c r="I15" s="284"/>
      <c r="K15"/>
    </row>
    <row r="16" spans="1:13" s="29" customFormat="1" ht="81" customHeight="1">
      <c r="A16" s="152" t="s">
        <v>589</v>
      </c>
      <c r="B16" s="264">
        <v>101879</v>
      </c>
      <c r="C16" s="263" t="s">
        <v>747</v>
      </c>
      <c r="D16" s="526" t="s">
        <v>748</v>
      </c>
      <c r="E16" s="155"/>
      <c r="F16" s="158">
        <v>2900</v>
      </c>
      <c r="G16" s="307"/>
      <c r="I16" s="284"/>
    </row>
    <row r="17" spans="1:11" s="558" customFormat="1" ht="94.5" customHeight="1">
      <c r="A17" s="555" t="s">
        <v>589</v>
      </c>
      <c r="B17" s="142">
        <v>10157012</v>
      </c>
      <c r="C17" s="444" t="s">
        <v>46</v>
      </c>
      <c r="D17" s="556" t="s">
        <v>749</v>
      </c>
      <c r="E17" s="557"/>
      <c r="F17" s="406">
        <v>3990</v>
      </c>
      <c r="G17" s="499" t="s">
        <v>347</v>
      </c>
      <c r="I17" s="559"/>
    </row>
    <row r="18" spans="1:11" s="29" customFormat="1" ht="116.25" customHeight="1">
      <c r="A18" s="638" t="s">
        <v>589</v>
      </c>
      <c r="B18" s="371">
        <v>69211610</v>
      </c>
      <c r="C18" s="292" t="s">
        <v>590</v>
      </c>
      <c r="D18" s="231" t="s">
        <v>591</v>
      </c>
      <c r="E18" s="372"/>
      <c r="F18" s="157">
        <v>6100</v>
      </c>
      <c r="G18" s="302"/>
      <c r="H18" s="373"/>
      <c r="J18"/>
    </row>
    <row r="19" spans="1:11" s="29" customFormat="1" ht="129.75" customHeight="1">
      <c r="A19" s="638" t="s">
        <v>589</v>
      </c>
      <c r="B19" s="371">
        <v>69302410</v>
      </c>
      <c r="C19" s="292" t="s">
        <v>597</v>
      </c>
      <c r="D19" s="1154" t="s">
        <v>596</v>
      </c>
      <c r="E19" s="155"/>
      <c r="F19" s="639">
        <v>6400</v>
      </c>
      <c r="G19" s="302"/>
      <c r="H19" s="373"/>
    </row>
    <row r="20" spans="1:11" s="29" customFormat="1" ht="129.75" customHeight="1">
      <c r="A20" s="454" t="s">
        <v>589</v>
      </c>
      <c r="B20" s="1170">
        <v>69301210</v>
      </c>
      <c r="C20" s="444" t="s">
        <v>821</v>
      </c>
      <c r="D20" s="1155"/>
      <c r="E20" s="138"/>
      <c r="F20" s="619">
        <v>6400</v>
      </c>
      <c r="G20" s="507" t="s">
        <v>347</v>
      </c>
      <c r="H20" s="373"/>
    </row>
    <row r="21" spans="1:11" s="29" customFormat="1" ht="142.5" customHeight="1">
      <c r="A21" s="152" t="s">
        <v>144</v>
      </c>
      <c r="B21" s="173" t="s">
        <v>839</v>
      </c>
      <c r="C21" s="263" t="s">
        <v>838</v>
      </c>
      <c r="D21" s="214" t="s">
        <v>840</v>
      </c>
      <c r="E21" s="155"/>
      <c r="F21" s="305">
        <v>4600</v>
      </c>
      <c r="G21" s="943">
        <v>2500</v>
      </c>
      <c r="H21" s="201"/>
    </row>
    <row r="22" spans="1:11" customFormat="1" ht="142.5" customHeight="1">
      <c r="A22" s="152" t="s">
        <v>834</v>
      </c>
      <c r="B22" s="173" t="s">
        <v>837</v>
      </c>
      <c r="C22" s="263" t="s">
        <v>835</v>
      </c>
      <c r="D22" s="214" t="s">
        <v>836</v>
      </c>
      <c r="E22" s="134"/>
      <c r="F22" s="305">
        <v>5740</v>
      </c>
      <c r="G22" s="321"/>
      <c r="H22" s="45"/>
    </row>
    <row r="23" spans="1:11" s="899" customFormat="1" ht="142.5" customHeight="1">
      <c r="A23" s="152" t="s">
        <v>1114</v>
      </c>
      <c r="B23" s="173" t="s">
        <v>1116</v>
      </c>
      <c r="C23" s="263" t="s">
        <v>773</v>
      </c>
      <c r="D23" s="214" t="s">
        <v>1115</v>
      </c>
      <c r="F23" s="305">
        <v>7800</v>
      </c>
      <c r="G23" s="134"/>
    </row>
    <row r="24" spans="1:11" s="29" customFormat="1" ht="129.75" customHeight="1">
      <c r="A24" s="398" t="s">
        <v>740</v>
      </c>
      <c r="B24" s="371">
        <v>6222</v>
      </c>
      <c r="C24" s="460" t="s">
        <v>741</v>
      </c>
      <c r="D24" s="461" t="s">
        <v>742</v>
      </c>
      <c r="E24" s="155"/>
      <c r="F24" s="157">
        <v>8200</v>
      </c>
      <c r="G24" s="943">
        <v>7920</v>
      </c>
      <c r="H24" s="373"/>
    </row>
    <row r="25" spans="1:11" s="29" customFormat="1" ht="110.25" customHeight="1">
      <c r="A25" s="398" t="s">
        <v>661</v>
      </c>
      <c r="B25" s="173" t="s">
        <v>660</v>
      </c>
      <c r="C25" s="640" t="s">
        <v>662</v>
      </c>
      <c r="D25" s="937" t="s">
        <v>659</v>
      </c>
      <c r="F25" s="938">
        <v>1050</v>
      </c>
      <c r="G25" s="1017"/>
      <c r="H25" s="373"/>
    </row>
    <row r="26" spans="1:11" s="29" customFormat="1" ht="142.5" customHeight="1">
      <c r="A26" s="398" t="s">
        <v>830</v>
      </c>
      <c r="B26" s="781" t="s">
        <v>1118</v>
      </c>
      <c r="C26" s="263" t="s">
        <v>23</v>
      </c>
      <c r="D26" s="297" t="s">
        <v>1119</v>
      </c>
      <c r="E26" s="155"/>
      <c r="F26" s="157">
        <v>3500</v>
      </c>
      <c r="G26" s="301"/>
      <c r="H26" s="373"/>
    </row>
    <row r="27" spans="1:11" s="29" customFormat="1" ht="90.75" customHeight="1">
      <c r="A27" s="150" t="s">
        <v>661</v>
      </c>
      <c r="B27" s="781" t="s">
        <v>665</v>
      </c>
      <c r="C27" s="263" t="s">
        <v>23</v>
      </c>
      <c r="D27" s="174" t="s">
        <v>663</v>
      </c>
      <c r="E27" s="155"/>
      <c r="F27" s="157">
        <v>4600</v>
      </c>
      <c r="G27" s="943">
        <v>4500</v>
      </c>
      <c r="K27"/>
    </row>
    <row r="28" spans="1:11" customFormat="1" ht="97.5" customHeight="1">
      <c r="A28" s="447" t="s">
        <v>661</v>
      </c>
      <c r="B28" s="173" t="s">
        <v>664</v>
      </c>
      <c r="C28" s="289" t="s">
        <v>23</v>
      </c>
      <c r="D28" s="418" t="s">
        <v>666</v>
      </c>
      <c r="E28" s="134"/>
      <c r="F28" s="157">
        <v>6200</v>
      </c>
      <c r="G28" s="943">
        <v>5600</v>
      </c>
    </row>
    <row r="29" spans="1:11" s="780" customFormat="1" ht="87.75" customHeight="1">
      <c r="A29" s="229" t="s">
        <v>958</v>
      </c>
      <c r="B29" s="173" t="s">
        <v>959</v>
      </c>
      <c r="C29" s="263" t="s">
        <v>26</v>
      </c>
      <c r="D29" s="231" t="s">
        <v>960</v>
      </c>
      <c r="F29" s="305">
        <v>3170</v>
      </c>
      <c r="G29" s="305"/>
      <c r="H29" s="779"/>
    </row>
    <row r="30" spans="1:11" s="29" customFormat="1" ht="97.5" customHeight="1">
      <c r="A30" s="447" t="s">
        <v>661</v>
      </c>
      <c r="B30" s="173" t="s">
        <v>750</v>
      </c>
      <c r="C30" s="292" t="s">
        <v>32</v>
      </c>
      <c r="D30" s="418" t="s">
        <v>751</v>
      </c>
      <c r="E30" s="155"/>
      <c r="F30" s="157">
        <v>4900</v>
      </c>
      <c r="G30" s="302"/>
    </row>
    <row r="31" spans="1:11" s="29" customFormat="1" ht="114" customHeight="1">
      <c r="A31" s="398" t="s">
        <v>144</v>
      </c>
      <c r="B31" s="954" t="s">
        <v>657</v>
      </c>
      <c r="C31" s="949" t="s">
        <v>553</v>
      </c>
      <c r="D31" s="955" t="s">
        <v>658</v>
      </c>
      <c r="E31" s="956"/>
      <c r="F31" s="628">
        <v>2950</v>
      </c>
      <c r="G31" s="302"/>
      <c r="H31" s="373"/>
    </row>
    <row r="32" spans="1:11" s="29" customFormat="1" ht="162" customHeight="1">
      <c r="A32" s="1035" t="s">
        <v>144</v>
      </c>
      <c r="B32" s="142" t="s">
        <v>1159</v>
      </c>
      <c r="C32" s="967" t="s">
        <v>553</v>
      </c>
      <c r="D32" s="1036" t="s">
        <v>1160</v>
      </c>
      <c r="E32" s="1037"/>
      <c r="F32" s="1038">
        <v>3350</v>
      </c>
      <c r="G32" s="507" t="s">
        <v>347</v>
      </c>
      <c r="H32" s="958"/>
    </row>
    <row r="33" spans="1:12" customFormat="1" ht="126.75" customHeight="1">
      <c r="A33" s="403" t="s">
        <v>523</v>
      </c>
      <c r="B33" s="985" t="s">
        <v>525</v>
      </c>
      <c r="C33" s="986" t="s">
        <v>23</v>
      </c>
      <c r="D33" s="987" t="s">
        <v>526</v>
      </c>
      <c r="E33" s="140"/>
      <c r="F33" s="622">
        <v>9055</v>
      </c>
      <c r="G33" s="326" t="s">
        <v>347</v>
      </c>
      <c r="L33" t="s">
        <v>527</v>
      </c>
    </row>
    <row r="34" spans="1:12" customFormat="1" ht="172.5" customHeight="1">
      <c r="A34" s="253" t="s">
        <v>523</v>
      </c>
      <c r="B34" s="246" t="s">
        <v>752</v>
      </c>
      <c r="C34" s="291" t="s">
        <v>753</v>
      </c>
      <c r="D34" s="283" t="s">
        <v>754</v>
      </c>
      <c r="E34" s="134"/>
      <c r="F34" s="621">
        <v>9250</v>
      </c>
      <c r="G34" s="1010">
        <v>8900</v>
      </c>
    </row>
    <row r="35" spans="1:12" customFormat="1" ht="176.25" customHeight="1">
      <c r="A35" s="82" t="s">
        <v>523</v>
      </c>
      <c r="B35" s="415" t="s">
        <v>826</v>
      </c>
      <c r="C35" s="279" t="s">
        <v>825</v>
      </c>
      <c r="D35" s="24" t="s">
        <v>827</v>
      </c>
      <c r="E35" s="134"/>
      <c r="F35" s="305">
        <v>5500</v>
      </c>
      <c r="G35" s="321"/>
      <c r="H35" s="45"/>
    </row>
    <row r="36" spans="1:12" customFormat="1" ht="126" customHeight="1">
      <c r="A36" s="82" t="s">
        <v>822</v>
      </c>
      <c r="B36" s="415">
        <v>1720242</v>
      </c>
      <c r="C36" s="279" t="s">
        <v>824</v>
      </c>
      <c r="D36" s="24" t="s">
        <v>823</v>
      </c>
      <c r="E36" s="134"/>
      <c r="F36" s="159">
        <v>6100</v>
      </c>
      <c r="G36" s="503"/>
    </row>
    <row r="37" spans="1:12" s="29" customFormat="1" ht="171.75" customHeight="1">
      <c r="A37" s="152" t="s">
        <v>634</v>
      </c>
      <c r="B37" s="173" t="s">
        <v>1144</v>
      </c>
      <c r="C37" s="147" t="s">
        <v>1154</v>
      </c>
      <c r="D37" s="416" t="s">
        <v>1155</v>
      </c>
      <c r="E37" s="134"/>
      <c r="F37" s="305">
        <v>5670</v>
      </c>
      <c r="G37" s="155"/>
      <c r="H37" s="201"/>
    </row>
    <row r="38" spans="1:12" s="29" customFormat="1" ht="134.25" customHeight="1">
      <c r="A38" s="152" t="s">
        <v>1142</v>
      </c>
      <c r="B38" s="173" t="s">
        <v>1143</v>
      </c>
      <c r="C38" s="147" t="s">
        <v>1141</v>
      </c>
      <c r="D38" s="416" t="s">
        <v>1156</v>
      </c>
      <c r="E38" s="134"/>
      <c r="F38" s="305">
        <v>6400</v>
      </c>
      <c r="G38" s="155"/>
      <c r="H38" s="201"/>
    </row>
    <row r="39" spans="1:12" s="29" customFormat="1" ht="149.25" customHeight="1">
      <c r="A39" s="152" t="s">
        <v>1147</v>
      </c>
      <c r="B39" s="264" t="s">
        <v>1150</v>
      </c>
      <c r="C39" s="54" t="s">
        <v>1148</v>
      </c>
      <c r="D39" s="802" t="s">
        <v>1157</v>
      </c>
      <c r="E39" s="134"/>
      <c r="F39" s="314">
        <v>15900</v>
      </c>
      <c r="G39" s="155"/>
    </row>
    <row r="40" spans="1:12" s="29" customFormat="1" ht="108.75" customHeight="1">
      <c r="A40" s="152" t="s">
        <v>1147</v>
      </c>
      <c r="B40" s="286" t="s">
        <v>1151</v>
      </c>
      <c r="C40" s="114" t="s">
        <v>1149</v>
      </c>
      <c r="D40" s="802" t="s">
        <v>1158</v>
      </c>
      <c r="E40" s="134"/>
      <c r="F40" s="494">
        <v>16800</v>
      </c>
      <c r="G40" s="155"/>
    </row>
    <row r="41" spans="1:12" customFormat="1" ht="106.5" customHeight="1">
      <c r="A41" s="338" t="s">
        <v>830</v>
      </c>
      <c r="B41" s="491" t="s">
        <v>828</v>
      </c>
      <c r="C41" s="490" t="s">
        <v>829</v>
      </c>
      <c r="D41" s="790" t="s">
        <v>831</v>
      </c>
      <c r="E41" s="134"/>
      <c r="F41" s="528">
        <v>6350</v>
      </c>
      <c r="G41" s="641"/>
      <c r="H41" s="45"/>
    </row>
    <row r="42" spans="1:12" s="29" customFormat="1" ht="141.75" customHeight="1">
      <c r="A42" s="152" t="s">
        <v>830</v>
      </c>
      <c r="B42" s="183" t="s">
        <v>1129</v>
      </c>
      <c r="C42" s="263" t="s">
        <v>1128</v>
      </c>
      <c r="D42" s="806" t="s">
        <v>1132</v>
      </c>
      <c r="E42" s="134"/>
      <c r="F42" s="528">
        <v>7470</v>
      </c>
      <c r="G42" s="943">
        <v>6790</v>
      </c>
      <c r="I42" s="948"/>
    </row>
    <row r="43" spans="1:12" s="29" customFormat="1" ht="112.5" customHeight="1" thickBot="1">
      <c r="A43" s="152" t="s">
        <v>830</v>
      </c>
      <c r="B43" s="183" t="s">
        <v>1130</v>
      </c>
      <c r="C43" s="263" t="s">
        <v>1131</v>
      </c>
      <c r="D43" s="806" t="s">
        <v>1133</v>
      </c>
      <c r="E43" s="134"/>
      <c r="F43" s="528">
        <v>10800</v>
      </c>
      <c r="G43" s="943">
        <v>9850</v>
      </c>
      <c r="I43" s="948"/>
    </row>
    <row r="44" spans="1:12" s="780" customFormat="1" ht="106.5" customHeight="1" thickBot="1">
      <c r="A44" s="338" t="s">
        <v>955</v>
      </c>
      <c r="B44" s="491" t="s">
        <v>954</v>
      </c>
      <c r="C44" s="490" t="s">
        <v>956</v>
      </c>
      <c r="D44" s="790" t="s">
        <v>957</v>
      </c>
      <c r="E44"/>
      <c r="F44" s="528">
        <v>24000</v>
      </c>
      <c r="G44" s="943">
        <v>21600</v>
      </c>
      <c r="H44" s="779"/>
      <c r="J44" s="782"/>
      <c r="K44" s="783"/>
    </row>
    <row r="45" spans="1:12" ht="90" customHeight="1" thickBot="1">
      <c r="A45" s="82" t="s">
        <v>186</v>
      </c>
      <c r="B45" s="83" t="s">
        <v>185</v>
      </c>
      <c r="C45" s="55" t="s">
        <v>25</v>
      </c>
      <c r="D45" s="64" t="s">
        <v>188</v>
      </c>
      <c r="E45" s="8"/>
      <c r="F45" s="623">
        <v>4590</v>
      </c>
      <c r="G45" s="321"/>
      <c r="H45" s="190"/>
      <c r="J45" s="784"/>
      <c r="K45" s="785"/>
    </row>
    <row r="46" spans="1:12" ht="90" customHeight="1" thickBot="1">
      <c r="A46" s="82" t="s">
        <v>186</v>
      </c>
      <c r="B46" s="244" t="s">
        <v>477</v>
      </c>
      <c r="C46" s="55" t="s">
        <v>25</v>
      </c>
      <c r="D46" s="242" t="s">
        <v>475</v>
      </c>
      <c r="E46" s="8"/>
      <c r="F46" s="623">
        <v>4590</v>
      </c>
      <c r="G46" s="321"/>
      <c r="H46" s="190"/>
      <c r="J46" s="786"/>
      <c r="K46" s="787"/>
    </row>
    <row r="47" spans="1:12" ht="90" customHeight="1" thickBot="1">
      <c r="A47" s="82" t="s">
        <v>186</v>
      </c>
      <c r="B47" s="244" t="s">
        <v>474</v>
      </c>
      <c r="C47" s="55" t="s">
        <v>25</v>
      </c>
      <c r="D47" s="242" t="s">
        <v>475</v>
      </c>
      <c r="E47" s="243"/>
      <c r="F47" s="624">
        <v>4590</v>
      </c>
      <c r="G47" s="321"/>
      <c r="H47" s="190"/>
      <c r="J47" s="784"/>
      <c r="K47" s="785"/>
    </row>
    <row r="48" spans="1:12" ht="90" customHeight="1" thickBot="1">
      <c r="A48" s="82" t="s">
        <v>186</v>
      </c>
      <c r="B48" s="244" t="s">
        <v>476</v>
      </c>
      <c r="C48" s="55" t="s">
        <v>25</v>
      </c>
      <c r="D48" s="242" t="s">
        <v>475</v>
      </c>
      <c r="E48" s="243"/>
      <c r="F48" s="625">
        <v>4590</v>
      </c>
      <c r="G48" s="321"/>
      <c r="H48" s="190"/>
      <c r="J48" s="786"/>
      <c r="K48" s="787"/>
    </row>
    <row r="49" spans="1:11" ht="126.75" customHeight="1" thickBot="1">
      <c r="A49" s="82" t="s">
        <v>186</v>
      </c>
      <c r="B49" s="83" t="s">
        <v>187</v>
      </c>
      <c r="C49" s="55" t="s">
        <v>25</v>
      </c>
      <c r="D49" s="24" t="s">
        <v>189</v>
      </c>
      <c r="E49" s="8"/>
      <c r="F49" s="159">
        <v>5230</v>
      </c>
      <c r="G49" s="321"/>
      <c r="H49" s="190"/>
      <c r="I49"/>
      <c r="J49" s="784"/>
      <c r="K49" s="785"/>
    </row>
    <row r="50" spans="1:11" ht="126" customHeight="1">
      <c r="A50" s="82" t="s">
        <v>186</v>
      </c>
      <c r="B50" s="84" t="s">
        <v>478</v>
      </c>
      <c r="C50" s="55" t="s">
        <v>25</v>
      </c>
      <c r="D50" s="24" t="s">
        <v>189</v>
      </c>
      <c r="E50" s="134"/>
      <c r="F50" s="159">
        <v>5350</v>
      </c>
      <c r="G50" s="321"/>
      <c r="H50" s="135"/>
      <c r="J50" s="788"/>
      <c r="K50" s="789"/>
    </row>
    <row r="51" spans="1:11" ht="90" customHeight="1">
      <c r="A51" s="82" t="s">
        <v>186</v>
      </c>
      <c r="B51" s="83" t="s">
        <v>440</v>
      </c>
      <c r="C51" s="55" t="s">
        <v>25</v>
      </c>
      <c r="D51" s="161" t="s">
        <v>336</v>
      </c>
      <c r="E51"/>
      <c r="F51" s="159">
        <v>4290</v>
      </c>
      <c r="G51" s="321"/>
      <c r="H51" s="135"/>
    </row>
    <row r="52" spans="1:11" ht="151.5" customHeight="1">
      <c r="A52" s="398" t="s">
        <v>186</v>
      </c>
      <c r="B52" s="173" t="s">
        <v>335</v>
      </c>
      <c r="C52" s="195" t="s">
        <v>25</v>
      </c>
      <c r="D52" s="196" t="s">
        <v>336</v>
      </c>
      <c r="E52" s="155"/>
      <c r="F52" s="626">
        <v>3700</v>
      </c>
      <c r="G52" s="321"/>
      <c r="H52" s="135"/>
    </row>
    <row r="53" spans="1:11" s="29" customFormat="1" ht="90" customHeight="1">
      <c r="A53" s="152" t="s">
        <v>140</v>
      </c>
      <c r="B53" s="173" t="s">
        <v>141</v>
      </c>
      <c r="C53" s="147" t="s">
        <v>142</v>
      </c>
      <c r="D53" s="174" t="s">
        <v>146</v>
      </c>
      <c r="E53" s="155"/>
      <c r="F53" s="627">
        <v>15700</v>
      </c>
      <c r="G53" s="301"/>
    </row>
    <row r="54" spans="1:11" s="199" customFormat="1" ht="83.25" customHeight="1">
      <c r="A54" s="200" t="s">
        <v>1086</v>
      </c>
      <c r="B54" s="248">
        <v>43419</v>
      </c>
      <c r="C54" s="200" t="s">
        <v>656</v>
      </c>
      <c r="D54" s="569" t="s">
        <v>1091</v>
      </c>
      <c r="E54" s="337"/>
      <c r="F54" s="303">
        <v>3580</v>
      </c>
      <c r="G54" s="200"/>
      <c r="I54" s="899"/>
    </row>
    <row r="55" spans="1:11" s="199" customFormat="1" ht="124.5" customHeight="1">
      <c r="A55" s="152" t="s">
        <v>739</v>
      </c>
      <c r="B55" s="248" t="s">
        <v>1112</v>
      </c>
      <c r="C55" s="200" t="s">
        <v>656</v>
      </c>
      <c r="D55" s="569" t="s">
        <v>1113</v>
      </c>
      <c r="E55" s="337"/>
      <c r="F55" s="303">
        <v>2370</v>
      </c>
      <c r="G55" s="200"/>
      <c r="I55" s="899"/>
      <c r="J55"/>
    </row>
    <row r="56" spans="1:11" s="199" customFormat="1" ht="234.75" customHeight="1">
      <c r="A56" s="152" t="s">
        <v>139</v>
      </c>
      <c r="B56" s="173" t="s">
        <v>1188</v>
      </c>
      <c r="C56" s="147" t="s">
        <v>45</v>
      </c>
      <c r="D56" s="793" t="s">
        <v>1189</v>
      </c>
      <c r="E56" s="459"/>
      <c r="F56" s="303">
        <v>7390</v>
      </c>
      <c r="G56" s="200"/>
      <c r="I56"/>
      <c r="J56" s="1054"/>
    </row>
    <row r="57" spans="1:11" s="29" customFormat="1" ht="119.25" customHeight="1">
      <c r="A57" s="152" t="s">
        <v>139</v>
      </c>
      <c r="B57" s="173" t="s">
        <v>808</v>
      </c>
      <c r="C57" s="263" t="s">
        <v>343</v>
      </c>
      <c r="D57" s="161" t="s">
        <v>809</v>
      </c>
      <c r="E57"/>
      <c r="F57" s="305">
        <v>7900</v>
      </c>
      <c r="G57" s="314"/>
      <c r="H57" s="201"/>
    </row>
    <row r="58" spans="1:11" s="29" customFormat="1" ht="134.25" customHeight="1">
      <c r="A58" s="152" t="s">
        <v>139</v>
      </c>
      <c r="B58" s="173" t="s">
        <v>445</v>
      </c>
      <c r="C58" s="147" t="s">
        <v>45</v>
      </c>
      <c r="D58" s="214" t="s">
        <v>446</v>
      </c>
      <c r="E58" s="155"/>
      <c r="F58" s="157">
        <v>8060</v>
      </c>
      <c r="G58" s="323"/>
    </row>
    <row r="59" spans="1:11" s="29" customFormat="1" ht="81" customHeight="1">
      <c r="A59" s="403" t="s">
        <v>139</v>
      </c>
      <c r="B59" s="142" t="s">
        <v>651</v>
      </c>
      <c r="C59" s="498" t="s">
        <v>45</v>
      </c>
      <c r="D59" s="517" t="s">
        <v>650</v>
      </c>
      <c r="E59" s="140"/>
      <c r="F59" s="560">
        <v>8520</v>
      </c>
      <c r="G59" s="507" t="s">
        <v>347</v>
      </c>
    </row>
    <row r="60" spans="1:11" s="29" customFormat="1" ht="134.25" customHeight="1">
      <c r="A60" s="403" t="s">
        <v>139</v>
      </c>
      <c r="B60" s="142" t="s">
        <v>832</v>
      </c>
      <c r="C60" s="498" t="s">
        <v>45</v>
      </c>
      <c r="D60" s="517" t="s">
        <v>833</v>
      </c>
      <c r="E60" s="138"/>
      <c r="F60" s="560"/>
      <c r="G60" s="507" t="s">
        <v>347</v>
      </c>
      <c r="H60" s="201"/>
    </row>
    <row r="61" spans="1:11" customFormat="1" ht="87.75" customHeight="1">
      <c r="A61" s="403" t="s">
        <v>139</v>
      </c>
      <c r="B61" s="142" t="s">
        <v>601</v>
      </c>
      <c r="C61" s="498" t="s">
        <v>45</v>
      </c>
      <c r="D61" s="517" t="s">
        <v>602</v>
      </c>
      <c r="E61" s="140"/>
      <c r="F61" s="619"/>
      <c r="G61" s="507" t="s">
        <v>347</v>
      </c>
    </row>
    <row r="62" spans="1:11" customFormat="1" ht="184.5" customHeight="1">
      <c r="A62" s="403" t="s">
        <v>139</v>
      </c>
      <c r="B62" s="142" t="s">
        <v>756</v>
      </c>
      <c r="C62" s="498" t="s">
        <v>45</v>
      </c>
      <c r="D62" s="525" t="s">
        <v>757</v>
      </c>
      <c r="E62" s="140"/>
      <c r="F62" s="619"/>
      <c r="G62" s="507" t="s">
        <v>347</v>
      </c>
      <c r="H62" s="45"/>
    </row>
    <row r="63" spans="1:11" s="29" customFormat="1" ht="126.75" customHeight="1">
      <c r="A63" s="82" t="s">
        <v>1086</v>
      </c>
      <c r="B63" s="886">
        <v>23439</v>
      </c>
      <c r="C63" s="263" t="s">
        <v>765</v>
      </c>
      <c r="D63" s="802" t="s">
        <v>1087</v>
      </c>
      <c r="E63" s="134"/>
      <c r="F63" s="494">
        <v>6370</v>
      </c>
      <c r="G63" s="887"/>
      <c r="I63" s="884"/>
      <c r="J63" s="884"/>
    </row>
    <row r="64" spans="1:11" s="29" customFormat="1" ht="108.75" customHeight="1">
      <c r="A64" s="152" t="s">
        <v>139</v>
      </c>
      <c r="B64" s="991" t="s">
        <v>764</v>
      </c>
      <c r="C64" s="263" t="s">
        <v>765</v>
      </c>
      <c r="D64" s="161" t="s">
        <v>766</v>
      </c>
      <c r="E64" s="155"/>
      <c r="F64" s="825">
        <v>11370</v>
      </c>
      <c r="G64" s="302"/>
      <c r="H64" s="201"/>
    </row>
    <row r="65" spans="1:12" s="29" customFormat="1" ht="108.75" customHeight="1">
      <c r="A65" s="152" t="s">
        <v>139</v>
      </c>
      <c r="B65" s="264" t="s">
        <v>1088</v>
      </c>
      <c r="C65" s="263" t="s">
        <v>1089</v>
      </c>
      <c r="D65" s="161" t="s">
        <v>1090</v>
      </c>
      <c r="E65" s="155"/>
      <c r="F65" s="825">
        <v>14770</v>
      </c>
      <c r="G65" s="302"/>
      <c r="H65" s="201"/>
    </row>
    <row r="66" spans="1:12" s="29" customFormat="1" ht="108.75" customHeight="1">
      <c r="A66" s="403" t="s">
        <v>139</v>
      </c>
      <c r="B66" s="998" t="s">
        <v>810</v>
      </c>
      <c r="C66" s="498" t="s">
        <v>765</v>
      </c>
      <c r="D66" s="924" t="s">
        <v>811</v>
      </c>
      <c r="E66" s="140"/>
      <c r="F66" s="1007">
        <v>16670</v>
      </c>
      <c r="G66" s="1008" t="s">
        <v>347</v>
      </c>
      <c r="H66" s="201"/>
    </row>
    <row r="67" spans="1:12" s="899" customFormat="1" ht="131.25" customHeight="1">
      <c r="A67" s="152" t="s">
        <v>139</v>
      </c>
      <c r="B67" s="173" t="s">
        <v>1108</v>
      </c>
      <c r="C67" s="263" t="s">
        <v>681</v>
      </c>
      <c r="D67" s="795" t="s">
        <v>1109</v>
      </c>
      <c r="E67" s="134"/>
      <c r="F67" s="305">
        <v>10220</v>
      </c>
      <c r="G67" s="134"/>
    </row>
    <row r="68" spans="1:12" customFormat="1" ht="142.5" customHeight="1">
      <c r="A68" s="152" t="s">
        <v>139</v>
      </c>
      <c r="B68" s="173" t="s">
        <v>812</v>
      </c>
      <c r="C68" s="263" t="s">
        <v>681</v>
      </c>
      <c r="D68" s="214" t="s">
        <v>813</v>
      </c>
      <c r="E68" s="134"/>
      <c r="F68" s="305">
        <v>11360</v>
      </c>
      <c r="G68" s="321"/>
      <c r="H68" s="45"/>
    </row>
    <row r="69" spans="1:12" s="29" customFormat="1" ht="142.5" customHeight="1">
      <c r="A69" s="152" t="s">
        <v>139</v>
      </c>
      <c r="B69" s="173" t="s">
        <v>772</v>
      </c>
      <c r="C69" s="263" t="s">
        <v>773</v>
      </c>
      <c r="D69" s="214" t="s">
        <v>774</v>
      </c>
      <c r="E69" s="155"/>
      <c r="F69" s="157">
        <v>9100</v>
      </c>
      <c r="G69" s="302"/>
      <c r="H69" s="201"/>
    </row>
    <row r="70" spans="1:12" s="29" customFormat="1" ht="192.75">
      <c r="A70" s="152" t="s">
        <v>1190</v>
      </c>
      <c r="B70" s="173" t="s">
        <v>1191</v>
      </c>
      <c r="C70" s="263" t="s">
        <v>232</v>
      </c>
      <c r="D70" s="1058" t="s">
        <v>1192</v>
      </c>
      <c r="E70" s="155"/>
      <c r="F70" s="305">
        <v>6500</v>
      </c>
      <c r="G70" s="302"/>
      <c r="L70"/>
    </row>
    <row r="71" spans="1:12" s="29" customFormat="1" ht="92.25" customHeight="1">
      <c r="A71" s="152" t="s">
        <v>139</v>
      </c>
      <c r="B71" s="991" t="s">
        <v>648</v>
      </c>
      <c r="C71" s="263" t="s">
        <v>232</v>
      </c>
      <c r="D71" s="161" t="s">
        <v>649</v>
      </c>
      <c r="E71" s="155"/>
      <c r="F71" s="157">
        <v>6500</v>
      </c>
      <c r="G71" s="302"/>
    </row>
    <row r="72" spans="1:12" s="29" customFormat="1" ht="92.25" customHeight="1">
      <c r="A72" s="152" t="s">
        <v>139</v>
      </c>
      <c r="B72" s="173" t="s">
        <v>614</v>
      </c>
      <c r="C72" s="263" t="s">
        <v>232</v>
      </c>
      <c r="D72" s="161" t="s">
        <v>649</v>
      </c>
      <c r="E72" s="260"/>
      <c r="F72" s="157">
        <v>7800</v>
      </c>
      <c r="G72" s="302"/>
    </row>
    <row r="73" spans="1:12" s="29" customFormat="1" ht="97.5" customHeight="1">
      <c r="A73" s="403" t="s">
        <v>234</v>
      </c>
      <c r="B73" s="142" t="s">
        <v>1105</v>
      </c>
      <c r="C73" s="966" t="s">
        <v>942</v>
      </c>
      <c r="D73" s="141" t="s">
        <v>1104</v>
      </c>
      <c r="E73" s="951"/>
      <c r="F73" s="1034">
        <v>5180</v>
      </c>
      <c r="G73" s="969" t="s">
        <v>347</v>
      </c>
    </row>
    <row r="74" spans="1:12" s="888" customFormat="1" ht="142.5" customHeight="1">
      <c r="A74" s="403" t="s">
        <v>234</v>
      </c>
      <c r="B74" s="524" t="s">
        <v>1106</v>
      </c>
      <c r="C74" s="498" t="s">
        <v>940</v>
      </c>
      <c r="D74" s="967" t="s">
        <v>1107</v>
      </c>
      <c r="E74" s="925"/>
      <c r="F74" s="968">
        <v>6230</v>
      </c>
      <c r="G74" s="969" t="s">
        <v>347</v>
      </c>
      <c r="H74" s="894"/>
    </row>
    <row r="75" spans="1:12" s="29" customFormat="1" ht="80.25" customHeight="1">
      <c r="A75" s="407" t="s">
        <v>234</v>
      </c>
      <c r="B75" s="183" t="s">
        <v>1194</v>
      </c>
      <c r="C75" s="148" t="s">
        <v>630</v>
      </c>
      <c r="D75" s="161" t="s">
        <v>1195</v>
      </c>
      <c r="E75" s="155"/>
      <c r="F75" s="1057" t="s">
        <v>1196</v>
      </c>
      <c r="G75" s="158">
        <v>9880</v>
      </c>
      <c r="H75" s="201"/>
    </row>
    <row r="76" spans="1:12" s="29" customFormat="1" ht="92.25" customHeight="1">
      <c r="A76" s="152" t="s">
        <v>234</v>
      </c>
      <c r="B76" s="173" t="s">
        <v>1092</v>
      </c>
      <c r="C76" s="263" t="s">
        <v>145</v>
      </c>
      <c r="D76" s="161" t="s">
        <v>1093</v>
      </c>
      <c r="E76" s="260"/>
      <c r="F76" s="157">
        <v>20000</v>
      </c>
      <c r="G76" s="302"/>
    </row>
    <row r="77" spans="1:12" s="29" customFormat="1" ht="96" customHeight="1">
      <c r="A77" s="152" t="s">
        <v>234</v>
      </c>
      <c r="B77" s="173" t="s">
        <v>609</v>
      </c>
      <c r="C77" s="263" t="s">
        <v>610</v>
      </c>
      <c r="D77" s="416" t="s">
        <v>611</v>
      </c>
      <c r="E77" s="155"/>
      <c r="F77" s="627">
        <v>3000</v>
      </c>
      <c r="G77" s="302"/>
    </row>
    <row r="78" spans="1:12" s="29" customFormat="1" ht="96" customHeight="1">
      <c r="A78" s="152" t="s">
        <v>234</v>
      </c>
      <c r="B78" s="173" t="s">
        <v>612</v>
      </c>
      <c r="C78" s="327" t="s">
        <v>232</v>
      </c>
      <c r="D78" s="892" t="s">
        <v>613</v>
      </c>
      <c r="E78" s="155"/>
      <c r="F78" s="626">
        <v>4700</v>
      </c>
      <c r="G78" s="301"/>
    </row>
    <row r="79" spans="1:12" s="29" customFormat="1" ht="153.75" customHeight="1">
      <c r="A79" s="227" t="s">
        <v>234</v>
      </c>
      <c r="B79" s="173" t="s">
        <v>465</v>
      </c>
      <c r="C79" s="228" t="s">
        <v>23</v>
      </c>
      <c r="D79" s="891" t="s">
        <v>464</v>
      </c>
      <c r="E79" s="261"/>
      <c r="F79" s="626">
        <v>4800</v>
      </c>
      <c r="G79" s="322"/>
    </row>
    <row r="80" spans="1:12" s="29" customFormat="1" ht="153.75" customHeight="1">
      <c r="A80" s="227" t="s">
        <v>234</v>
      </c>
      <c r="B80" s="173" t="s">
        <v>1209</v>
      </c>
      <c r="C80" s="228" t="s">
        <v>23</v>
      </c>
      <c r="D80" s="891" t="s">
        <v>1210</v>
      </c>
      <c r="E80" s="261"/>
      <c r="F80" s="626">
        <v>5170</v>
      </c>
      <c r="G80" s="322"/>
    </row>
    <row r="81" spans="1:12" s="29" customFormat="1" ht="153.75" customHeight="1">
      <c r="A81" s="972" t="s">
        <v>234</v>
      </c>
      <c r="B81" s="142" t="s">
        <v>1095</v>
      </c>
      <c r="C81" s="970" t="s">
        <v>229</v>
      </c>
      <c r="D81" s="1006" t="s">
        <v>1096</v>
      </c>
      <c r="E81" s="925"/>
      <c r="F81" s="971">
        <v>4120</v>
      </c>
      <c r="G81" s="326" t="s">
        <v>347</v>
      </c>
    </row>
    <row r="82" spans="1:12" s="29" customFormat="1" ht="153.75" customHeight="1">
      <c r="A82" s="227" t="s">
        <v>234</v>
      </c>
      <c r="B82" s="173" t="s">
        <v>468</v>
      </c>
      <c r="C82" s="228" t="s">
        <v>229</v>
      </c>
      <c r="D82" s="891" t="s">
        <v>469</v>
      </c>
      <c r="E82" s="155"/>
      <c r="F82" s="626">
        <v>6000</v>
      </c>
      <c r="G82" s="322"/>
    </row>
    <row r="83" spans="1:12" s="29" customFormat="1" ht="106.5" customHeight="1">
      <c r="A83" s="152" t="s">
        <v>234</v>
      </c>
      <c r="B83" s="179" t="s">
        <v>563</v>
      </c>
      <c r="C83" s="263" t="s">
        <v>504</v>
      </c>
      <c r="D83" s="249" t="s">
        <v>562</v>
      </c>
      <c r="E83" s="155"/>
      <c r="F83" s="626">
        <v>8470</v>
      </c>
      <c r="G83" s="565"/>
      <c r="H83" s="417"/>
    </row>
    <row r="84" spans="1:12" s="29" customFormat="1" ht="153.75" customHeight="1">
      <c r="A84" s="227" t="s">
        <v>234</v>
      </c>
      <c r="B84" s="173" t="s">
        <v>235</v>
      </c>
      <c r="C84" s="289" t="s">
        <v>236</v>
      </c>
      <c r="D84" s="819" t="s">
        <v>1094</v>
      </c>
      <c r="E84" s="261"/>
      <c r="F84" s="626">
        <v>23000</v>
      </c>
      <c r="G84" s="322"/>
    </row>
    <row r="85" spans="1:12" s="29" customFormat="1" ht="122.25" customHeight="1">
      <c r="A85" s="445" t="s">
        <v>234</v>
      </c>
      <c r="B85" s="601" t="s">
        <v>393</v>
      </c>
      <c r="C85" s="602" t="s">
        <v>46</v>
      </c>
      <c r="D85" s="196" t="s">
        <v>738</v>
      </c>
      <c r="E85" s="603"/>
      <c r="F85" s="628">
        <v>4800</v>
      </c>
      <c r="G85" s="322"/>
      <c r="H85" s="223"/>
    </row>
    <row r="86" spans="1:12" ht="108.75" customHeight="1">
      <c r="A86" s="229" t="s">
        <v>234</v>
      </c>
      <c r="B86" s="173" t="s">
        <v>435</v>
      </c>
      <c r="C86" s="230" t="s">
        <v>201</v>
      </c>
      <c r="D86" s="231" t="s">
        <v>436</v>
      </c>
      <c r="E86" s="155"/>
      <c r="F86" s="157">
        <v>1530</v>
      </c>
      <c r="G86" s="321"/>
      <c r="H86" s="191"/>
    </row>
    <row r="87" spans="1:12" s="29" customFormat="1" ht="132.75" customHeight="1">
      <c r="A87" s="227" t="s">
        <v>234</v>
      </c>
      <c r="B87" s="173" t="s">
        <v>422</v>
      </c>
      <c r="C87" s="228" t="s">
        <v>26</v>
      </c>
      <c r="D87" s="161" t="s">
        <v>426</v>
      </c>
      <c r="E87" s="155"/>
      <c r="F87" s="157">
        <v>3290</v>
      </c>
      <c r="G87" s="322"/>
      <c r="H87" s="223"/>
    </row>
    <row r="88" spans="1:12" s="29" customFormat="1" ht="132.75" customHeight="1">
      <c r="A88" s="972" t="s">
        <v>234</v>
      </c>
      <c r="B88" s="142" t="s">
        <v>545</v>
      </c>
      <c r="C88" s="970" t="s">
        <v>26</v>
      </c>
      <c r="D88" s="141" t="s">
        <v>547</v>
      </c>
      <c r="E88" s="140"/>
      <c r="F88" s="560">
        <v>3860</v>
      </c>
      <c r="G88" s="326" t="s">
        <v>347</v>
      </c>
      <c r="H88" s="223"/>
    </row>
    <row r="89" spans="1:12" s="29" customFormat="1" ht="132.75" customHeight="1">
      <c r="A89" s="227" t="s">
        <v>234</v>
      </c>
      <c r="B89" s="173" t="s">
        <v>546</v>
      </c>
      <c r="C89" s="228" t="s">
        <v>26</v>
      </c>
      <c r="D89" s="161" t="s">
        <v>547</v>
      </c>
      <c r="E89" s="155"/>
      <c r="F89" s="157">
        <v>4300</v>
      </c>
      <c r="G89" s="322"/>
      <c r="H89" s="223"/>
    </row>
    <row r="90" spans="1:12" s="29" customFormat="1" ht="132.75" customHeight="1">
      <c r="A90" s="972" t="s">
        <v>234</v>
      </c>
      <c r="B90" s="142" t="s">
        <v>1198</v>
      </c>
      <c r="C90" s="970" t="s">
        <v>26</v>
      </c>
      <c r="D90" s="141" t="s">
        <v>548</v>
      </c>
      <c r="E90" s="140"/>
      <c r="F90" s="560">
        <v>4500</v>
      </c>
      <c r="G90" s="326" t="s">
        <v>347</v>
      </c>
      <c r="H90" s="223"/>
    </row>
    <row r="91" spans="1:12" s="29" customFormat="1" ht="132.75" customHeight="1">
      <c r="A91" s="972" t="s">
        <v>234</v>
      </c>
      <c r="B91" s="142" t="s">
        <v>1197</v>
      </c>
      <c r="C91" s="970" t="s">
        <v>26</v>
      </c>
      <c r="D91" s="141" t="s">
        <v>548</v>
      </c>
      <c r="E91" s="140"/>
      <c r="F91" s="560">
        <v>6140</v>
      </c>
      <c r="G91" s="326" t="s">
        <v>347</v>
      </c>
      <c r="H91" s="223"/>
    </row>
    <row r="92" spans="1:12" s="29" customFormat="1" ht="153" customHeight="1">
      <c r="A92" s="227" t="s">
        <v>234</v>
      </c>
      <c r="B92" s="173" t="s">
        <v>451</v>
      </c>
      <c r="C92" s="228" t="s">
        <v>453</v>
      </c>
      <c r="D92" s="148" t="s">
        <v>455</v>
      </c>
      <c r="E92" s="155"/>
      <c r="F92" s="157">
        <v>6000</v>
      </c>
      <c r="G92" s="325"/>
    </row>
    <row r="93" spans="1:12" s="29" customFormat="1" ht="129" customHeight="1">
      <c r="A93" s="227" t="s">
        <v>234</v>
      </c>
      <c r="B93" s="173" t="s">
        <v>452</v>
      </c>
      <c r="C93" s="228" t="s">
        <v>454</v>
      </c>
      <c r="D93" s="147" t="s">
        <v>456</v>
      </c>
      <c r="E93" s="155"/>
      <c r="F93" s="157">
        <v>9450</v>
      </c>
      <c r="G93" s="323"/>
      <c r="H93" s="221"/>
    </row>
    <row r="94" spans="1:12" ht="110.25" customHeight="1">
      <c r="A94" s="152" t="s">
        <v>234</v>
      </c>
      <c r="B94" s="173" t="s">
        <v>470</v>
      </c>
      <c r="C94" s="230" t="s">
        <v>471</v>
      </c>
      <c r="D94" s="893" t="s">
        <v>472</v>
      </c>
      <c r="E94" s="288"/>
      <c r="F94" s="620">
        <v>10200</v>
      </c>
      <c r="G94" s="1010">
        <v>8850</v>
      </c>
      <c r="H94" s="240"/>
    </row>
    <row r="95" spans="1:12" s="1002" customFormat="1" ht="117.75" customHeight="1">
      <c r="A95" s="437" t="s">
        <v>234</v>
      </c>
      <c r="B95" s="83" t="s">
        <v>600</v>
      </c>
      <c r="C95" s="84" t="s">
        <v>410</v>
      </c>
      <c r="D95" s="798" t="s">
        <v>460</v>
      </c>
      <c r="E95" s="241"/>
      <c r="F95" s="159">
        <v>18860</v>
      </c>
      <c r="G95" s="134"/>
      <c r="I95" s="201"/>
      <c r="J95" s="201"/>
      <c r="K95" s="201"/>
      <c r="L95" s="1001"/>
    </row>
    <row r="96" spans="1:12" s="29" customFormat="1" ht="132.75" customHeight="1">
      <c r="A96" s="227" t="s">
        <v>234</v>
      </c>
      <c r="B96" s="173" t="s">
        <v>1098</v>
      </c>
      <c r="C96" s="228" t="s">
        <v>1097</v>
      </c>
      <c r="D96" s="1089" t="s">
        <v>1099</v>
      </c>
      <c r="E96" s="155"/>
      <c r="F96" s="157">
        <v>6820</v>
      </c>
      <c r="G96" s="322"/>
      <c r="H96" s="223"/>
    </row>
    <row r="97" spans="1:13" s="199" customFormat="1" ht="128.25" customHeight="1">
      <c r="A97" s="929" t="s">
        <v>234</v>
      </c>
      <c r="B97" s="318" t="s">
        <v>1102</v>
      </c>
      <c r="C97" s="498" t="s">
        <v>164</v>
      </c>
      <c r="D97" s="194" t="s">
        <v>1103</v>
      </c>
      <c r="E97" s="1018"/>
      <c r="F97" s="629">
        <v>15290</v>
      </c>
      <c r="G97" s="1019" t="s">
        <v>347</v>
      </c>
      <c r="M97" s="29"/>
    </row>
    <row r="98" spans="1:13" s="29" customFormat="1" ht="129" customHeight="1">
      <c r="A98" s="446" t="s">
        <v>194</v>
      </c>
      <c r="B98" s="419" t="s">
        <v>191</v>
      </c>
      <c r="C98" s="420" t="s">
        <v>177</v>
      </c>
      <c r="D98" s="421" t="s">
        <v>195</v>
      </c>
      <c r="E98" s="261"/>
      <c r="F98" s="626">
        <v>6930</v>
      </c>
      <c r="G98" s="943">
        <v>6850</v>
      </c>
      <c r="H98" s="221"/>
    </row>
    <row r="99" spans="1:13" s="29" customFormat="1" ht="139.5" customHeight="1">
      <c r="A99" s="152" t="s">
        <v>194</v>
      </c>
      <c r="B99" s="173" t="s">
        <v>192</v>
      </c>
      <c r="C99" s="147" t="s">
        <v>177</v>
      </c>
      <c r="D99" s="174" t="s">
        <v>195</v>
      </c>
      <c r="E99" s="155"/>
      <c r="F99" s="627">
        <v>6930</v>
      </c>
      <c r="G99" s="943">
        <v>6850</v>
      </c>
      <c r="H99" s="221"/>
    </row>
    <row r="100" spans="1:13" s="29" customFormat="1" ht="153" customHeight="1">
      <c r="A100" s="152" t="s">
        <v>194</v>
      </c>
      <c r="B100" s="173" t="s">
        <v>193</v>
      </c>
      <c r="C100" s="147" t="s">
        <v>177</v>
      </c>
      <c r="D100" s="174" t="s">
        <v>195</v>
      </c>
      <c r="E100" s="155"/>
      <c r="F100" s="627">
        <v>6930</v>
      </c>
      <c r="G100" s="943">
        <v>6850</v>
      </c>
      <c r="H100" s="221"/>
    </row>
    <row r="101" spans="1:13" s="29" customFormat="1" ht="130.5" customHeight="1">
      <c r="A101" s="152" t="s">
        <v>194</v>
      </c>
      <c r="B101" s="173" t="s">
        <v>667</v>
      </c>
      <c r="C101" s="263" t="s">
        <v>182</v>
      </c>
      <c r="D101" s="161" t="s">
        <v>668</v>
      </c>
      <c r="E101" s="155"/>
      <c r="F101" s="627">
        <v>3525</v>
      </c>
      <c r="G101" s="455"/>
      <c r="H101" s="489"/>
    </row>
    <row r="102" spans="1:13" s="29" customFormat="1" ht="130.5" customHeight="1">
      <c r="A102" s="152" t="s">
        <v>194</v>
      </c>
      <c r="B102" s="173" t="s">
        <v>196</v>
      </c>
      <c r="C102" s="147" t="s">
        <v>182</v>
      </c>
      <c r="D102" s="174" t="s">
        <v>197</v>
      </c>
      <c r="E102" s="155"/>
      <c r="F102" s="627">
        <v>4990</v>
      </c>
      <c r="G102" s="455"/>
    </row>
    <row r="103" spans="1:13" s="29" customFormat="1" ht="130.5" customHeight="1">
      <c r="A103" s="152" t="s">
        <v>194</v>
      </c>
      <c r="B103" s="173" t="s">
        <v>198</v>
      </c>
      <c r="C103" s="147" t="s">
        <v>177</v>
      </c>
      <c r="D103" s="174" t="s">
        <v>199</v>
      </c>
      <c r="E103" s="155"/>
      <c r="F103" s="627">
        <v>6000</v>
      </c>
      <c r="G103" s="325"/>
      <c r="H103" s="220"/>
    </row>
    <row r="104" spans="1:13" s="29" customFormat="1" ht="79.5" customHeight="1">
      <c r="A104" s="152" t="s">
        <v>481</v>
      </c>
      <c r="B104" s="173" t="s">
        <v>937</v>
      </c>
      <c r="C104" s="147" t="s">
        <v>174</v>
      </c>
      <c r="D104" s="161" t="s">
        <v>938</v>
      </c>
      <c r="E104" s="134"/>
      <c r="F104" s="777">
        <v>2550</v>
      </c>
      <c r="G104" s="600"/>
    </row>
    <row r="105" spans="1:13" s="29" customFormat="1" ht="114.75">
      <c r="A105" s="152" t="s">
        <v>481</v>
      </c>
      <c r="B105" s="173" t="s">
        <v>796</v>
      </c>
      <c r="C105" s="195" t="s">
        <v>174</v>
      </c>
      <c r="D105" s="161" t="s">
        <v>797</v>
      </c>
      <c r="E105" s="216"/>
      <c r="F105" s="630">
        <v>2900</v>
      </c>
      <c r="G105" s="325"/>
      <c r="H105" s="220"/>
    </row>
    <row r="106" spans="1:13" ht="72" customHeight="1">
      <c r="A106" s="152" t="s">
        <v>481</v>
      </c>
      <c r="B106" s="173" t="s">
        <v>404</v>
      </c>
      <c r="C106" s="195" t="s">
        <v>177</v>
      </c>
      <c r="D106" s="215" t="s">
        <v>407</v>
      </c>
      <c r="E106" s="216"/>
      <c r="F106" s="630">
        <v>7050</v>
      </c>
      <c r="G106" s="324"/>
      <c r="H106"/>
    </row>
    <row r="107" spans="1:13" ht="60">
      <c r="A107" s="152" t="s">
        <v>481</v>
      </c>
      <c r="B107" s="173" t="s">
        <v>405</v>
      </c>
      <c r="C107" s="147" t="s">
        <v>177</v>
      </c>
      <c r="D107" s="203" t="s">
        <v>408</v>
      </c>
      <c r="E107" s="155"/>
      <c r="F107" s="157">
        <v>7400</v>
      </c>
      <c r="G107" s="324"/>
      <c r="H107"/>
    </row>
    <row r="108" spans="1:13" s="29" customFormat="1" ht="95.25" customHeight="1">
      <c r="A108" s="152" t="s">
        <v>481</v>
      </c>
      <c r="B108" s="173" t="s">
        <v>406</v>
      </c>
      <c r="C108" s="195" t="s">
        <v>177</v>
      </c>
      <c r="D108" s="203" t="s">
        <v>409</v>
      </c>
      <c r="E108" s="155"/>
      <c r="F108" s="157">
        <v>8280</v>
      </c>
      <c r="G108" s="455"/>
      <c r="H108" s="219"/>
    </row>
    <row r="109" spans="1:13" s="29" customFormat="1" ht="125.25" customHeight="1">
      <c r="A109" s="152" t="s">
        <v>481</v>
      </c>
      <c r="B109" s="173" t="s">
        <v>798</v>
      </c>
      <c r="C109" s="195" t="s">
        <v>177</v>
      </c>
      <c r="D109" s="1032" t="s">
        <v>799</v>
      </c>
      <c r="E109" s="155"/>
      <c r="F109" s="157">
        <v>5290</v>
      </c>
      <c r="G109" s="455"/>
      <c r="H109" s="219"/>
    </row>
    <row r="110" spans="1:13" s="199" customFormat="1" ht="212.25" customHeight="1">
      <c r="A110" s="200" t="s">
        <v>1122</v>
      </c>
      <c r="B110" s="112" t="s">
        <v>1123</v>
      </c>
      <c r="C110" s="599" t="s">
        <v>1124</v>
      </c>
      <c r="D110" s="793" t="s">
        <v>1125</v>
      </c>
      <c r="E110" s="266"/>
      <c r="F110" s="305">
        <v>31200</v>
      </c>
      <c r="G110" s="305"/>
      <c r="I110" s="945"/>
      <c r="J110" s="29"/>
      <c r="K110" s="29"/>
    </row>
    <row r="111" spans="1:13" s="29" customFormat="1" ht="90" customHeight="1">
      <c r="A111" s="152" t="s">
        <v>481</v>
      </c>
      <c r="B111" s="173" t="s">
        <v>551</v>
      </c>
      <c r="C111" s="147" t="s">
        <v>553</v>
      </c>
      <c r="D111" s="416" t="s">
        <v>552</v>
      </c>
      <c r="E111" s="155"/>
      <c r="F111" s="157">
        <v>2700</v>
      </c>
      <c r="G111" s="325"/>
    </row>
    <row r="112" spans="1:13" s="29" customFormat="1" ht="90" customHeight="1">
      <c r="A112" s="152" t="s">
        <v>481</v>
      </c>
      <c r="B112" s="173" t="s">
        <v>540</v>
      </c>
      <c r="C112" s="147" t="s">
        <v>31</v>
      </c>
      <c r="D112" s="161" t="s">
        <v>541</v>
      </c>
      <c r="F112" s="157">
        <v>2340</v>
      </c>
      <c r="G112" s="325"/>
      <c r="H112" s="489"/>
    </row>
    <row r="113" spans="1:9" ht="90" customHeight="1">
      <c r="A113" s="82" t="s">
        <v>481</v>
      </c>
      <c r="B113" s="83" t="s">
        <v>226</v>
      </c>
      <c r="C113" s="55" t="s">
        <v>23</v>
      </c>
      <c r="D113" s="64" t="s">
        <v>227</v>
      </c>
      <c r="E113" s="8"/>
      <c r="F113" s="623">
        <v>3850</v>
      </c>
      <c r="G113" s="324"/>
      <c r="H113" s="192"/>
    </row>
    <row r="114" spans="1:9" ht="90" customHeight="1">
      <c r="A114" s="403" t="s">
        <v>481</v>
      </c>
      <c r="B114" s="251" t="s">
        <v>485</v>
      </c>
      <c r="C114" s="251" t="s">
        <v>486</v>
      </c>
      <c r="D114" s="508" t="s">
        <v>495</v>
      </c>
      <c r="E114" s="140"/>
      <c r="F114" s="629">
        <v>7890</v>
      </c>
      <c r="G114" s="326" t="s">
        <v>347</v>
      </c>
      <c r="H114" s="192"/>
    </row>
    <row r="115" spans="1:9" s="29" customFormat="1" ht="90" customHeight="1">
      <c r="A115" s="152" t="s">
        <v>481</v>
      </c>
      <c r="B115" s="173" t="s">
        <v>402</v>
      </c>
      <c r="C115" s="147" t="s">
        <v>46</v>
      </c>
      <c r="D115" s="174" t="s">
        <v>403</v>
      </c>
      <c r="E115" s="155"/>
      <c r="F115" s="157">
        <v>4500</v>
      </c>
      <c r="G115" s="322"/>
      <c r="H115" s="346"/>
    </row>
    <row r="116" spans="1:9" s="29" customFormat="1" ht="90" customHeight="1">
      <c r="A116" s="152" t="s">
        <v>481</v>
      </c>
      <c r="B116" s="173" t="s">
        <v>554</v>
      </c>
      <c r="C116" s="147" t="s">
        <v>46</v>
      </c>
      <c r="D116" s="174" t="s">
        <v>555</v>
      </c>
      <c r="E116" s="155"/>
      <c r="F116" s="627">
        <v>3200</v>
      </c>
      <c r="G116" s="322"/>
      <c r="H116" s="346"/>
    </row>
    <row r="117" spans="1:9" ht="90" customHeight="1">
      <c r="A117" s="152" t="s">
        <v>481</v>
      </c>
      <c r="B117" s="173" t="s">
        <v>228</v>
      </c>
      <c r="C117" s="147" t="s">
        <v>229</v>
      </c>
      <c r="D117" s="174" t="s">
        <v>230</v>
      </c>
      <c r="E117" s="155"/>
      <c r="F117" s="627">
        <v>4990</v>
      </c>
      <c r="G117" s="321"/>
      <c r="H117" s="187"/>
    </row>
    <row r="118" spans="1:9" s="29" customFormat="1" ht="90" customHeight="1">
      <c r="A118" s="152" t="s">
        <v>481</v>
      </c>
      <c r="B118" s="173" t="s">
        <v>237</v>
      </c>
      <c r="C118" s="147" t="s">
        <v>25</v>
      </c>
      <c r="D118" s="174" t="s">
        <v>238</v>
      </c>
      <c r="E118" s="155"/>
      <c r="F118" s="627">
        <v>7990</v>
      </c>
      <c r="G118" s="322"/>
      <c r="I118" s="385"/>
    </row>
    <row r="119" spans="1:9" s="29" customFormat="1" ht="103.5" customHeight="1">
      <c r="A119" s="152" t="s">
        <v>481</v>
      </c>
      <c r="B119" s="173" t="s">
        <v>542</v>
      </c>
      <c r="C119" s="147" t="s">
        <v>543</v>
      </c>
      <c r="D119" s="1068" t="s">
        <v>544</v>
      </c>
      <c r="E119" s="155"/>
      <c r="F119" s="627">
        <v>5900</v>
      </c>
      <c r="G119" s="322"/>
      <c r="H119" s="220"/>
      <c r="I119" s="317"/>
    </row>
    <row r="120" spans="1:9" s="29" customFormat="1" ht="90" customHeight="1">
      <c r="A120" s="403" t="s">
        <v>481</v>
      </c>
      <c r="B120" s="142" t="s">
        <v>231</v>
      </c>
      <c r="C120" s="139" t="s">
        <v>232</v>
      </c>
      <c r="D120" s="141" t="s">
        <v>233</v>
      </c>
      <c r="E120" s="140"/>
      <c r="F120" s="560">
        <v>2990</v>
      </c>
      <c r="G120" s="326" t="s">
        <v>347</v>
      </c>
      <c r="H120"/>
      <c r="I120" s="317"/>
    </row>
    <row r="121" spans="1:9" s="29" customFormat="1" ht="72" customHeight="1">
      <c r="A121" s="152" t="s">
        <v>481</v>
      </c>
      <c r="B121" s="173" t="s">
        <v>487</v>
      </c>
      <c r="C121" s="147" t="s">
        <v>232</v>
      </c>
      <c r="D121" s="384" t="s">
        <v>488</v>
      </c>
      <c r="F121" s="157">
        <v>4225</v>
      </c>
      <c r="G121" s="322"/>
      <c r="H121" s="220"/>
      <c r="I121" s="385"/>
    </row>
    <row r="122" spans="1:9" s="29" customFormat="1" ht="90" customHeight="1">
      <c r="A122" s="403" t="s">
        <v>481</v>
      </c>
      <c r="B122" s="142" t="s">
        <v>254</v>
      </c>
      <c r="C122" s="139" t="s">
        <v>26</v>
      </c>
      <c r="D122" s="207" t="s">
        <v>239</v>
      </c>
      <c r="E122" s="140"/>
      <c r="F122" s="560">
        <v>3950</v>
      </c>
      <c r="G122" s="326" t="s">
        <v>347</v>
      </c>
    </row>
    <row r="123" spans="1:9" ht="90" customHeight="1">
      <c r="A123" s="152" t="s">
        <v>481</v>
      </c>
      <c r="B123" s="173" t="s">
        <v>249</v>
      </c>
      <c r="C123" s="147" t="s">
        <v>250</v>
      </c>
      <c r="D123" s="174" t="s">
        <v>251</v>
      </c>
      <c r="E123" s="155"/>
      <c r="F123" s="157">
        <v>5445</v>
      </c>
      <c r="G123" s="157"/>
    </row>
    <row r="124" spans="1:9" ht="90" customHeight="1">
      <c r="A124" s="403" t="s">
        <v>481</v>
      </c>
      <c r="B124" s="142" t="s">
        <v>429</v>
      </c>
      <c r="C124" s="139" t="s">
        <v>431</v>
      </c>
      <c r="D124" s="973" t="s">
        <v>430</v>
      </c>
      <c r="E124" s="140"/>
      <c r="F124" s="560">
        <v>10900</v>
      </c>
      <c r="G124" s="326" t="s">
        <v>347</v>
      </c>
    </row>
    <row r="125" spans="1:9" customFormat="1" ht="89.25">
      <c r="A125" s="403" t="s">
        <v>481</v>
      </c>
      <c r="B125" s="404" t="s">
        <v>770</v>
      </c>
      <c r="C125" s="498" t="s">
        <v>159</v>
      </c>
      <c r="D125" s="269" t="s">
        <v>771</v>
      </c>
      <c r="E125" s="140"/>
      <c r="F125" s="560">
        <v>17900</v>
      </c>
      <c r="G125" s="326" t="s">
        <v>347</v>
      </c>
      <c r="H125" s="45"/>
    </row>
    <row r="126" spans="1:9" s="29" customFormat="1" ht="97.5" customHeight="1">
      <c r="A126" s="152" t="s">
        <v>481</v>
      </c>
      <c r="B126" s="183" t="s">
        <v>583</v>
      </c>
      <c r="C126" s="263" t="s">
        <v>28</v>
      </c>
      <c r="D126" s="383" t="s">
        <v>584</v>
      </c>
      <c r="F126" s="631">
        <v>3600</v>
      </c>
      <c r="G126" s="826" t="s">
        <v>1200</v>
      </c>
    </row>
    <row r="127" spans="1:9" s="29" customFormat="1" ht="97.5" customHeight="1">
      <c r="A127" s="82" t="s">
        <v>481</v>
      </c>
      <c r="B127" s="183" t="s">
        <v>1199</v>
      </c>
      <c r="C127" s="263" t="s">
        <v>28</v>
      </c>
      <c r="D127" s="811" t="s">
        <v>584</v>
      </c>
      <c r="E127" s="155"/>
      <c r="F127" s="363">
        <v>4130</v>
      </c>
      <c r="G127" s="134"/>
    </row>
    <row r="128" spans="1:9" s="29" customFormat="1" ht="90" customHeight="1">
      <c r="A128" s="403" t="s">
        <v>481</v>
      </c>
      <c r="B128" s="142" t="s">
        <v>240</v>
      </c>
      <c r="C128" s="139" t="s">
        <v>241</v>
      </c>
      <c r="D128" s="207" t="s">
        <v>242</v>
      </c>
      <c r="E128" s="140"/>
      <c r="F128" s="636" t="s">
        <v>473</v>
      </c>
      <c r="G128" s="326"/>
      <c r="H128" s="86"/>
    </row>
    <row r="129" spans="1:13" s="201" customFormat="1" ht="123" customHeight="1">
      <c r="A129" s="446" t="s">
        <v>481</v>
      </c>
      <c r="B129" s="262" t="s">
        <v>736</v>
      </c>
      <c r="C129" s="263" t="s">
        <v>245</v>
      </c>
      <c r="D129" s="154" t="s">
        <v>735</v>
      </c>
      <c r="E129" s="155"/>
      <c r="F129" s="627">
        <v>5550</v>
      </c>
      <c r="G129" s="322"/>
      <c r="H129" s="422"/>
      <c r="I129" s="290"/>
      <c r="J129" s="423"/>
    </row>
    <row r="130" spans="1:13" s="29" customFormat="1" ht="90" customHeight="1">
      <c r="A130" s="446" t="s">
        <v>481</v>
      </c>
      <c r="B130" s="173" t="s">
        <v>243</v>
      </c>
      <c r="C130" s="147" t="s">
        <v>245</v>
      </c>
      <c r="D130" s="174" t="s">
        <v>247</v>
      </c>
      <c r="E130" s="155"/>
      <c r="F130" s="627">
        <v>5600</v>
      </c>
      <c r="G130" s="322"/>
    </row>
    <row r="131" spans="1:13" s="29" customFormat="1" ht="90" customHeight="1">
      <c r="A131" s="446" t="s">
        <v>481</v>
      </c>
      <c r="B131" s="173" t="s">
        <v>244</v>
      </c>
      <c r="C131" s="147" t="s">
        <v>246</v>
      </c>
      <c r="D131" s="174" t="s">
        <v>248</v>
      </c>
      <c r="E131" s="155"/>
      <c r="F131" s="627">
        <v>8460</v>
      </c>
      <c r="G131" s="322"/>
    </row>
    <row r="132" spans="1:13" s="29" customFormat="1" ht="90" customHeight="1">
      <c r="A132" s="446" t="s">
        <v>481</v>
      </c>
      <c r="B132" s="173" t="s">
        <v>449</v>
      </c>
      <c r="C132" s="147" t="s">
        <v>246</v>
      </c>
      <c r="D132" s="174" t="s">
        <v>450</v>
      </c>
      <c r="E132" s="155"/>
      <c r="F132" s="157">
        <v>7900</v>
      </c>
      <c r="G132" s="322"/>
      <c r="H132" s="219"/>
    </row>
    <row r="133" spans="1:13" customFormat="1" ht="86.25" customHeight="1">
      <c r="A133" s="401" t="s">
        <v>481</v>
      </c>
      <c r="B133" s="172" t="s">
        <v>538</v>
      </c>
      <c r="C133" s="136" t="s">
        <v>151</v>
      </c>
      <c r="D133" s="366" t="s">
        <v>539</v>
      </c>
      <c r="E133" s="138"/>
      <c r="F133" s="622">
        <v>15050</v>
      </c>
      <c r="G133" s="326" t="s">
        <v>347</v>
      </c>
      <c r="H133" s="29"/>
    </row>
    <row r="134" spans="1:13" ht="90" customHeight="1">
      <c r="A134" s="403" t="s">
        <v>481</v>
      </c>
      <c r="B134" s="142" t="s">
        <v>190</v>
      </c>
      <c r="C134" s="139" t="s">
        <v>149</v>
      </c>
      <c r="D134" s="1031" t="s">
        <v>447</v>
      </c>
      <c r="E134" s="140"/>
      <c r="F134" s="629">
        <v>2550</v>
      </c>
      <c r="G134" s="326" t="s">
        <v>347</v>
      </c>
      <c r="H134"/>
    </row>
    <row r="135" spans="1:13" s="29" customFormat="1" ht="90" customHeight="1">
      <c r="A135" s="403" t="s">
        <v>481</v>
      </c>
      <c r="B135" s="142" t="s">
        <v>224</v>
      </c>
      <c r="C135" s="139" t="s">
        <v>149</v>
      </c>
      <c r="D135" s="1031" t="s">
        <v>225</v>
      </c>
      <c r="E135" s="138"/>
      <c r="F135" s="560">
        <v>2880</v>
      </c>
      <c r="G135" s="326" t="s">
        <v>347</v>
      </c>
      <c r="H135" s="86"/>
    </row>
    <row r="136" spans="1:13" ht="97.5" customHeight="1">
      <c r="A136" s="403" t="s">
        <v>481</v>
      </c>
      <c r="B136" s="142" t="s">
        <v>147</v>
      </c>
      <c r="C136" s="139" t="s">
        <v>149</v>
      </c>
      <c r="D136" s="141" t="s">
        <v>148</v>
      </c>
      <c r="E136" s="140"/>
      <c r="F136" s="629">
        <v>7050</v>
      </c>
      <c r="G136" s="326" t="s">
        <v>347</v>
      </c>
      <c r="H136" s="29"/>
    </row>
    <row r="137" spans="1:13" customFormat="1" ht="122.25" customHeight="1">
      <c r="A137" s="6" t="s">
        <v>481</v>
      </c>
      <c r="B137" s="83" t="s">
        <v>437</v>
      </c>
      <c r="C137" s="114" t="s">
        <v>438</v>
      </c>
      <c r="D137" s="274" t="s">
        <v>439</v>
      </c>
      <c r="E137" s="134"/>
      <c r="F137" s="627">
        <v>43600</v>
      </c>
      <c r="G137" s="1023">
        <v>42000</v>
      </c>
      <c r="H137" s="285"/>
      <c r="I137" s="201"/>
      <c r="J137" s="201"/>
      <c r="K137" s="201"/>
      <c r="L137" s="53"/>
      <c r="M137" s="53"/>
    </row>
    <row r="138" spans="1:13" s="29" customFormat="1" ht="144.75" customHeight="1">
      <c r="A138" s="919" t="s">
        <v>481</v>
      </c>
      <c r="B138" s="920" t="s">
        <v>719</v>
      </c>
      <c r="C138" s="920" t="s">
        <v>718</v>
      </c>
      <c r="D138" s="384" t="s">
        <v>720</v>
      </c>
      <c r="E138" s="216"/>
      <c r="F138" s="918">
        <v>6860</v>
      </c>
      <c r="G138" s="921"/>
    </row>
    <row r="139" spans="1:13" s="898" customFormat="1" ht="119.25" customHeight="1">
      <c r="A139" s="928" t="s">
        <v>481</v>
      </c>
      <c r="B139" s="900" t="s">
        <v>710</v>
      </c>
      <c r="C139" s="900" t="s">
        <v>683</v>
      </c>
      <c r="D139" s="161" t="s">
        <v>711</v>
      </c>
      <c r="E139" s="155"/>
      <c r="F139" s="158">
        <v>4130</v>
      </c>
      <c r="G139" s="322"/>
    </row>
    <row r="140" spans="1:13" customFormat="1" ht="185.25" customHeight="1">
      <c r="A140" s="922" t="s">
        <v>481</v>
      </c>
      <c r="B140" s="923" t="s">
        <v>715</v>
      </c>
      <c r="C140" s="923" t="s">
        <v>717</v>
      </c>
      <c r="D140" s="924" t="s">
        <v>716</v>
      </c>
      <c r="E140" s="925"/>
      <c r="F140" s="926">
        <v>7700</v>
      </c>
      <c r="G140" s="927" t="s">
        <v>347</v>
      </c>
    </row>
    <row r="141" spans="1:13" s="88" customFormat="1" ht="140.25" customHeight="1">
      <c r="A141" s="137" t="s">
        <v>481</v>
      </c>
      <c r="B141" s="142" t="s">
        <v>721</v>
      </c>
      <c r="C141" s="444" t="s">
        <v>686</v>
      </c>
      <c r="D141" s="519" t="s">
        <v>722</v>
      </c>
      <c r="E141" s="140"/>
      <c r="F141" s="560">
        <v>6990</v>
      </c>
      <c r="G141" s="409" t="s">
        <v>347</v>
      </c>
      <c r="H141" s="319"/>
    </row>
    <row r="142" spans="1:13" customFormat="1" ht="160.5" customHeight="1">
      <c r="A142" s="137" t="s">
        <v>481</v>
      </c>
      <c r="B142" s="142" t="s">
        <v>725</v>
      </c>
      <c r="C142" s="444" t="s">
        <v>726</v>
      </c>
      <c r="D142" s="506" t="s">
        <v>724</v>
      </c>
      <c r="E142" s="520"/>
      <c r="F142" s="560">
        <v>17080</v>
      </c>
      <c r="G142" s="326" t="s">
        <v>347</v>
      </c>
      <c r="I142" s="201"/>
      <c r="J142" s="201"/>
      <c r="K142" s="201"/>
      <c r="L142" s="45"/>
    </row>
    <row r="143" spans="1:13" customFormat="1" ht="133.5" customHeight="1">
      <c r="A143" s="137" t="s">
        <v>481</v>
      </c>
      <c r="B143" s="500" t="s">
        <v>723</v>
      </c>
      <c r="C143" s="444" t="s">
        <v>727</v>
      </c>
      <c r="D143" s="521" t="s">
        <v>728</v>
      </c>
      <c r="E143" s="140"/>
      <c r="F143" s="632">
        <v>19720</v>
      </c>
      <c r="G143" s="326" t="s">
        <v>347</v>
      </c>
      <c r="H143" s="434"/>
    </row>
    <row r="144" spans="1:13" customFormat="1" ht="131.25" customHeight="1">
      <c r="A144" s="137" t="s">
        <v>481</v>
      </c>
      <c r="B144" s="500" t="s">
        <v>712</v>
      </c>
      <c r="C144" s="500" t="s">
        <v>714</v>
      </c>
      <c r="D144" s="414" t="s">
        <v>713</v>
      </c>
      <c r="E144" s="140"/>
      <c r="F144" s="632">
        <v>11200</v>
      </c>
      <c r="G144" s="326" t="s">
        <v>347</v>
      </c>
      <c r="H144" s="434"/>
    </row>
    <row r="145" spans="1:7" s="29" customFormat="1" ht="123" customHeight="1">
      <c r="A145" s="152" t="s">
        <v>790</v>
      </c>
      <c r="B145" s="988" t="s">
        <v>791</v>
      </c>
      <c r="C145" s="106" t="s">
        <v>789</v>
      </c>
      <c r="D145" s="523" t="s">
        <v>792</v>
      </c>
      <c r="E145" s="155"/>
      <c r="F145" s="157">
        <v>6670</v>
      </c>
      <c r="G145" s="322"/>
    </row>
    <row r="146" spans="1:7" s="29" customFormat="1" ht="150.75" customHeight="1">
      <c r="A146" s="403" t="s">
        <v>790</v>
      </c>
      <c r="B146" s="1029" t="s">
        <v>793</v>
      </c>
      <c r="C146" s="1030" t="s">
        <v>794</v>
      </c>
      <c r="D146" s="414" t="s">
        <v>795</v>
      </c>
      <c r="E146" s="140"/>
      <c r="F146" s="560">
        <v>11190</v>
      </c>
      <c r="G146" s="326" t="s">
        <v>347</v>
      </c>
    </row>
    <row r="147" spans="1:7" s="1002" customFormat="1" ht="106.5" customHeight="1">
      <c r="A147" s="338" t="s">
        <v>759</v>
      </c>
      <c r="B147" s="491" t="s">
        <v>760</v>
      </c>
      <c r="C147" s="643" t="s">
        <v>762</v>
      </c>
      <c r="D147" s="805" t="s">
        <v>761</v>
      </c>
      <c r="E147" s="134"/>
      <c r="F147" s="310">
        <v>11000</v>
      </c>
      <c r="G147" s="134"/>
    </row>
  </sheetData>
  <autoFilter ref="A7:L7"/>
  <mergeCells count="1"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H11"/>
  <sheetViews>
    <sheetView workbookViewId="0">
      <selection activeCell="E6" sqref="E6"/>
    </sheetView>
  </sheetViews>
  <sheetFormatPr defaultRowHeight="15.75"/>
  <cols>
    <col min="1" max="1" width="5.28515625" style="357" customWidth="1"/>
    <col min="2" max="2" width="8.140625" style="357" bestFit="1" customWidth="1"/>
    <col min="3" max="3" width="14.5703125" style="358" customWidth="1"/>
    <col min="4" max="4" width="14.5703125" style="357" customWidth="1"/>
    <col min="5" max="5" width="11" style="359" bestFit="1" customWidth="1"/>
    <col min="6" max="6" width="12" style="359" bestFit="1" customWidth="1"/>
    <col min="7" max="7" width="54.5703125" style="357" customWidth="1"/>
    <col min="8" max="8" width="24.28515625" bestFit="1" customWidth="1"/>
  </cols>
  <sheetData>
    <row r="1" spans="1:8" ht="15">
      <c r="A1" s="1156" t="s">
        <v>564</v>
      </c>
      <c r="B1" s="1156"/>
      <c r="C1" s="1156"/>
      <c r="D1" s="1156"/>
      <c r="E1" s="1156"/>
      <c r="F1" s="1156"/>
      <c r="G1" s="1156"/>
    </row>
    <row r="2" spans="1:8" ht="31.5">
      <c r="A2" s="349" t="s">
        <v>565</v>
      </c>
      <c r="B2" s="349" t="s">
        <v>566</v>
      </c>
      <c r="C2" s="350" t="s">
        <v>567</v>
      </c>
      <c r="D2" s="349" t="s">
        <v>568</v>
      </c>
      <c r="E2" s="351" t="s">
        <v>5</v>
      </c>
      <c r="F2" s="351" t="s">
        <v>569</v>
      </c>
      <c r="G2" s="352" t="s">
        <v>570</v>
      </c>
      <c r="H2" s="300"/>
    </row>
    <row r="3" spans="1:8" s="29" customFormat="1" ht="78.75">
      <c r="A3" s="367">
        <v>21733</v>
      </c>
      <c r="B3" s="367">
        <v>3830078818644</v>
      </c>
      <c r="C3" s="492" t="s">
        <v>571</v>
      </c>
      <c r="D3" s="368"/>
      <c r="E3" s="496">
        <v>29000</v>
      </c>
      <c r="F3" s="361">
        <f>E3*1.27</f>
        <v>36830</v>
      </c>
      <c r="G3" s="369" t="s">
        <v>572</v>
      </c>
      <c r="H3" s="495" t="s">
        <v>769</v>
      </c>
    </row>
    <row r="4" spans="1:8" s="29" customFormat="1" ht="78.75">
      <c r="A4" s="367">
        <v>21734</v>
      </c>
      <c r="B4" s="367">
        <v>3830078818651</v>
      </c>
      <c r="C4" s="492" t="s">
        <v>571</v>
      </c>
      <c r="D4" s="368"/>
      <c r="E4" s="496">
        <v>29000</v>
      </c>
      <c r="F4" s="361">
        <f t="shared" ref="F4:F11" si="0">E4*1.27</f>
        <v>36830</v>
      </c>
      <c r="G4" s="369" t="s">
        <v>573</v>
      </c>
      <c r="H4" s="495" t="s">
        <v>769</v>
      </c>
    </row>
    <row r="5" spans="1:8" s="29" customFormat="1" ht="78.75">
      <c r="A5" s="367">
        <v>21731</v>
      </c>
      <c r="B5" s="367">
        <v>3830078818606</v>
      </c>
      <c r="C5" s="492" t="s">
        <v>571</v>
      </c>
      <c r="D5" s="368"/>
      <c r="E5" s="496">
        <v>29000</v>
      </c>
      <c r="F5" s="361">
        <f t="shared" si="0"/>
        <v>36830</v>
      </c>
      <c r="G5" s="369" t="s">
        <v>574</v>
      </c>
      <c r="H5" s="495" t="s">
        <v>769</v>
      </c>
    </row>
    <row r="6" spans="1:8" ht="56.25" customHeight="1">
      <c r="A6" s="353">
        <v>22194</v>
      </c>
      <c r="B6" s="353"/>
      <c r="C6" s="354" t="s">
        <v>594</v>
      </c>
      <c r="D6" s="355"/>
      <c r="E6" s="496">
        <v>15600</v>
      </c>
      <c r="F6" s="356">
        <f t="shared" si="0"/>
        <v>19812</v>
      </c>
      <c r="G6" s="493" t="s">
        <v>593</v>
      </c>
      <c r="H6" s="364"/>
    </row>
    <row r="7" spans="1:8" s="29" customFormat="1" ht="67.5">
      <c r="A7" s="367">
        <v>20982</v>
      </c>
      <c r="B7" s="367">
        <v>3830075463441</v>
      </c>
      <c r="C7" s="378" t="s">
        <v>575</v>
      </c>
      <c r="D7" s="368"/>
      <c r="E7" s="496">
        <v>8000</v>
      </c>
      <c r="F7" s="361">
        <f t="shared" si="0"/>
        <v>10160</v>
      </c>
      <c r="G7" s="369" t="s">
        <v>576</v>
      </c>
      <c r="H7" s="364"/>
    </row>
    <row r="8" spans="1:8" s="29" customFormat="1" ht="78.75">
      <c r="A8" s="367">
        <v>21271</v>
      </c>
      <c r="B8" s="367">
        <v>3830075469405</v>
      </c>
      <c r="C8" s="379" t="s">
        <v>577</v>
      </c>
      <c r="D8" s="368"/>
      <c r="E8" s="496">
        <v>3700</v>
      </c>
      <c r="F8" s="361">
        <f t="shared" si="0"/>
        <v>4699</v>
      </c>
      <c r="G8" s="380" t="s">
        <v>578</v>
      </c>
      <c r="H8" s="364"/>
    </row>
    <row r="9" spans="1:8" s="29" customFormat="1" ht="62.25" customHeight="1">
      <c r="A9" s="367">
        <v>21582</v>
      </c>
      <c r="B9" s="367">
        <v>3830078816084</v>
      </c>
      <c r="C9" s="379" t="s">
        <v>579</v>
      </c>
      <c r="D9" s="368"/>
      <c r="E9" s="496">
        <v>8940</v>
      </c>
      <c r="F9" s="361">
        <f t="shared" si="0"/>
        <v>11353.8</v>
      </c>
      <c r="G9" s="381" t="s">
        <v>580</v>
      </c>
      <c r="H9" s="364"/>
    </row>
    <row r="10" spans="1:8" s="29" customFormat="1" ht="60">
      <c r="A10" s="367">
        <v>21729</v>
      </c>
      <c r="B10" s="367">
        <v>3830078818569</v>
      </c>
      <c r="C10" s="370" t="s">
        <v>595</v>
      </c>
      <c r="D10" s="368"/>
      <c r="E10" s="496">
        <v>13640</v>
      </c>
      <c r="F10" s="361">
        <f t="shared" si="0"/>
        <v>17322.8</v>
      </c>
      <c r="G10" s="369" t="s">
        <v>581</v>
      </c>
      <c r="H10" s="364"/>
    </row>
    <row r="11" spans="1:8" ht="101.25">
      <c r="A11" s="353">
        <v>22035</v>
      </c>
      <c r="B11" s="353">
        <v>3830080749011</v>
      </c>
      <c r="C11" s="605" t="s">
        <v>800</v>
      </c>
      <c r="D11" s="355"/>
      <c r="E11" s="979">
        <v>32480</v>
      </c>
      <c r="F11" s="356">
        <f t="shared" si="0"/>
        <v>41249.599999999999</v>
      </c>
      <c r="G11" s="606" t="s">
        <v>801</v>
      </c>
      <c r="H11" s="364"/>
    </row>
  </sheetData>
  <mergeCells count="1">
    <mergeCell ref="A1:G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topLeftCell="A12" workbookViewId="0">
      <selection activeCell="C16" sqref="C16"/>
    </sheetView>
  </sheetViews>
  <sheetFormatPr defaultRowHeight="15"/>
  <cols>
    <col min="1" max="1" width="20.5703125" bestFit="1" customWidth="1"/>
    <col min="2" max="2" width="50.42578125" bestFit="1" customWidth="1"/>
    <col min="3" max="3" width="11" style="871" customWidth="1"/>
  </cols>
  <sheetData>
    <row r="1" spans="1:6">
      <c r="A1" s="846"/>
    </row>
    <row r="2" spans="1:6" s="842" customFormat="1" ht="26.25" thickBot="1">
      <c r="A2" s="847"/>
      <c r="B2" s="847" t="s">
        <v>1045</v>
      </c>
      <c r="C2" s="863" t="s">
        <v>1063</v>
      </c>
    </row>
    <row r="3" spans="1:6" s="29" customFormat="1" ht="57.75" customHeight="1">
      <c r="A3" s="1042"/>
      <c r="B3" s="1043" t="s">
        <v>1076</v>
      </c>
      <c r="C3" s="1044">
        <v>135</v>
      </c>
    </row>
    <row r="4" spans="1:6" s="29" customFormat="1" ht="39.75" customHeight="1">
      <c r="A4" s="1045"/>
      <c r="B4" s="1046" t="s">
        <v>1059</v>
      </c>
      <c r="C4" s="1047">
        <v>480</v>
      </c>
    </row>
    <row r="5" spans="1:6" s="29" customFormat="1">
      <c r="A5" s="1045"/>
      <c r="B5" s="1046" t="s">
        <v>1079</v>
      </c>
      <c r="C5" s="1047">
        <v>565</v>
      </c>
    </row>
    <row r="6" spans="1:6" s="29" customFormat="1" ht="64.5" customHeight="1">
      <c r="A6" s="1045"/>
      <c r="B6" s="1048" t="s">
        <v>1077</v>
      </c>
      <c r="C6" s="1047">
        <v>135</v>
      </c>
    </row>
    <row r="7" spans="1:6" s="842" customFormat="1" ht="40.5" customHeight="1">
      <c r="A7" s="851"/>
      <c r="B7" s="848" t="s">
        <v>1078</v>
      </c>
      <c r="C7" s="865">
        <v>860</v>
      </c>
      <c r="E7"/>
      <c r="F7"/>
    </row>
    <row r="8" spans="1:6" s="842" customFormat="1" ht="45" customHeight="1">
      <c r="A8" s="851"/>
      <c r="B8" s="848" t="s">
        <v>1060</v>
      </c>
      <c r="C8" s="865">
        <v>470</v>
      </c>
      <c r="D8"/>
    </row>
    <row r="9" spans="1:6" s="842" customFormat="1" ht="44.25" customHeight="1">
      <c r="A9" s="851"/>
      <c r="B9" s="848" t="s">
        <v>1061</v>
      </c>
      <c r="C9" s="865">
        <v>732</v>
      </c>
    </row>
    <row r="10" spans="1:6" s="842" customFormat="1" ht="47.25" customHeight="1">
      <c r="A10" s="851"/>
      <c r="B10" s="848" t="s">
        <v>1062</v>
      </c>
      <c r="C10" s="865">
        <v>1100</v>
      </c>
      <c r="E10"/>
    </row>
    <row r="11" spans="1:6" s="842" customFormat="1" ht="55.5" customHeight="1" thickBot="1">
      <c r="A11" s="855"/>
      <c r="B11" s="856" t="s">
        <v>1058</v>
      </c>
      <c r="C11" s="866">
        <v>570</v>
      </c>
    </row>
    <row r="12" spans="1:6" s="842" customFormat="1">
      <c r="A12" s="849"/>
      <c r="B12" s="850" t="s">
        <v>1053</v>
      </c>
      <c r="C12" s="864">
        <v>1270</v>
      </c>
    </row>
    <row r="13" spans="1:6" s="842" customFormat="1" ht="48" customHeight="1">
      <c r="A13" s="851"/>
      <c r="B13" s="848" t="s">
        <v>1054</v>
      </c>
      <c r="C13" s="865">
        <v>635</v>
      </c>
      <c r="E13"/>
      <c r="F13"/>
    </row>
    <row r="14" spans="1:6" s="842" customFormat="1" ht="43.5" customHeight="1">
      <c r="A14" s="851"/>
      <c r="B14" s="848" t="s">
        <v>1055</v>
      </c>
      <c r="C14" s="865">
        <v>500</v>
      </c>
      <c r="D14"/>
      <c r="F14"/>
    </row>
    <row r="15" spans="1:6" s="842" customFormat="1" ht="50.25" customHeight="1">
      <c r="A15" s="851"/>
      <c r="B15" s="848" t="s">
        <v>1056</v>
      </c>
      <c r="C15" s="865">
        <v>500</v>
      </c>
      <c r="E15"/>
    </row>
    <row r="16" spans="1:6" s="842" customFormat="1" ht="62.25" customHeight="1" thickBot="1">
      <c r="A16" s="855"/>
      <c r="B16" s="856" t="s">
        <v>1064</v>
      </c>
      <c r="C16" s="866">
        <v>1000</v>
      </c>
      <c r="D16"/>
      <c r="E16"/>
    </row>
    <row r="17" spans="1:8" s="842" customFormat="1" ht="55.5" customHeight="1">
      <c r="A17" s="849"/>
      <c r="B17" s="850" t="s">
        <v>1065</v>
      </c>
      <c r="C17" s="864">
        <v>2730</v>
      </c>
      <c r="E17"/>
    </row>
    <row r="18" spans="1:8" s="842" customFormat="1" ht="55.5" customHeight="1" thickBot="1">
      <c r="A18" s="852"/>
      <c r="B18" s="853" t="s">
        <v>1052</v>
      </c>
      <c r="C18" s="867">
        <v>2730</v>
      </c>
      <c r="E18"/>
    </row>
    <row r="19" spans="1:8" s="842" customFormat="1" ht="44.25" customHeight="1">
      <c r="A19" s="857"/>
      <c r="B19" s="858" t="s">
        <v>1066</v>
      </c>
      <c r="C19" s="868">
        <v>3280</v>
      </c>
      <c r="G19"/>
    </row>
    <row r="20" spans="1:8" s="842" customFormat="1" ht="50.25" customHeight="1" thickBot="1">
      <c r="A20" s="855"/>
      <c r="B20" s="856" t="s">
        <v>1067</v>
      </c>
      <c r="C20" s="866">
        <v>2540</v>
      </c>
    </row>
    <row r="21" spans="1:8" s="842" customFormat="1" ht="48.75" customHeight="1" thickBot="1">
      <c r="A21" s="861"/>
      <c r="B21" s="862" t="s">
        <v>1047</v>
      </c>
      <c r="C21" s="869">
        <v>220</v>
      </c>
      <c r="D21"/>
    </row>
    <row r="22" spans="1:8" s="842" customFormat="1" ht="39" customHeight="1" thickBot="1">
      <c r="A22" s="859"/>
      <c r="B22" s="860" t="s">
        <v>1051</v>
      </c>
      <c r="C22" s="870">
        <v>250</v>
      </c>
      <c r="D22"/>
      <c r="E22"/>
    </row>
    <row r="23" spans="1:8" s="842" customFormat="1" ht="58.5" customHeight="1">
      <c r="A23" s="857"/>
      <c r="B23" s="858" t="s">
        <v>1071</v>
      </c>
      <c r="C23" s="868">
        <v>650</v>
      </c>
    </row>
    <row r="24" spans="1:8" s="842" customFormat="1" ht="53.25" customHeight="1" thickBot="1">
      <c r="A24" s="855"/>
      <c r="B24" s="856" t="s">
        <v>1068</v>
      </c>
      <c r="C24" s="866">
        <v>1100</v>
      </c>
      <c r="G24"/>
    </row>
    <row r="25" spans="1:8" s="842" customFormat="1" ht="48" customHeight="1" thickBot="1">
      <c r="A25" s="861"/>
      <c r="B25" s="862" t="s">
        <v>1072</v>
      </c>
      <c r="C25" s="869">
        <v>240</v>
      </c>
      <c r="F25"/>
    </row>
    <row r="26" spans="1:8" s="842" customFormat="1" ht="50.25" customHeight="1" thickBot="1">
      <c r="A26" s="859"/>
      <c r="B26" s="862" t="s">
        <v>1073</v>
      </c>
      <c r="C26" s="870">
        <v>300</v>
      </c>
      <c r="G26"/>
    </row>
    <row r="27" spans="1:8" s="29" customFormat="1" ht="52.5" customHeight="1">
      <c r="A27" s="1045"/>
      <c r="B27" s="1046" t="s">
        <v>1069</v>
      </c>
      <c r="C27" s="1049">
        <v>230</v>
      </c>
    </row>
    <row r="28" spans="1:8" s="842" customFormat="1" ht="44.25" customHeight="1">
      <c r="A28" s="855"/>
      <c r="B28" s="1050" t="s">
        <v>1070</v>
      </c>
      <c r="C28" s="1052">
        <v>540</v>
      </c>
      <c r="F28"/>
      <c r="H28"/>
    </row>
    <row r="29" spans="1:8" s="1028" customFormat="1" ht="44.25" customHeight="1">
      <c r="A29" s="851"/>
      <c r="B29" s="848" t="s">
        <v>1185</v>
      </c>
      <c r="C29" s="872">
        <v>180</v>
      </c>
    </row>
    <row r="30" spans="1:8" s="842" customFormat="1" ht="46.5" customHeight="1">
      <c r="A30" s="857"/>
      <c r="B30" s="858" t="s">
        <v>1046</v>
      </c>
      <c r="C30" s="1051">
        <v>300</v>
      </c>
      <c r="D30"/>
      <c r="E30"/>
      <c r="F30"/>
    </row>
    <row r="31" spans="1:8" s="842" customFormat="1" ht="61.5" customHeight="1">
      <c r="A31" s="851"/>
      <c r="B31" s="848" t="s">
        <v>1080</v>
      </c>
      <c r="C31" s="872">
        <v>25</v>
      </c>
      <c r="E31"/>
      <c r="F31"/>
      <c r="G31"/>
    </row>
    <row r="32" spans="1:8" s="842" customFormat="1">
      <c r="A32" s="855"/>
      <c r="B32" s="856" t="s">
        <v>1081</v>
      </c>
      <c r="C32" s="1052">
        <v>144</v>
      </c>
      <c r="E32"/>
      <c r="F32" s="854"/>
    </row>
    <row r="33" spans="1:7" s="1028" customFormat="1" ht="15.75" thickBot="1">
      <c r="A33" s="852"/>
      <c r="B33" s="853" t="s">
        <v>1184</v>
      </c>
      <c r="C33" s="873">
        <v>120</v>
      </c>
      <c r="F33" s="854"/>
    </row>
    <row r="34" spans="1:7" s="842" customFormat="1" ht="60.75" customHeight="1">
      <c r="A34" s="857"/>
      <c r="B34" s="858" t="s">
        <v>1057</v>
      </c>
      <c r="C34" s="1053">
        <v>440</v>
      </c>
      <c r="D34"/>
      <c r="E34"/>
    </row>
    <row r="35" spans="1:7" s="842" customFormat="1" ht="21" customHeight="1">
      <c r="A35" s="851"/>
      <c r="B35" s="848" t="s">
        <v>1074</v>
      </c>
      <c r="C35" s="872">
        <v>500</v>
      </c>
      <c r="D35"/>
      <c r="E35"/>
      <c r="F35"/>
      <c r="G35"/>
    </row>
    <row r="36" spans="1:7" s="842" customFormat="1" ht="15.75" thickBot="1">
      <c r="A36" s="852"/>
      <c r="B36" s="853" t="s">
        <v>1075</v>
      </c>
      <c r="C36" s="873">
        <v>444</v>
      </c>
      <c r="D36"/>
      <c r="E36"/>
      <c r="F36"/>
    </row>
    <row r="37" spans="1:7" s="842" customFormat="1" ht="55.5" customHeight="1">
      <c r="A37" s="849"/>
      <c r="B37" s="850" t="s">
        <v>1048</v>
      </c>
      <c r="C37" s="874">
        <v>3870</v>
      </c>
      <c r="D37"/>
      <c r="E37"/>
      <c r="F37"/>
    </row>
    <row r="38" spans="1:7" s="842" customFormat="1" ht="65.25" customHeight="1">
      <c r="A38" s="841"/>
      <c r="B38" s="848" t="s">
        <v>1049</v>
      </c>
      <c r="C38" s="872">
        <v>5310</v>
      </c>
      <c r="F38"/>
    </row>
    <row r="39" spans="1:7" s="842" customFormat="1" ht="56.25" customHeight="1" thickBot="1">
      <c r="A39" s="852"/>
      <c r="B39" s="853" t="s">
        <v>1050</v>
      </c>
      <c r="C39" s="873">
        <v>4030</v>
      </c>
    </row>
  </sheetData>
  <autoFilter ref="A2:IR3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</vt:i4>
      </vt:variant>
    </vt:vector>
  </HeadingPairs>
  <TitlesOfParts>
    <vt:vector size="14" baseType="lpstr">
      <vt:lpstr>Összesített árlista</vt:lpstr>
      <vt:lpstr>Szarvasi</vt:lpstr>
      <vt:lpstr>Szarvasi alkatrész</vt:lpstr>
      <vt:lpstr>Hauser</vt:lpstr>
      <vt:lpstr>Black&amp;Decker</vt:lpstr>
      <vt:lpstr>Grundig</vt:lpstr>
      <vt:lpstr>Megrendelőlap</vt:lpstr>
      <vt:lpstr>FG Electronic</vt:lpstr>
      <vt:lpstr>Heller</vt:lpstr>
      <vt:lpstr>Egyéb</vt:lpstr>
      <vt:lpstr>Rosmarino</vt:lpstr>
      <vt:lpstr>ENERGIZER</vt:lpstr>
      <vt:lpstr>Egyéb!_GoBack</vt:lpstr>
      <vt:lpstr>Megrendelőlap!Nyomtatási_cím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Noltész Gábor</dc:creator>
  <cp:lastModifiedBy>Kozmaker</cp:lastModifiedBy>
  <cp:lastPrinted>2024-06-11T11:16:25Z</cp:lastPrinted>
  <dcterms:created xsi:type="dcterms:W3CDTF">2015-09-07T06:34:54Z</dcterms:created>
  <dcterms:modified xsi:type="dcterms:W3CDTF">2024-09-03T11:07:08Z</dcterms:modified>
</cp:coreProperties>
</file>